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ajor Cineplex Group Public Company Limited\Major Cineplex Group_Dec20\"/>
    </mc:Choice>
  </mc:AlternateContent>
  <xr:revisionPtr revIDLastSave="0" documentId="13_ncr:1_{5BEE82BB-374D-41AD-BD96-230E45FEED6F}" xr6:coauthVersionLast="45" xr6:coauthVersionMax="45" xr10:uidLastSave="{00000000-0000-0000-0000-000000000000}"/>
  <bookViews>
    <workbookView xWindow="-120" yWindow="-120" windowWidth="29040" windowHeight="15840" tabRatio="463" activeTab="1" xr2:uid="{00000000-000D-0000-FFFF-FFFF00000000}"/>
  </bookViews>
  <sheets>
    <sheet name="5-7" sheetId="14" r:id="rId1"/>
    <sheet name="8" sheetId="9" r:id="rId2"/>
    <sheet name="9" sheetId="11" r:id="rId3"/>
    <sheet name="10" sheetId="12" r:id="rId4"/>
    <sheet name="11" sheetId="13" r:id="rId5"/>
    <sheet name="12-14" sheetId="8" r:id="rId6"/>
  </sheets>
  <definedNames>
    <definedName name="_xlnm.Print_Area" localSheetId="3">'10'!$A$1:$AA$57</definedName>
    <definedName name="_xlnm.Print_Area" localSheetId="4">'11'!$A$1:$S$48</definedName>
    <definedName name="_xlnm.Print_Area" localSheetId="5">'12-14'!$A$1:$K$178</definedName>
    <definedName name="_xlnm.Print_Area" localSheetId="0">'5-7'!$A$1:$P$185</definedName>
    <definedName name="_xlnm.Print_Area" localSheetId="1">'8'!$A$1:$K$52</definedName>
    <definedName name="_xlnm.Print_Area" localSheetId="2">'9'!$A$1:$M$49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33" i="11" l="1"/>
  <c r="K33" i="11"/>
  <c r="I33" i="11"/>
  <c r="G33" i="11"/>
  <c r="E106" i="8" l="1"/>
  <c r="G17" i="9" l="1"/>
  <c r="P44" i="14"/>
  <c r="N44" i="14"/>
  <c r="L44" i="14"/>
  <c r="J44" i="14"/>
  <c r="H44" i="14"/>
  <c r="F44" i="14"/>
  <c r="N162" i="14" l="1"/>
  <c r="H162" i="14"/>
  <c r="N100" i="14"/>
  <c r="N88" i="14"/>
  <c r="H100" i="14"/>
  <c r="H88" i="14"/>
  <c r="N25" i="14"/>
  <c r="H25" i="14"/>
  <c r="N102" i="14" l="1"/>
  <c r="N164" i="14" s="1"/>
  <c r="H46" i="14"/>
  <c r="N46" i="14"/>
  <c r="H102" i="14"/>
  <c r="H164" i="14" s="1"/>
  <c r="K148" i="8"/>
  <c r="K106" i="8"/>
  <c r="G148" i="8"/>
  <c r="G106" i="8"/>
  <c r="M46" i="11"/>
  <c r="M24" i="11"/>
  <c r="I46" i="11"/>
  <c r="I24" i="11"/>
  <c r="K45" i="9"/>
  <c r="K24" i="9"/>
  <c r="K17" i="9"/>
  <c r="G45" i="9"/>
  <c r="G24" i="9"/>
  <c r="G26" i="9" s="1"/>
  <c r="G35" i="9" s="1"/>
  <c r="P162" i="14"/>
  <c r="P100" i="14"/>
  <c r="P88" i="14"/>
  <c r="P25" i="14"/>
  <c r="J162" i="14"/>
  <c r="J100" i="14"/>
  <c r="J88" i="14"/>
  <c r="J25" i="14"/>
  <c r="K26" i="9" l="1"/>
  <c r="K35" i="9" s="1"/>
  <c r="G38" i="9"/>
  <c r="I12" i="11" s="1"/>
  <c r="G12" i="8"/>
  <c r="G54" i="8" s="1"/>
  <c r="G75" i="8" s="1"/>
  <c r="G79" i="8" s="1"/>
  <c r="G150" i="8" s="1"/>
  <c r="G154" i="8" s="1"/>
  <c r="I36" i="11"/>
  <c r="M36" i="11"/>
  <c r="J46" i="14"/>
  <c r="P46" i="14"/>
  <c r="J102" i="14"/>
  <c r="J164" i="14" s="1"/>
  <c r="P102" i="14"/>
  <c r="P164" i="14" s="1"/>
  <c r="A123" i="14"/>
  <c r="K38" i="9" l="1"/>
  <c r="M12" i="11" s="1"/>
  <c r="M39" i="11" s="1"/>
  <c r="K12" i="8"/>
  <c r="K54" i="8" s="1"/>
  <c r="K75" i="8" s="1"/>
  <c r="K79" i="8" s="1"/>
  <c r="K150" i="8" s="1"/>
  <c r="K154" i="8" s="1"/>
  <c r="I39" i="11"/>
  <c r="K24" i="11"/>
  <c r="G24" i="11"/>
  <c r="I148" i="8" l="1"/>
  <c r="I106" i="8"/>
  <c r="I24" i="9" l="1"/>
  <c r="I17" i="9"/>
  <c r="I26" i="9" s="1"/>
  <c r="K36" i="11" l="1"/>
  <c r="I45" i="9" l="1"/>
  <c r="I35" i="9"/>
  <c r="I38" i="9" l="1"/>
  <c r="K12" i="11" s="1"/>
  <c r="K39" i="11" s="1"/>
  <c r="I12" i="8"/>
  <c r="I54" i="8" s="1"/>
  <c r="I75" i="8" s="1"/>
  <c r="I79" i="8" s="1"/>
  <c r="I150" i="8" s="1"/>
  <c r="I154" i="8" s="1"/>
  <c r="K46" i="11" l="1"/>
  <c r="E148" i="8" l="1"/>
  <c r="G46" i="11"/>
  <c r="E45" i="9"/>
  <c r="E24" i="9"/>
  <c r="E17" i="9"/>
  <c r="E26" i="9" s="1"/>
  <c r="L25" i="14"/>
  <c r="F25" i="14"/>
  <c r="F46" i="14" s="1"/>
  <c r="E35" i="9" l="1"/>
  <c r="G36" i="11"/>
  <c r="L46" i="14"/>
  <c r="F162" i="14"/>
  <c r="L162" i="14"/>
  <c r="L88" i="14"/>
  <c r="F88" i="14"/>
  <c r="L100" i="14"/>
  <c r="F100" i="14"/>
  <c r="E38" i="9" l="1"/>
  <c r="G12" i="11" s="1"/>
  <c r="G39" i="11" s="1"/>
  <c r="E12" i="8"/>
  <c r="L102" i="14"/>
  <c r="F102" i="14"/>
  <c r="F164" i="14" s="1"/>
  <c r="A185" i="14"/>
  <c r="A52" i="9" s="1"/>
  <c r="A49" i="11" s="1"/>
  <c r="A57" i="12" s="1"/>
  <c r="A48" i="13" s="1"/>
  <c r="A178" i="8" s="1"/>
  <c r="E54" i="8" l="1"/>
  <c r="E75" i="8" s="1"/>
  <c r="E79" i="8" s="1"/>
  <c r="E150" i="8" s="1"/>
  <c r="E154" i="8" s="1"/>
  <c r="L164" i="14"/>
  <c r="A120" i="8"/>
  <c r="A62" i="8" s="1"/>
</calcChain>
</file>

<file path=xl/sharedStrings.xml><?xml version="1.0" encoding="utf-8"?>
<sst xmlns="http://schemas.openxmlformats.org/spreadsheetml/2006/main" count="530" uniqueCount="281">
  <si>
    <t>Other current assets</t>
  </si>
  <si>
    <t>Other current liabilities</t>
  </si>
  <si>
    <t>Share capital</t>
  </si>
  <si>
    <t>Income tax</t>
  </si>
  <si>
    <t>Cash flows from operating activities</t>
  </si>
  <si>
    <t>Cash flows from financing activities</t>
  </si>
  <si>
    <t>Interest paid</t>
  </si>
  <si>
    <t>Income tax paid</t>
  </si>
  <si>
    <t>Issued and</t>
  </si>
  <si>
    <t>paid-up</t>
  </si>
  <si>
    <t>share capital</t>
  </si>
  <si>
    <t>Total</t>
  </si>
  <si>
    <t xml:space="preserve">Cash flows from investing activities </t>
  </si>
  <si>
    <t>Other non-current liabilities</t>
  </si>
  <si>
    <t>Legal</t>
  </si>
  <si>
    <t>Total current liabilities</t>
  </si>
  <si>
    <t>Total non-current liabilities</t>
  </si>
  <si>
    <t>Issued and fully paid-up share capital</t>
  </si>
  <si>
    <t>Unappropriated</t>
  </si>
  <si>
    <t>Major Cineplex Group Public Company Limited</t>
  </si>
  <si>
    <t>Total revenues</t>
  </si>
  <si>
    <t>Revenues</t>
  </si>
  <si>
    <t>Other operating income</t>
  </si>
  <si>
    <t xml:space="preserve">Authorised share capital </t>
  </si>
  <si>
    <t>Accrued income tax</t>
  </si>
  <si>
    <t>reserve</t>
  </si>
  <si>
    <t>Unit: Baht</t>
  </si>
  <si>
    <t>Current liabilities</t>
  </si>
  <si>
    <t>Non-current liabilities</t>
  </si>
  <si>
    <t>Total liabilities</t>
  </si>
  <si>
    <t>Share premium</t>
  </si>
  <si>
    <t>Share</t>
  </si>
  <si>
    <t>premium</t>
  </si>
  <si>
    <t>Purchases of property, plant and equipment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</si>
  <si>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</si>
  <si>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</si>
  <si>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</si>
  <si>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</si>
  <si>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</si>
  <si>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</si>
  <si>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Payments for investment in associates</t>
  </si>
  <si>
    <t>Cash and cash equivalents</t>
  </si>
  <si>
    <t>Cost of sales</t>
  </si>
  <si>
    <t>Current portion of long-term borrowings</t>
  </si>
  <si>
    <t>Sales</t>
  </si>
  <si>
    <t xml:space="preserve">Bank overdrafts and short-term </t>
  </si>
  <si>
    <t>borrowings from financial institutions</t>
  </si>
  <si>
    <t xml:space="preserve">Share of profit of investments in </t>
  </si>
  <si>
    <t>Appropriated</t>
  </si>
  <si>
    <t>Notes</t>
  </si>
  <si>
    <t>Retained earnings</t>
  </si>
  <si>
    <t>Cost of providing services</t>
  </si>
  <si>
    <t xml:space="preserve">Long-term borrowings from financial </t>
  </si>
  <si>
    <t>institutions</t>
  </si>
  <si>
    <t xml:space="preserve">Selling expenses </t>
  </si>
  <si>
    <t>Administrative expenses</t>
  </si>
  <si>
    <t>related parties</t>
  </si>
  <si>
    <t xml:space="preserve">Opening balance of cash and cash equivalents </t>
  </si>
  <si>
    <t xml:space="preserve">Closing balance of cash and cash equivalents </t>
  </si>
  <si>
    <t>Long-term loans to related parties</t>
  </si>
  <si>
    <t>Gross profit</t>
  </si>
  <si>
    <t>Finance lease receivables</t>
  </si>
  <si>
    <t>Other non-current assets</t>
  </si>
  <si>
    <t>Finance costs</t>
  </si>
  <si>
    <t>Short-term loans to related parties</t>
  </si>
  <si>
    <t>associates and joint ventures</t>
  </si>
  <si>
    <t>Short-term loans made to related parties</t>
  </si>
  <si>
    <t>to related parties</t>
  </si>
  <si>
    <t>Interest received</t>
  </si>
  <si>
    <t>from related parties</t>
  </si>
  <si>
    <t>Short-term loans from related parties</t>
  </si>
  <si>
    <t>Cash generated from operations</t>
  </si>
  <si>
    <t>Films under production</t>
  </si>
  <si>
    <t>Services income</t>
  </si>
  <si>
    <t>Costs</t>
  </si>
  <si>
    <t>Total costs</t>
  </si>
  <si>
    <t>Employee benefit obligations</t>
  </si>
  <si>
    <t>premium -</t>
  </si>
  <si>
    <t xml:space="preserve">Total </t>
  </si>
  <si>
    <t>Non-</t>
  </si>
  <si>
    <t>controlling</t>
  </si>
  <si>
    <t>equity</t>
  </si>
  <si>
    <t>Long-term loans made to related parties</t>
  </si>
  <si>
    <t>Warrants</t>
  </si>
  <si>
    <t>Other comprehensive income (expense):</t>
  </si>
  <si>
    <t>for the year, net of income tax</t>
  </si>
  <si>
    <t>Other comprehensive</t>
  </si>
  <si>
    <t>income (expense)</t>
  </si>
  <si>
    <t>Attributable to owners of the parent</t>
  </si>
  <si>
    <t>Deferred income tax liabilities</t>
  </si>
  <si>
    <t>Deferred income tax assets</t>
  </si>
  <si>
    <t>Change in</t>
  </si>
  <si>
    <t>parent’s</t>
  </si>
  <si>
    <t>ownership</t>
  </si>
  <si>
    <t>other</t>
  </si>
  <si>
    <t>interest in</t>
  </si>
  <si>
    <t>component</t>
  </si>
  <si>
    <t>Treasury share</t>
  </si>
  <si>
    <t>subsidiaries</t>
  </si>
  <si>
    <t>of equity</t>
  </si>
  <si>
    <t>the parent</t>
  </si>
  <si>
    <t>Total other</t>
  </si>
  <si>
    <t>premium-</t>
  </si>
  <si>
    <t xml:space="preserve">Proceeds from disposals of investment </t>
  </si>
  <si>
    <t>in associates</t>
  </si>
  <si>
    <t>owners of</t>
  </si>
  <si>
    <t xml:space="preserve">Proceeds from short-term loans from </t>
  </si>
  <si>
    <t>Investment in associates</t>
  </si>
  <si>
    <t>interest</t>
  </si>
  <si>
    <t xml:space="preserve">Proceeds from short-term loans </t>
  </si>
  <si>
    <t>from financial institutions</t>
  </si>
  <si>
    <t>Translation of</t>
  </si>
  <si>
    <t>financial</t>
  </si>
  <si>
    <t>statements</t>
  </si>
  <si>
    <t>Inventories</t>
  </si>
  <si>
    <t>Investment in subsidiaries</t>
  </si>
  <si>
    <t>Property, plant and equipment</t>
  </si>
  <si>
    <t>Goodwill</t>
  </si>
  <si>
    <t>Intangible assets</t>
  </si>
  <si>
    <t>Statement of Financial Position</t>
  </si>
  <si>
    <t>Income Statement</t>
  </si>
  <si>
    <t xml:space="preserve">Statement of Comprehensive Income </t>
  </si>
  <si>
    <t>Statement of Cash Flows</t>
  </si>
  <si>
    <t>Currency translation differences</t>
  </si>
  <si>
    <t>Consolidated financial statements</t>
  </si>
  <si>
    <t>Separate financial statements</t>
  </si>
  <si>
    <t>Liabilities and equity</t>
  </si>
  <si>
    <t>Equity</t>
  </si>
  <si>
    <t>Total equity</t>
  </si>
  <si>
    <t>Other components of equity</t>
  </si>
  <si>
    <t>Owners of the parent</t>
  </si>
  <si>
    <t>Statement of Changes in Equity</t>
  </si>
  <si>
    <t>Repayments to short-term loans</t>
  </si>
  <si>
    <t xml:space="preserve">Repayments to short-term loans </t>
  </si>
  <si>
    <r>
      <t>Director   ______________________________________</t>
    </r>
    <r>
      <rPr>
        <u/>
        <sz val="9"/>
        <color theme="1"/>
        <rFont val="Arial"/>
        <family val="2"/>
      </rPr>
      <t xml:space="preserve">     </t>
    </r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</si>
  <si>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</si>
  <si>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r>
      <t xml:space="preserve">Statement of Cash Flows </t>
    </r>
    <r>
      <rPr>
        <sz val="9"/>
        <rFont val="Arial"/>
        <family val="2"/>
      </rPr>
      <t>(Cont’d)</t>
    </r>
  </si>
  <si>
    <t>Total liabilities and equity</t>
  </si>
  <si>
    <t xml:space="preserve">      par value of Baht 1 each</t>
  </si>
  <si>
    <t xml:space="preserve">      paid-up of Baht 1 each</t>
  </si>
  <si>
    <t>Net cash (used in) received from investing activities</t>
  </si>
  <si>
    <t>financial statements</t>
  </si>
  <si>
    <t xml:space="preserve">Consolidated </t>
  </si>
  <si>
    <t xml:space="preserve">Separate </t>
  </si>
  <si>
    <t>-</t>
  </si>
  <si>
    <t>Share premium - treasury share</t>
  </si>
  <si>
    <t>Appropriated - legal reserve</t>
  </si>
  <si>
    <t>Non-controlling interests</t>
  </si>
  <si>
    <r>
      <t xml:space="preserve">Statement of Changes in Equity </t>
    </r>
    <r>
      <rPr>
        <sz val="9"/>
        <color theme="1"/>
        <rFont val="Arial"/>
        <family val="2"/>
      </rPr>
      <t>(Cont’d)</t>
    </r>
  </si>
  <si>
    <t>Receipt from repayment of short-term loans</t>
  </si>
  <si>
    <t>Purchases of intangible assets</t>
  </si>
  <si>
    <t>Receipt from repayment of long-term loans</t>
  </si>
  <si>
    <t>The accompanying notes are an integral part of these consolidated and separate financial statements.</t>
  </si>
  <si>
    <t>Remeasurements of employee</t>
  </si>
  <si>
    <t>benefit obligations</t>
  </si>
  <si>
    <t>Proceeds from capital reduction in subsidiary</t>
  </si>
  <si>
    <t>Items that will not be reclassified</t>
  </si>
  <si>
    <t>subsequently to profit or loss</t>
  </si>
  <si>
    <t>attributable to:</t>
  </si>
  <si>
    <t>Trade accounts and other payables</t>
  </si>
  <si>
    <t>Income tax relating to the above items</t>
  </si>
  <si>
    <t>Non-controlling interests invested in subsidiary</t>
  </si>
  <si>
    <t>Payment for interests in joint venture</t>
  </si>
  <si>
    <t>Interests in joint ventures</t>
  </si>
  <si>
    <t>2019</t>
  </si>
  <si>
    <t>Closing balance as at 31 December 2019</t>
  </si>
  <si>
    <t>Contract liabilities</t>
  </si>
  <si>
    <t>Share of comprehensive loss of</t>
  </si>
  <si>
    <t xml:space="preserve">associates and joint ventures </t>
  </si>
  <si>
    <t>according to equity method</t>
  </si>
  <si>
    <t>Payment for investment in subsidiary</t>
  </si>
  <si>
    <t>in subsidiary, net with cash in subsidiary</t>
  </si>
  <si>
    <t>Proceeds from return of investment in associate</t>
  </si>
  <si>
    <t>Trade accounts and other receivables</t>
  </si>
  <si>
    <t>to profit or loss</t>
  </si>
  <si>
    <t>Items that will be reclassified subsequently</t>
  </si>
  <si>
    <t>Share of comprehensive income (loss) of</t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</si>
  <si>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</si>
  <si>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t xml:space="preserve">      of Baht 1 each)</t>
  </si>
  <si>
    <t>for the year</t>
  </si>
  <si>
    <t>Note</t>
  </si>
  <si>
    <t>Changes in equity during the year</t>
  </si>
  <si>
    <t>As at 31 December 2020</t>
  </si>
  <si>
    <t>2020</t>
  </si>
  <si>
    <t>For the year ended 31 December 2020</t>
  </si>
  <si>
    <t>Closing balance as at 31 December 2020</t>
  </si>
  <si>
    <t>31 December</t>
  </si>
  <si>
    <t>1 January</t>
  </si>
  <si>
    <t xml:space="preserve">Equity attributable to </t>
  </si>
  <si>
    <t>owners of the parent</t>
  </si>
  <si>
    <t>Adjustments for:</t>
  </si>
  <si>
    <t>Loss on diminution in value of inventories</t>
  </si>
  <si>
    <t>Loss on impairment of goodwill</t>
  </si>
  <si>
    <t>Interest income</t>
  </si>
  <si>
    <t>- inventories</t>
  </si>
  <si>
    <t>- other current assets</t>
  </si>
  <si>
    <t>- other non-current assets</t>
  </si>
  <si>
    <t>- contract liabilities</t>
  </si>
  <si>
    <t>- other current liabilities</t>
  </si>
  <si>
    <t>- other non-current liabilities</t>
  </si>
  <si>
    <t>Expected credit loss</t>
  </si>
  <si>
    <t>Loss on impairment of plant, equipment and</t>
  </si>
  <si>
    <t>Shares of profit from subsidiaries, associates and</t>
  </si>
  <si>
    <t>Changes in operating assets and liabilities:</t>
  </si>
  <si>
    <t xml:space="preserve">Depreciation and amortisation </t>
  </si>
  <si>
    <t>Loss on impairment of film under production</t>
  </si>
  <si>
    <t>Loss on revaluation of investment property</t>
  </si>
  <si>
    <t>Leases payment discount</t>
  </si>
  <si>
    <t xml:space="preserve">   joint ventures</t>
  </si>
  <si>
    <t>Advance income - loyalty program</t>
  </si>
  <si>
    <t>Financial costs</t>
  </si>
  <si>
    <t>- trade and other receivables</t>
  </si>
  <si>
    <t>- films under productions</t>
  </si>
  <si>
    <t>- finance lease receivables</t>
  </si>
  <si>
    <t>- trade and other payables</t>
  </si>
  <si>
    <t>- employee benefit paid</t>
  </si>
  <si>
    <t>Consolidated</t>
  </si>
  <si>
    <t>financial information</t>
  </si>
  <si>
    <t>(Restated)</t>
  </si>
  <si>
    <t>Current portion of prepaid services</t>
  </si>
  <si>
    <t>Investment in debt instrument</t>
  </si>
  <si>
    <t>Investment property</t>
  </si>
  <si>
    <t>Right-of-use assets</t>
  </si>
  <si>
    <t>Long-term prepaid services</t>
  </si>
  <si>
    <t>Current portion of lease liabilities</t>
  </si>
  <si>
    <t>Lease liabilities</t>
  </si>
  <si>
    <t xml:space="preserve">   (1 January 2019 : Ordinary shares</t>
  </si>
  <si>
    <t xml:space="preserve">       894,667,502 shares  par value</t>
  </si>
  <si>
    <t>17, 18, 19</t>
  </si>
  <si>
    <t>Profit (loss) before income tax</t>
  </si>
  <si>
    <t>Profit (loss) for the year</t>
  </si>
  <si>
    <t>Profit (loss) attributable to:</t>
  </si>
  <si>
    <t>Basic earnings (loss) per share</t>
  </si>
  <si>
    <t>Total other comprehensive income (expense)</t>
  </si>
  <si>
    <t>Retrospective adjustments from changes in</t>
  </si>
  <si>
    <t>Total comprehensive income (expense)</t>
  </si>
  <si>
    <t>Opening balance as at 31 December 2018 - previously reported</t>
  </si>
  <si>
    <t>Opening balance as at 1 January 2019 - restated</t>
  </si>
  <si>
    <t>Opening balance as at 1 January 2020 - restated</t>
  </si>
  <si>
    <t>Opening balance as at 31 December 2019 - previously reported</t>
  </si>
  <si>
    <t>Opening balance as at 31 December 2019 - restated</t>
  </si>
  <si>
    <t>Total comprehensive income (expense) for the year</t>
  </si>
  <si>
    <t>Provision for litigation</t>
  </si>
  <si>
    <t>(Gain) loss from disposals of equipment and intangible assets</t>
  </si>
  <si>
    <t xml:space="preserve">   intangible assets</t>
  </si>
  <si>
    <t xml:space="preserve">   associate and joint venture</t>
  </si>
  <si>
    <t>(Gain) loss on disposals of investments in subsidiary,</t>
  </si>
  <si>
    <t>Proceeds from the liquidation of subsidiaries</t>
  </si>
  <si>
    <t>Payment for investment in debt instruments</t>
  </si>
  <si>
    <t>Dividends received</t>
  </si>
  <si>
    <t>Cash flows generated from operating activities</t>
  </si>
  <si>
    <t>Net cash generated from (used in) operating activities</t>
  </si>
  <si>
    <t>Net cash received (used in) financing activities</t>
  </si>
  <si>
    <t>Reversal of provision for sales returns</t>
  </si>
  <si>
    <t>Loss on write-off of other assets</t>
  </si>
  <si>
    <t xml:space="preserve">Loss on impairment of investment in subsidiaries, </t>
  </si>
  <si>
    <t>Unrealised loss(gain) on exchange rate</t>
  </si>
  <si>
    <t xml:space="preserve">Proceeds from (payment for) disposals of investment </t>
  </si>
  <si>
    <t>Proceeds from disposals of equipment</t>
  </si>
  <si>
    <t>17, 18</t>
  </si>
  <si>
    <t>Proceeds from long-term loan from financial institutions</t>
  </si>
  <si>
    <t>Current portion of contract liabilities</t>
  </si>
  <si>
    <t xml:space="preserve">   Ordinary shares 894,667,502 shares</t>
  </si>
  <si>
    <t xml:space="preserve">Earnings per share </t>
  </si>
  <si>
    <t>Dividends paid</t>
  </si>
  <si>
    <t>Repayments to long-term loan from financial institutions</t>
  </si>
  <si>
    <t>Net increase in cash and cash equivalents</t>
  </si>
  <si>
    <t>Effect of currency translation of cash and cash equivalents</t>
  </si>
  <si>
    <t>accounting policy by full retrospective approach</t>
  </si>
  <si>
    <t>Disposal of investment in subsidiary</t>
  </si>
  <si>
    <t>Dividends</t>
  </si>
  <si>
    <t>accounting policy by modified retrospective approach</t>
  </si>
  <si>
    <t>Non-cash transactions</t>
  </si>
  <si>
    <t>Payment for principal elements of lease liabilities</t>
  </si>
  <si>
    <t>Payments for right-of-use assets</t>
  </si>
  <si>
    <t>Receivable from disposals of equipment</t>
  </si>
  <si>
    <t>Acquisition - right-of-use assets and lease liabilities less lease incentives</t>
  </si>
  <si>
    <t>Lease modifications and reassessments</t>
  </si>
  <si>
    <t>Bank overdrafts</t>
  </si>
  <si>
    <t>Loss on write-off of investment property, equipment</t>
  </si>
  <si>
    <t xml:space="preserve">   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</si>
</sst>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,_ ;\(#,##0,\)"/>
  </numFmts>
  <fonts count="30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13"/>
      <name val="Browallia New"/>
      <family val="2"/>
    </font>
    <font>
      <sz val="13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6" fillId="21" borderId="2" applyNumberFormat="0" applyAlignment="0" applyProtection="0"/>
    <xf numFmtId="0" fontId="7" fillId="0" borderId="6" applyNumberFormat="0" applyFill="0" applyAlignment="0" applyProtection="0"/>
    <xf numFmtId="0" fontId="8" fillId="3" borderId="0" applyNumberFormat="0" applyBorder="0" applyAlignment="0" applyProtection="0"/>
    <xf numFmtId="0" fontId="9" fillId="20" borderId="8" applyNumberFormat="0" applyAlignment="0" applyProtection="0"/>
    <xf numFmtId="0" fontId="10" fillId="20" borderId="1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7" borderId="1" applyNumberFormat="0" applyAlignment="0" applyProtection="0"/>
    <xf numFmtId="0" fontId="16" fillId="22" borderId="0" applyNumberFormat="0" applyBorder="0" applyAlignment="0" applyProtection="0"/>
    <xf numFmtId="0" fontId="17" fillId="0" borderId="9" applyNumberFormat="0" applyFill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3" fillId="23" borderId="7" applyNumberFormat="0" applyFon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</cellStyleXfs>
  <cellXfs count="291">
    <xf numFmtId="0" fontId="0" fillId="0" borderId="0" xfId="0"/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168" fontId="22" fillId="0" borderId="0" xfId="19" applyNumberFormat="1" applyFont="1" applyAlignment="1">
      <alignment horizontal="right" vertical="center"/>
    </xf>
    <xf numFmtId="167" fontId="22" fillId="0" borderId="0" xfId="19" applyNumberFormat="1" applyFont="1" applyAlignment="1">
      <alignment horizontal="right" vertical="center"/>
    </xf>
    <xf numFmtId="167" fontId="22" fillId="0" borderId="0" xfId="19" applyNumberFormat="1" applyFont="1" applyFill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Continuous" vertical="center"/>
    </xf>
    <xf numFmtId="168" fontId="21" fillId="0" borderId="0" xfId="19" applyNumberFormat="1" applyFont="1" applyBorder="1" applyAlignment="1">
      <alignment horizontal="right" vertical="center"/>
    </xf>
    <xf numFmtId="167" fontId="21" fillId="0" borderId="0" xfId="19" applyNumberFormat="1" applyFont="1" applyBorder="1" applyAlignment="1">
      <alignment horizontal="right" vertical="center"/>
    </xf>
    <xf numFmtId="168" fontId="21" fillId="0" borderId="0" xfId="19" applyNumberFormat="1" applyFont="1" applyAlignment="1">
      <alignment horizontal="right" vertical="center"/>
    </xf>
    <xf numFmtId="167" fontId="21" fillId="0" borderId="0" xfId="19" applyNumberFormat="1" applyFont="1" applyFill="1" applyAlignment="1">
      <alignment horizontal="right" vertical="center"/>
    </xf>
    <xf numFmtId="0" fontId="21" fillId="0" borderId="0" xfId="0" applyFont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Continuous" vertical="center"/>
    </xf>
    <xf numFmtId="168" fontId="21" fillId="0" borderId="10" xfId="19" applyNumberFormat="1" applyFont="1" applyBorder="1" applyAlignment="1">
      <alignment horizontal="right" vertical="center"/>
    </xf>
    <xf numFmtId="167" fontId="21" fillId="0" borderId="10" xfId="19" applyNumberFormat="1" applyFont="1" applyBorder="1" applyAlignment="1">
      <alignment horizontal="right" vertical="center"/>
    </xf>
    <xf numFmtId="167" fontId="21" fillId="0" borderId="10" xfId="19" applyNumberFormat="1" applyFont="1" applyFill="1" applyBorder="1" applyAlignment="1">
      <alignment horizontal="right"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Continuous" vertical="center"/>
    </xf>
    <xf numFmtId="168" fontId="21" fillId="0" borderId="11" xfId="19" applyNumberFormat="1" applyFont="1" applyBorder="1" applyAlignment="1">
      <alignment horizontal="right" vertical="center"/>
    </xf>
    <xf numFmtId="167" fontId="21" fillId="0" borderId="11" xfId="19" applyNumberFormat="1" applyFont="1" applyBorder="1" applyAlignment="1">
      <alignment horizontal="right" vertical="center"/>
    </xf>
    <xf numFmtId="167" fontId="21" fillId="0" borderId="11" xfId="19" applyNumberFormat="1" applyFont="1" applyFill="1" applyBorder="1" applyAlignment="1">
      <alignment horizontal="right" vertical="center"/>
    </xf>
    <xf numFmtId="167" fontId="21" fillId="0" borderId="0" xfId="19" applyNumberFormat="1" applyFont="1" applyFill="1" applyBorder="1" applyAlignment="1">
      <alignment horizontal="right" vertical="center"/>
    </xf>
    <xf numFmtId="167" fontId="21" fillId="0" borderId="0" xfId="19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168" fontId="21" fillId="0" borderId="10" xfId="19" quotePrefix="1" applyNumberFormat="1" applyFont="1" applyBorder="1" applyAlignment="1">
      <alignment horizontal="right" vertical="center"/>
    </xf>
    <xf numFmtId="167" fontId="21" fillId="0" borderId="0" xfId="19" quotePrefix="1" applyNumberFormat="1" applyFont="1" applyBorder="1" applyAlignment="1">
      <alignment horizontal="right" vertical="center"/>
    </xf>
    <xf numFmtId="168" fontId="21" fillId="0" borderId="0" xfId="19" quotePrefix="1" applyNumberFormat="1" applyFont="1" applyBorder="1" applyAlignment="1">
      <alignment horizontal="right" vertical="center"/>
    </xf>
    <xf numFmtId="167" fontId="21" fillId="0" borderId="0" xfId="0" applyNumberFormat="1" applyFont="1" applyAlignment="1">
      <alignment vertical="center"/>
    </xf>
    <xf numFmtId="168" fontId="21" fillId="0" borderId="0" xfId="19" applyNumberFormat="1" applyFont="1" applyFill="1" applyBorder="1" applyAlignment="1">
      <alignment horizontal="right" vertical="center"/>
    </xf>
    <xf numFmtId="168" fontId="21" fillId="0" borderId="0" xfId="19" applyNumberFormat="1" applyFont="1" applyFill="1" applyBorder="1" applyAlignment="1">
      <alignment vertical="center"/>
    </xf>
    <xf numFmtId="167" fontId="21" fillId="0" borderId="0" xfId="19" applyNumberFormat="1" applyFont="1" applyFill="1" applyBorder="1" applyAlignment="1">
      <alignment vertical="center"/>
    </xf>
    <xf numFmtId="168" fontId="22" fillId="0" borderId="0" xfId="19" applyNumberFormat="1" applyFont="1" applyFill="1" applyAlignment="1">
      <alignment horizontal="right" vertical="center"/>
    </xf>
    <xf numFmtId="167" fontId="22" fillId="0" borderId="0" xfId="19" applyNumberFormat="1" applyFont="1" applyFill="1" applyBorder="1" applyAlignment="1">
      <alignment horizontal="right" vertical="center"/>
    </xf>
    <xf numFmtId="168" fontId="22" fillId="0" borderId="0" xfId="19" applyNumberFormat="1" applyFont="1" applyFill="1" applyBorder="1" applyAlignment="1">
      <alignment horizontal="right" vertical="center"/>
    </xf>
    <xf numFmtId="0" fontId="22" fillId="0" borderId="0" xfId="0" quotePrefix="1" applyFont="1" applyAlignment="1">
      <alignment horizontal="left" vertical="center"/>
    </xf>
    <xf numFmtId="0" fontId="22" fillId="0" borderId="0" xfId="0" applyFont="1" applyAlignment="1">
      <alignment horizontal="center" vertical="center" wrapText="1"/>
    </xf>
    <xf numFmtId="168" fontId="22" fillId="0" borderId="10" xfId="19" applyNumberFormat="1" applyFont="1" applyFill="1" applyBorder="1" applyAlignment="1">
      <alignment horizontal="right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167" fontId="22" fillId="0" borderId="0" xfId="19" applyNumberFormat="1" applyFont="1" applyBorder="1" applyAlignment="1">
      <alignment horizontal="right" vertical="center"/>
    </xf>
    <xf numFmtId="168" fontId="22" fillId="0" borderId="12" xfId="19" applyNumberFormat="1" applyFont="1" applyBorder="1" applyAlignment="1">
      <alignment horizontal="right" vertical="center"/>
    </xf>
    <xf numFmtId="168" fontId="22" fillId="0" borderId="0" xfId="19" applyNumberFormat="1" applyFont="1" applyBorder="1" applyAlignment="1">
      <alignment horizontal="right" vertical="center"/>
    </xf>
    <xf numFmtId="168" fontId="22" fillId="0" borderId="0" xfId="0" applyNumberFormat="1" applyFont="1" applyAlignment="1">
      <alignment vertical="center"/>
    </xf>
    <xf numFmtId="167" fontId="22" fillId="0" borderId="0" xfId="0" applyNumberFormat="1" applyFont="1" applyAlignment="1">
      <alignment vertical="center"/>
    </xf>
    <xf numFmtId="168" fontId="22" fillId="0" borderId="0" xfId="19" applyNumberFormat="1" applyFont="1" applyBorder="1" applyAlignment="1">
      <alignment vertical="center"/>
    </xf>
    <xf numFmtId="167" fontId="22" fillId="0" borderId="0" xfId="19" applyNumberFormat="1" applyFont="1" applyFill="1" applyBorder="1" applyAlignment="1">
      <alignment vertical="center"/>
    </xf>
    <xf numFmtId="0" fontId="22" fillId="0" borderId="0" xfId="0" quotePrefix="1" applyNumberFormat="1" applyFont="1" applyBorder="1" applyAlignment="1">
      <alignment horizontal="justify" vertical="center"/>
    </xf>
    <xf numFmtId="0" fontId="22" fillId="0" borderId="0" xfId="0" quotePrefix="1" applyNumberFormat="1" applyFont="1" applyBorder="1" applyAlignment="1">
      <alignment horizontal="center" vertical="center"/>
    </xf>
    <xf numFmtId="168" fontId="22" fillId="0" borderId="0" xfId="0" quotePrefix="1" applyNumberFormat="1" applyFont="1" applyBorder="1" applyAlignment="1">
      <alignment horizontal="justify" vertical="center"/>
    </xf>
    <xf numFmtId="167" fontId="22" fillId="0" borderId="0" xfId="0" quotePrefix="1" applyNumberFormat="1" applyFont="1" applyBorder="1" applyAlignment="1">
      <alignment horizontal="justify" vertical="center"/>
    </xf>
    <xf numFmtId="167" fontId="22" fillId="0" borderId="0" xfId="0" quotePrefix="1" applyNumberFormat="1" applyFont="1" applyFill="1" applyBorder="1" applyAlignment="1">
      <alignment horizontal="justify" vertical="center"/>
    </xf>
    <xf numFmtId="0" fontId="22" fillId="0" borderId="0" xfId="0" applyNumberFormat="1" applyFont="1" applyAlignment="1">
      <alignment vertical="center"/>
    </xf>
    <xf numFmtId="167" fontId="21" fillId="0" borderId="0" xfId="0" applyNumberFormat="1" applyFont="1" applyAlignment="1">
      <alignment horizontal="left" vertical="center"/>
    </xf>
    <xf numFmtId="167" fontId="21" fillId="0" borderId="0" xfId="0" applyNumberFormat="1" applyFont="1" applyFill="1" applyAlignment="1">
      <alignment vertical="center"/>
    </xf>
    <xf numFmtId="167" fontId="22" fillId="0" borderId="0" xfId="20" applyNumberFormat="1" applyFont="1" applyFill="1" applyBorder="1" applyAlignment="1">
      <alignment horizontal="right" vertical="center"/>
    </xf>
    <xf numFmtId="168" fontId="22" fillId="0" borderId="10" xfId="20" applyNumberFormat="1" applyFont="1" applyFill="1" applyBorder="1" applyAlignment="1">
      <alignment horizontal="right" vertical="center"/>
    </xf>
    <xf numFmtId="168" fontId="22" fillId="0" borderId="10" xfId="19" applyNumberFormat="1" applyFont="1" applyBorder="1" applyAlignment="1">
      <alignment horizontal="right" vertical="center"/>
    </xf>
    <xf numFmtId="168" fontId="22" fillId="0" borderId="0" xfId="2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168" fontId="22" fillId="0" borderId="12" xfId="19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2" fillId="0" borderId="10" xfId="0" quotePrefix="1" applyNumberFormat="1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167" fontId="22" fillId="0" borderId="10" xfId="19" applyNumberFormat="1" applyFont="1" applyBorder="1" applyAlignment="1">
      <alignment horizontal="right" vertical="center"/>
    </xf>
    <xf numFmtId="167" fontId="22" fillId="0" borderId="10" xfId="19" applyNumberFormat="1" applyFont="1" applyFill="1" applyBorder="1" applyAlignment="1">
      <alignment horizontal="right" vertical="center"/>
    </xf>
    <xf numFmtId="0" fontId="22" fillId="0" borderId="0" xfId="0" quotePrefix="1" applyNumberFormat="1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Border="1" applyAlignment="1">
      <alignment horizontal="justify" vertical="center"/>
    </xf>
    <xf numFmtId="0" fontId="22" fillId="0" borderId="0" xfId="0" applyFont="1" applyFill="1" applyBorder="1" applyAlignment="1">
      <alignment horizontal="center" vertical="center"/>
    </xf>
    <xf numFmtId="168" fontId="22" fillId="0" borderId="0" xfId="0" applyNumberFormat="1" applyFont="1" applyFill="1" applyBorder="1" applyAlignment="1">
      <alignment horizontal="right" vertical="center"/>
    </xf>
    <xf numFmtId="167" fontId="22" fillId="0" borderId="0" xfId="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justify" vertical="center"/>
    </xf>
    <xf numFmtId="168" fontId="22" fillId="0" borderId="0" xfId="0" applyNumberFormat="1" applyFont="1" applyFill="1" applyAlignment="1">
      <alignment horizontal="right" vertical="center"/>
    </xf>
    <xf numFmtId="167" fontId="22" fillId="0" borderId="0" xfId="0" applyNumberFormat="1" applyFont="1" applyFill="1" applyAlignment="1">
      <alignment horizontal="right" vertical="center"/>
    </xf>
    <xf numFmtId="169" fontId="22" fillId="0" borderId="0" xfId="19" applyNumberFormat="1" applyFont="1" applyFill="1" applyBorder="1" applyAlignment="1">
      <alignment horizontal="right" vertical="center"/>
    </xf>
    <xf numFmtId="0" fontId="21" fillId="0" borderId="0" xfId="30" applyFont="1" applyFill="1" applyAlignment="1">
      <alignment horizontal="left" vertical="center"/>
    </xf>
    <xf numFmtId="0" fontId="22" fillId="0" borderId="0" xfId="30" quotePrefix="1" applyNumberFormat="1" applyFont="1" applyFill="1" applyBorder="1" applyAlignment="1">
      <alignment horizontal="justify" vertical="center"/>
    </xf>
    <xf numFmtId="0" fontId="22" fillId="0" borderId="0" xfId="30" quotePrefix="1" applyNumberFormat="1" applyFont="1" applyFill="1" applyBorder="1" applyAlignment="1">
      <alignment horizontal="center" vertical="center"/>
    </xf>
    <xf numFmtId="168" fontId="22" fillId="0" borderId="0" xfId="30" quotePrefix="1" applyNumberFormat="1" applyFont="1" applyFill="1" applyBorder="1" applyAlignment="1">
      <alignment horizontal="right" vertical="center"/>
    </xf>
    <xf numFmtId="0" fontId="22" fillId="0" borderId="0" xfId="30" applyFont="1" applyFill="1" applyAlignment="1">
      <alignment vertical="center"/>
    </xf>
    <xf numFmtId="0" fontId="21" fillId="0" borderId="0" xfId="30" applyFont="1" applyFill="1" applyAlignment="1">
      <alignment horizontal="center" vertical="center"/>
    </xf>
    <xf numFmtId="0" fontId="21" fillId="0" borderId="0" xfId="30" applyFont="1" applyFill="1" applyAlignment="1">
      <alignment horizontal="centerContinuous" vertical="center"/>
    </xf>
    <xf numFmtId="168" fontId="21" fillId="0" borderId="0" xfId="24" applyNumberFormat="1" applyFont="1" applyFill="1" applyBorder="1" applyAlignment="1">
      <alignment horizontal="right" vertical="center"/>
    </xf>
    <xf numFmtId="168" fontId="21" fillId="0" borderId="0" xfId="24" applyNumberFormat="1" applyFont="1" applyFill="1" applyAlignment="1">
      <alignment horizontal="right" vertical="center"/>
    </xf>
    <xf numFmtId="0" fontId="21" fillId="0" borderId="0" xfId="30" applyFont="1" applyFill="1" applyAlignment="1">
      <alignment vertical="center"/>
    </xf>
    <xf numFmtId="0" fontId="21" fillId="0" borderId="10" xfId="30" applyFont="1" applyFill="1" applyBorder="1" applyAlignment="1">
      <alignment horizontal="left" vertical="center"/>
    </xf>
    <xf numFmtId="0" fontId="21" fillId="0" borderId="10" xfId="30" applyFont="1" applyFill="1" applyBorder="1" applyAlignment="1">
      <alignment horizontal="center" vertical="center"/>
    </xf>
    <xf numFmtId="0" fontId="21" fillId="0" borderId="10" xfId="30" applyFont="1" applyFill="1" applyBorder="1" applyAlignment="1">
      <alignment horizontal="centerContinuous" vertical="center"/>
    </xf>
    <xf numFmtId="168" fontId="21" fillId="0" borderId="10" xfId="24" applyNumberFormat="1" applyFont="1" applyFill="1" applyBorder="1" applyAlignment="1">
      <alignment horizontal="right" vertical="center"/>
    </xf>
    <xf numFmtId="0" fontId="21" fillId="0" borderId="0" xfId="30" applyFont="1" applyFill="1" applyBorder="1" applyAlignment="1">
      <alignment horizontal="left" vertical="center"/>
    </xf>
    <xf numFmtId="0" fontId="21" fillId="0" borderId="0" xfId="30" applyFont="1" applyFill="1" applyBorder="1" applyAlignment="1">
      <alignment horizontal="center" vertical="center"/>
    </xf>
    <xf numFmtId="0" fontId="21" fillId="0" borderId="0" xfId="30" applyFont="1" applyFill="1" applyBorder="1" applyAlignment="1">
      <alignment horizontal="centerContinuous" vertical="center"/>
    </xf>
    <xf numFmtId="168" fontId="21" fillId="0" borderId="11" xfId="24" applyNumberFormat="1" applyFont="1" applyFill="1" applyBorder="1" applyAlignment="1">
      <alignment horizontal="right" vertical="center"/>
    </xf>
    <xf numFmtId="0" fontId="22" fillId="0" borderId="0" xfId="30" applyFont="1" applyFill="1" applyAlignment="1">
      <alignment horizontal="left" vertical="center"/>
    </xf>
    <xf numFmtId="0" fontId="23" fillId="0" borderId="0" xfId="30" applyFont="1" applyFill="1" applyAlignment="1">
      <alignment horizontal="center" vertical="center"/>
    </xf>
    <xf numFmtId="168" fontId="21" fillId="0" borderId="0" xfId="24" quotePrefix="1" applyNumberFormat="1" applyFont="1" applyFill="1" applyBorder="1" applyAlignment="1">
      <alignment horizontal="right" vertical="center"/>
    </xf>
    <xf numFmtId="168" fontId="22" fillId="0" borderId="0" xfId="24" applyNumberFormat="1" applyFont="1" applyFill="1" applyBorder="1" applyAlignment="1">
      <alignment horizontal="right" vertical="center"/>
    </xf>
    <xf numFmtId="0" fontId="22" fillId="0" borderId="0" xfId="30" applyFont="1" applyFill="1" applyAlignment="1">
      <alignment horizontal="center" vertical="center"/>
    </xf>
    <xf numFmtId="0" fontId="25" fillId="0" borderId="0" xfId="55" applyFont="1" applyFill="1" applyAlignment="1">
      <alignment horizontal="center" vertical="center"/>
    </xf>
    <xf numFmtId="168" fontId="25" fillId="0" borderId="0" xfId="56" applyNumberFormat="1" applyFont="1" applyFill="1" applyBorder="1" applyAlignment="1">
      <alignment horizontal="right" vertical="center"/>
    </xf>
    <xf numFmtId="165" fontId="25" fillId="0" borderId="0" xfId="56" applyNumberFormat="1" applyFont="1" applyFill="1" applyBorder="1" applyAlignment="1">
      <alignment horizontal="right" vertical="center"/>
    </xf>
    <xf numFmtId="168" fontId="25" fillId="0" borderId="10" xfId="56" applyNumberFormat="1" applyFont="1" applyFill="1" applyBorder="1" applyAlignment="1">
      <alignment horizontal="right" vertical="center"/>
    </xf>
    <xf numFmtId="0" fontId="22" fillId="0" borderId="0" xfId="30" applyFont="1" applyFill="1" applyAlignment="1">
      <alignment horizontal="left" vertical="center" indent="1"/>
    </xf>
    <xf numFmtId="0" fontId="26" fillId="0" borderId="0" xfId="0" applyFont="1" applyAlignment="1">
      <alignment vertical="center"/>
    </xf>
    <xf numFmtId="0" fontId="26" fillId="0" borderId="0" xfId="55" applyFont="1" applyFill="1" applyAlignment="1">
      <alignment horizontal="left" vertical="center"/>
    </xf>
    <xf numFmtId="168" fontId="25" fillId="0" borderId="0" xfId="55" applyNumberFormat="1" applyFont="1" applyFill="1" applyAlignment="1">
      <alignment horizontal="right" vertical="center"/>
    </xf>
    <xf numFmtId="0" fontId="25" fillId="0" borderId="0" xfId="0" applyFont="1" applyAlignment="1">
      <alignment vertical="center"/>
    </xf>
    <xf numFmtId="168" fontId="22" fillId="0" borderId="10" xfId="24" applyNumberFormat="1" applyFont="1" applyFill="1" applyBorder="1" applyAlignment="1">
      <alignment horizontal="right" vertical="center"/>
    </xf>
    <xf numFmtId="168" fontId="25" fillId="0" borderId="0" xfId="55" applyNumberFormat="1" applyFont="1" applyFill="1" applyAlignment="1">
      <alignment vertical="center"/>
    </xf>
    <xf numFmtId="168" fontId="22" fillId="0" borderId="12" xfId="24" applyNumberFormat="1" applyFont="1" applyFill="1" applyBorder="1" applyAlignment="1">
      <alignment horizontal="right" vertical="center"/>
    </xf>
    <xf numFmtId="0" fontId="21" fillId="0" borderId="0" xfId="30" applyFont="1" applyAlignment="1">
      <alignment horizontal="left" vertical="center"/>
    </xf>
    <xf numFmtId="0" fontId="21" fillId="0" borderId="0" xfId="30" applyFont="1" applyAlignment="1">
      <alignment vertical="center"/>
    </xf>
    <xf numFmtId="0" fontId="21" fillId="0" borderId="0" xfId="30" applyFont="1" applyAlignment="1">
      <alignment horizontal="center" vertical="center"/>
    </xf>
    <xf numFmtId="0" fontId="22" fillId="0" borderId="0" xfId="30" applyFont="1" applyAlignment="1">
      <alignment vertical="center"/>
    </xf>
    <xf numFmtId="168" fontId="22" fillId="0" borderId="0" xfId="24" applyNumberFormat="1" applyFont="1" applyFill="1" applyAlignment="1">
      <alignment horizontal="right" vertical="center"/>
    </xf>
    <xf numFmtId="0" fontId="21" fillId="0" borderId="0" xfId="26" applyFont="1" applyFill="1" applyAlignment="1">
      <alignment horizontal="left" vertical="center"/>
    </xf>
    <xf numFmtId="167" fontId="22" fillId="0" borderId="0" xfId="26" applyNumberFormat="1" applyFont="1" applyFill="1" applyAlignment="1">
      <alignment vertical="center"/>
    </xf>
    <xf numFmtId="168" fontId="22" fillId="0" borderId="0" xfId="25" applyNumberFormat="1" applyFont="1" applyFill="1" applyAlignment="1">
      <alignment horizontal="right" vertical="center"/>
    </xf>
    <xf numFmtId="168" fontId="22" fillId="0" borderId="0" xfId="26" applyNumberFormat="1" applyFont="1" applyFill="1" applyAlignment="1">
      <alignment horizontal="right" vertical="center"/>
    </xf>
    <xf numFmtId="167" fontId="21" fillId="0" borderId="0" xfId="26" applyNumberFormat="1" applyFont="1" applyFill="1" applyAlignment="1">
      <alignment horizontal="left" vertical="center"/>
    </xf>
    <xf numFmtId="168" fontId="21" fillId="0" borderId="0" xfId="25" applyNumberFormat="1" applyFont="1" applyFill="1" applyBorder="1" applyAlignment="1">
      <alignment horizontal="right" vertical="center"/>
    </xf>
    <xf numFmtId="168" fontId="21" fillId="0" borderId="0" xfId="25" applyNumberFormat="1" applyFont="1" applyFill="1" applyAlignment="1">
      <alignment horizontal="right" vertical="center"/>
    </xf>
    <xf numFmtId="167" fontId="21" fillId="0" borderId="10" xfId="26" applyNumberFormat="1" applyFont="1" applyFill="1" applyBorder="1" applyAlignment="1">
      <alignment horizontal="left" vertical="center"/>
    </xf>
    <xf numFmtId="168" fontId="21" fillId="0" borderId="10" xfId="25" applyNumberFormat="1" applyFont="1" applyFill="1" applyBorder="1" applyAlignment="1">
      <alignment horizontal="right" vertical="center"/>
    </xf>
    <xf numFmtId="168" fontId="22" fillId="0" borderId="10" xfId="26" applyNumberFormat="1" applyFont="1" applyFill="1" applyBorder="1" applyAlignment="1">
      <alignment horizontal="right" vertical="center"/>
    </xf>
    <xf numFmtId="167" fontId="21" fillId="0" borderId="0" xfId="26" applyNumberFormat="1" applyFont="1" applyFill="1" applyBorder="1" applyAlignment="1">
      <alignment horizontal="left" vertical="center"/>
    </xf>
    <xf numFmtId="168" fontId="22" fillId="0" borderId="0" xfId="26" applyNumberFormat="1" applyFont="1" applyFill="1" applyBorder="1" applyAlignment="1">
      <alignment horizontal="right" vertical="center"/>
    </xf>
    <xf numFmtId="168" fontId="22" fillId="0" borderId="0" xfId="25" applyNumberFormat="1" applyFont="1" applyFill="1" applyBorder="1" applyAlignment="1">
      <alignment horizontal="right" vertical="center"/>
    </xf>
    <xf numFmtId="168" fontId="22" fillId="0" borderId="0" xfId="26" applyNumberFormat="1" applyFont="1" applyFill="1" applyBorder="1" applyAlignment="1">
      <alignment vertical="center"/>
    </xf>
    <xf numFmtId="167" fontId="22" fillId="0" borderId="0" xfId="26" applyNumberFormat="1" applyFont="1" applyFill="1" applyBorder="1" applyAlignment="1">
      <alignment vertical="center"/>
    </xf>
    <xf numFmtId="168" fontId="21" fillId="0" borderId="10" xfId="26" applyNumberFormat="1" applyFont="1" applyFill="1" applyBorder="1" applyAlignment="1">
      <alignment horizontal="center" vertical="center"/>
    </xf>
    <xf numFmtId="168" fontId="21" fillId="0" borderId="10" xfId="26" applyNumberFormat="1" applyFont="1" applyFill="1" applyBorder="1" applyAlignment="1">
      <alignment horizontal="right" vertical="center"/>
    </xf>
    <xf numFmtId="168" fontId="21" fillId="0" borderId="0" xfId="25" applyNumberFormat="1" applyFont="1" applyFill="1" applyBorder="1" applyAlignment="1">
      <alignment horizontal="center" vertical="center"/>
    </xf>
    <xf numFmtId="168" fontId="21" fillId="0" borderId="0" xfId="30" applyNumberFormat="1" applyFont="1" applyFill="1" applyBorder="1" applyAlignment="1">
      <alignment horizontal="center" vertical="center"/>
    </xf>
    <xf numFmtId="168" fontId="21" fillId="0" borderId="0" xfId="25" applyNumberFormat="1" applyFont="1" applyFill="1" applyBorder="1" applyAlignment="1">
      <alignment horizontal="center" vertical="center" wrapText="1"/>
    </xf>
    <xf numFmtId="168" fontId="22" fillId="0" borderId="0" xfId="26" applyNumberFormat="1" applyFont="1" applyFill="1" applyAlignment="1">
      <alignment vertical="center"/>
    </xf>
    <xf numFmtId="168" fontId="21" fillId="0" borderId="0" xfId="25" applyNumberFormat="1" applyFont="1" applyFill="1" applyBorder="1" applyAlignment="1">
      <alignment horizontal="right" vertical="center" wrapText="1"/>
    </xf>
    <xf numFmtId="168" fontId="21" fillId="0" borderId="0" xfId="26" applyNumberFormat="1" applyFont="1" applyFill="1" applyAlignment="1">
      <alignment horizontal="right" vertical="center"/>
    </xf>
    <xf numFmtId="168" fontId="21" fillId="0" borderId="0" xfId="25" applyNumberFormat="1" applyFont="1" applyFill="1" applyBorder="1" applyAlignment="1">
      <alignment vertical="center" wrapText="1"/>
    </xf>
    <xf numFmtId="168" fontId="21" fillId="0" borderId="10" xfId="26" applyNumberFormat="1" applyFont="1" applyFill="1" applyBorder="1" applyAlignment="1">
      <alignment vertical="center"/>
    </xf>
    <xf numFmtId="168" fontId="21" fillId="0" borderId="0" xfId="25" quotePrefix="1" applyNumberFormat="1" applyFont="1" applyFill="1" applyBorder="1" applyAlignment="1">
      <alignment horizontal="right" vertical="center"/>
    </xf>
    <xf numFmtId="168" fontId="21" fillId="0" borderId="0" xfId="26" applyNumberFormat="1" applyFont="1" applyFill="1" applyBorder="1" applyAlignment="1">
      <alignment horizontal="center" vertical="center"/>
    </xf>
    <xf numFmtId="168" fontId="21" fillId="0" borderId="0" xfId="26" applyNumberFormat="1" applyFont="1" applyFill="1" applyAlignment="1">
      <alignment horizontal="center" vertical="center"/>
    </xf>
    <xf numFmtId="168" fontId="21" fillId="0" borderId="0" xfId="26" applyNumberFormat="1" applyFont="1" applyFill="1" applyBorder="1" applyAlignment="1">
      <alignment horizontal="right" vertical="center"/>
    </xf>
    <xf numFmtId="167" fontId="22" fillId="0" borderId="0" xfId="26" applyNumberFormat="1" applyFont="1" applyFill="1" applyAlignment="1">
      <alignment horizontal="left" vertical="center"/>
    </xf>
    <xf numFmtId="168" fontId="22" fillId="0" borderId="0" xfId="25" quotePrefix="1" applyNumberFormat="1" applyFont="1" applyFill="1" applyBorder="1" applyAlignment="1">
      <alignment horizontal="right" vertical="center"/>
    </xf>
    <xf numFmtId="168" fontId="22" fillId="0" borderId="0" xfId="23" applyNumberFormat="1" applyFont="1" applyFill="1" applyBorder="1" applyAlignment="1">
      <alignment horizontal="right" vertical="top"/>
    </xf>
    <xf numFmtId="167" fontId="21" fillId="0" borderId="0" xfId="26" applyNumberFormat="1" applyFont="1" applyFill="1" applyAlignment="1">
      <alignment horizontal="center" vertical="center"/>
    </xf>
    <xf numFmtId="168" fontId="22" fillId="0" borderId="0" xfId="27" applyNumberFormat="1" applyFont="1" applyFill="1" applyBorder="1" applyAlignment="1">
      <alignment horizontal="right" vertical="center"/>
    </xf>
    <xf numFmtId="167" fontId="22" fillId="0" borderId="0" xfId="26" applyNumberFormat="1" applyFont="1" applyFill="1" applyAlignment="1">
      <alignment horizontal="center" vertical="center"/>
    </xf>
    <xf numFmtId="168" fontId="22" fillId="0" borderId="0" xfId="22" applyNumberFormat="1" applyFont="1" applyFill="1" applyBorder="1" applyAlignment="1">
      <alignment horizontal="right" vertical="center"/>
    </xf>
    <xf numFmtId="168" fontId="22" fillId="0" borderId="0" xfId="28" applyNumberFormat="1" applyFont="1" applyFill="1" applyAlignment="1">
      <alignment horizontal="right" vertical="top"/>
    </xf>
    <xf numFmtId="168" fontId="22" fillId="0" borderId="0" xfId="28" applyNumberFormat="1" applyFont="1" applyFill="1" applyAlignment="1">
      <alignment vertical="top"/>
    </xf>
    <xf numFmtId="168" fontId="22" fillId="0" borderId="10" xfId="23" applyNumberFormat="1" applyFont="1" applyFill="1" applyBorder="1" applyAlignment="1">
      <alignment horizontal="right" vertical="top"/>
    </xf>
    <xf numFmtId="168" fontId="22" fillId="0" borderId="0" xfId="28" applyNumberFormat="1" applyFont="1" applyFill="1" applyBorder="1" applyAlignment="1">
      <alignment horizontal="right" vertical="top"/>
    </xf>
    <xf numFmtId="168" fontId="22" fillId="0" borderId="0" xfId="28" applyNumberFormat="1" applyFont="1" applyFill="1" applyBorder="1" applyAlignment="1">
      <alignment vertical="top"/>
    </xf>
    <xf numFmtId="168" fontId="22" fillId="0" borderId="12" xfId="23" applyNumberFormat="1" applyFont="1" applyFill="1" applyBorder="1" applyAlignment="1">
      <alignment horizontal="right" vertical="top"/>
    </xf>
    <xf numFmtId="167" fontId="22" fillId="0" borderId="10" xfId="26" quotePrefix="1" applyNumberFormat="1" applyFont="1" applyFill="1" applyBorder="1" applyAlignment="1">
      <alignment horizontal="left" vertical="center"/>
    </xf>
    <xf numFmtId="168" fontId="22" fillId="0" borderId="10" xfId="25" applyNumberFormat="1" applyFont="1" applyFill="1" applyBorder="1" applyAlignment="1">
      <alignment horizontal="right" vertical="center"/>
    </xf>
    <xf numFmtId="167" fontId="21" fillId="0" borderId="11" xfId="26" applyNumberFormat="1" applyFont="1" applyFill="1" applyBorder="1" applyAlignment="1">
      <alignment horizontal="left" vertical="center"/>
    </xf>
    <xf numFmtId="168" fontId="21" fillId="0" borderId="11" xfId="25" applyNumberFormat="1" applyFont="1" applyFill="1" applyBorder="1" applyAlignment="1">
      <alignment horizontal="right" vertical="center"/>
    </xf>
    <xf numFmtId="168" fontId="22" fillId="0" borderId="11" xfId="26" applyNumberFormat="1" applyFont="1" applyFill="1" applyBorder="1" applyAlignment="1">
      <alignment horizontal="right" vertical="center"/>
    </xf>
    <xf numFmtId="168" fontId="21" fillId="0" borderId="0" xfId="25" applyNumberFormat="1" applyFont="1" applyFill="1" applyBorder="1" applyAlignment="1">
      <alignment vertical="center"/>
    </xf>
    <xf numFmtId="168" fontId="22" fillId="0" borderId="12" xfId="25" applyNumberFormat="1" applyFont="1" applyFill="1" applyBorder="1" applyAlignment="1">
      <alignment horizontal="right" vertical="center"/>
    </xf>
    <xf numFmtId="168" fontId="21" fillId="0" borderId="10" xfId="25" applyNumberFormat="1" applyFont="1" applyFill="1" applyBorder="1" applyAlignment="1">
      <alignment vertical="center"/>
    </xf>
    <xf numFmtId="168" fontId="22" fillId="0" borderId="10" xfId="22" applyNumberFormat="1" applyFont="1" applyFill="1" applyBorder="1" applyAlignment="1">
      <alignment horizontal="right" vertical="center"/>
    </xf>
    <xf numFmtId="0" fontId="25" fillId="0" borderId="0" xfId="55" applyFont="1" applyFill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168" fontId="25" fillId="0" borderId="0" xfId="19" applyNumberFormat="1" applyFont="1" applyFill="1" applyAlignment="1">
      <alignment horizontal="right" vertical="center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Continuous" vertical="center"/>
    </xf>
    <xf numFmtId="168" fontId="26" fillId="0" borderId="0" xfId="19" applyNumberFormat="1" applyFont="1" applyFill="1" applyBorder="1" applyAlignment="1">
      <alignment horizontal="right" vertical="center"/>
    </xf>
    <xf numFmtId="168" fontId="26" fillId="0" borderId="0" xfId="19" applyNumberFormat="1" applyFont="1" applyFill="1" applyAlignment="1">
      <alignment horizontal="right" vertical="center"/>
    </xf>
    <xf numFmtId="0" fontId="26" fillId="0" borderId="0" xfId="0" applyFont="1" applyFill="1" applyAlignment="1">
      <alignment vertical="center"/>
    </xf>
    <xf numFmtId="0" fontId="26" fillId="0" borderId="10" xfId="0" applyFont="1" applyFill="1" applyBorder="1" applyAlignment="1">
      <alignment horizontal="left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Continuous" vertical="center"/>
    </xf>
    <xf numFmtId="168" fontId="26" fillId="0" borderId="10" xfId="19" applyNumberFormat="1" applyFont="1" applyFill="1" applyBorder="1" applyAlignment="1">
      <alignment horizontal="right" vertical="center"/>
    </xf>
    <xf numFmtId="0" fontId="26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Continuous" vertical="center"/>
    </xf>
    <xf numFmtId="168" fontId="26" fillId="0" borderId="11" xfId="19" applyNumberFormat="1" applyFont="1" applyFill="1" applyBorder="1" applyAlignment="1">
      <alignment horizontal="right" vertical="center"/>
    </xf>
    <xf numFmtId="0" fontId="26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167" fontId="26" fillId="0" borderId="10" xfId="19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168" fontId="26" fillId="0" borderId="10" xfId="19" quotePrefix="1" applyNumberFormat="1" applyFont="1" applyBorder="1" applyAlignment="1">
      <alignment horizontal="right" vertical="center"/>
    </xf>
    <xf numFmtId="167" fontId="26" fillId="0" borderId="0" xfId="19" applyNumberFormat="1" applyFont="1" applyFill="1" applyBorder="1" applyAlignment="1">
      <alignment horizontal="center" vertical="center"/>
    </xf>
    <xf numFmtId="168" fontId="26" fillId="0" borderId="0" xfId="19" quotePrefix="1" applyNumberFormat="1" applyFont="1" applyFill="1" applyBorder="1" applyAlignment="1">
      <alignment horizontal="right" vertical="center"/>
    </xf>
    <xf numFmtId="168" fontId="25" fillId="0" borderId="0" xfId="19" applyNumberFormat="1" applyFont="1" applyFill="1" applyBorder="1" applyAlignment="1">
      <alignment horizontal="right" vertical="center"/>
    </xf>
    <xf numFmtId="168" fontId="25" fillId="0" borderId="0" xfId="20" applyNumberFormat="1" applyFont="1" applyFill="1" applyBorder="1" applyAlignment="1">
      <alignment horizontal="right" vertical="center"/>
    </xf>
    <xf numFmtId="168" fontId="25" fillId="0" borderId="10" xfId="20" applyNumberFormat="1" applyFont="1" applyFill="1" applyBorder="1" applyAlignment="1">
      <alignment horizontal="right" vertical="center"/>
    </xf>
    <xf numFmtId="168" fontId="25" fillId="0" borderId="10" xfId="19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horizontal="left" vertical="center"/>
    </xf>
    <xf numFmtId="167" fontId="25" fillId="0" borderId="0" xfId="0" applyNumberFormat="1" applyFont="1" applyFill="1" applyAlignment="1">
      <alignment horizontal="center" vertical="center"/>
    </xf>
    <xf numFmtId="168" fontId="25" fillId="0" borderId="0" xfId="19" quotePrefix="1" applyNumberFormat="1" applyFont="1" applyFill="1" applyBorder="1" applyAlignment="1">
      <alignment horizontal="right" vertical="center"/>
    </xf>
    <xf numFmtId="167" fontId="25" fillId="0" borderId="0" xfId="0" applyNumberFormat="1" applyFont="1" applyFill="1" applyBorder="1" applyAlignment="1">
      <alignment horizontal="center" vertical="center"/>
    </xf>
    <xf numFmtId="0" fontId="25" fillId="0" borderId="0" xfId="58" applyFont="1" applyFill="1" applyAlignment="1">
      <alignment vertical="center"/>
    </xf>
    <xf numFmtId="0" fontId="25" fillId="0" borderId="0" xfId="0" applyFont="1" applyFill="1" applyBorder="1" applyAlignment="1">
      <alignment vertical="center"/>
    </xf>
    <xf numFmtId="168" fontId="26" fillId="0" borderId="0" xfId="19" quotePrefix="1" applyNumberFormat="1" applyFont="1" applyFill="1" applyBorder="1" applyAlignment="1">
      <alignment horizontal="left" vertical="center"/>
    </xf>
    <xf numFmtId="168" fontId="26" fillId="0" borderId="10" xfId="19" quotePrefix="1" applyNumberFormat="1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168" fontId="25" fillId="0" borderId="12" xfId="19" applyNumberFormat="1" applyFont="1" applyFill="1" applyBorder="1" applyAlignment="1">
      <alignment horizontal="right" vertical="center"/>
    </xf>
    <xf numFmtId="167" fontId="25" fillId="0" borderId="0" xfId="58" applyNumberFormat="1" applyFont="1" applyFill="1" applyBorder="1" applyAlignment="1">
      <alignment vertical="center"/>
    </xf>
    <xf numFmtId="0" fontId="25" fillId="0" borderId="10" xfId="0" quotePrefix="1" applyFont="1" applyFill="1" applyBorder="1" applyAlignment="1">
      <alignment vertical="center"/>
    </xf>
    <xf numFmtId="0" fontId="25" fillId="0" borderId="10" xfId="0" applyFont="1" applyFill="1" applyBorder="1" applyAlignment="1">
      <alignment vertical="center"/>
    </xf>
    <xf numFmtId="168" fontId="21" fillId="0" borderId="0" xfId="30" applyNumberFormat="1" applyFont="1" applyFill="1" applyAlignment="1">
      <alignment vertical="center"/>
    </xf>
    <xf numFmtId="168" fontId="26" fillId="0" borderId="0" xfId="0" applyNumberFormat="1" applyFont="1" applyFill="1" applyAlignment="1">
      <alignment vertical="center"/>
    </xf>
    <xf numFmtId="167" fontId="21" fillId="0" borderId="0" xfId="19" applyNumberFormat="1" applyFont="1" applyBorder="1" applyAlignment="1">
      <alignment horizontal="center" vertical="center"/>
    </xf>
    <xf numFmtId="167" fontId="21" fillId="0" borderId="10" xfId="19" applyNumberFormat="1" applyFont="1" applyBorder="1" applyAlignment="1">
      <alignment horizontal="right" vertical="center"/>
    </xf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>
      <alignment horizontal="left" vertical="center"/>
    </xf>
    <xf numFmtId="166" fontId="22" fillId="0" borderId="0" xfId="19" applyFont="1" applyAlignment="1">
      <alignment vertical="center"/>
    </xf>
    <xf numFmtId="43" fontId="22" fillId="0" borderId="0" xfId="0" applyNumberFormat="1" applyFont="1" applyAlignment="1">
      <alignment vertical="center"/>
    </xf>
    <xf numFmtId="167" fontId="22" fillId="0" borderId="0" xfId="23" applyNumberFormat="1" applyFont="1" applyFill="1" applyBorder="1" applyAlignment="1">
      <alignment horizontal="right" vertical="top"/>
    </xf>
    <xf numFmtId="167" fontId="22" fillId="0" borderId="0" xfId="28" applyNumberFormat="1" applyFont="1" applyFill="1" applyAlignment="1">
      <alignment horizontal="right" vertical="top"/>
    </xf>
    <xf numFmtId="167" fontId="22" fillId="0" borderId="0" xfId="22" applyNumberFormat="1" applyFont="1" applyFill="1" applyBorder="1" applyAlignment="1">
      <alignment horizontal="right" vertical="center"/>
    </xf>
    <xf numFmtId="167" fontId="22" fillId="0" borderId="0" xfId="28" applyNumberFormat="1" applyFont="1" applyFill="1" applyAlignment="1">
      <alignment vertical="top"/>
    </xf>
    <xf numFmtId="170" fontId="25" fillId="0" borderId="0" xfId="0" applyNumberFormat="1" applyFont="1" applyAlignment="1">
      <alignment horizontal="center" vertical="center"/>
    </xf>
    <xf numFmtId="37" fontId="25" fillId="0" borderId="0" xfId="0" applyNumberFormat="1" applyFont="1" applyAlignment="1">
      <alignment horizontal="center" vertical="center"/>
    </xf>
    <xf numFmtId="170" fontId="26" fillId="0" borderId="0" xfId="0" quotePrefix="1" applyNumberFormat="1" applyFont="1" applyAlignment="1">
      <alignment horizontal="right" vertical="center"/>
    </xf>
    <xf numFmtId="170" fontId="25" fillId="0" borderId="0" xfId="0" applyNumberFormat="1" applyFont="1" applyAlignment="1">
      <alignment horizontal="centerContinuous" vertical="center"/>
    </xf>
    <xf numFmtId="170" fontId="26" fillId="0" borderId="10" xfId="0" quotePrefix="1" applyNumberFormat="1" applyFont="1" applyBorder="1" applyAlignment="1">
      <alignment horizontal="right" vertical="center"/>
    </xf>
    <xf numFmtId="167" fontId="21" fillId="0" borderId="0" xfId="19" applyNumberFormat="1" applyFont="1" applyBorder="1" applyAlignment="1">
      <alignment horizontal="center" vertical="center"/>
    </xf>
    <xf numFmtId="168" fontId="28" fillId="0" borderId="0" xfId="21" applyNumberFormat="1" applyFont="1" applyFill="1" applyBorder="1" applyAlignment="1">
      <alignment horizontal="right" vertical="center"/>
    </xf>
    <xf numFmtId="167" fontId="22" fillId="0" borderId="0" xfId="26" applyNumberFormat="1" applyFont="1" applyFill="1" applyAlignment="1">
      <alignment horizontal="left" vertical="center" wrapText="1"/>
    </xf>
    <xf numFmtId="167" fontId="21" fillId="0" borderId="0" xfId="26" applyNumberFormat="1" applyFont="1" applyFill="1" applyBorder="1" applyAlignment="1">
      <alignment horizontal="center" vertical="center"/>
    </xf>
    <xf numFmtId="168" fontId="22" fillId="0" borderId="0" xfId="27" applyNumberFormat="1" applyFont="1" applyFill="1" applyBorder="1" applyAlignment="1">
      <alignment vertical="center"/>
    </xf>
    <xf numFmtId="167" fontId="29" fillId="0" borderId="0" xfId="58" applyNumberFormat="1" applyFont="1" applyAlignment="1">
      <alignment horizontal="centerContinuous" vertical="center"/>
    </xf>
    <xf numFmtId="167" fontId="22" fillId="0" borderId="0" xfId="58" applyNumberFormat="1" applyFont="1" applyAlignment="1">
      <alignment horizontal="centerContinuous" vertical="center"/>
    </xf>
    <xf numFmtId="167" fontId="21" fillId="0" borderId="0" xfId="58" applyNumberFormat="1" applyFont="1" applyAlignment="1">
      <alignment horizontal="center" vertical="center"/>
    </xf>
    <xf numFmtId="168" fontId="21" fillId="0" borderId="0" xfId="19" applyNumberFormat="1" applyFont="1" applyFill="1" applyBorder="1" applyAlignment="1">
      <alignment horizontal="center" vertical="center"/>
    </xf>
    <xf numFmtId="0" fontId="21" fillId="0" borderId="10" xfId="58" applyFont="1" applyBorder="1" applyAlignment="1">
      <alignment horizontal="center" vertical="center"/>
    </xf>
    <xf numFmtId="167" fontId="23" fillId="0" borderId="0" xfId="58" applyNumberFormat="1" applyFont="1" applyAlignment="1">
      <alignment horizontal="center" vertical="center"/>
    </xf>
    <xf numFmtId="0" fontId="22" fillId="0" borderId="0" xfId="30" applyFont="1" applyFill="1" applyBorder="1" applyAlignment="1">
      <alignment horizontal="center" vertical="center"/>
    </xf>
    <xf numFmtId="168" fontId="21" fillId="0" borderId="10" xfId="25" applyNumberFormat="1" applyFont="1" applyFill="1" applyBorder="1" applyAlignment="1">
      <alignment horizontal="center" vertical="center"/>
    </xf>
    <xf numFmtId="168" fontId="21" fillId="0" borderId="11" xfId="25" applyNumberFormat="1" applyFont="1" applyFill="1" applyBorder="1" applyAlignment="1">
      <alignment horizontal="center" vertical="center"/>
    </xf>
    <xf numFmtId="168" fontId="22" fillId="0" borderId="0" xfId="23" applyNumberFormat="1" applyFont="1" applyFill="1" applyBorder="1" applyAlignment="1">
      <alignment horizontal="center" vertical="top"/>
    </xf>
    <xf numFmtId="168" fontId="22" fillId="0" borderId="0" xfId="25" applyNumberFormat="1" applyFont="1" applyFill="1" applyAlignment="1">
      <alignment horizontal="center" vertical="center"/>
    </xf>
    <xf numFmtId="168" fontId="22" fillId="0" borderId="0" xfId="26" applyNumberFormat="1" applyFont="1" applyFill="1" applyAlignment="1">
      <alignment horizontal="center" vertical="center"/>
    </xf>
    <xf numFmtId="168" fontId="22" fillId="0" borderId="0" xfId="25" applyNumberFormat="1" applyFont="1" applyFill="1" applyBorder="1" applyAlignment="1">
      <alignment horizontal="center" vertical="center"/>
    </xf>
    <xf numFmtId="168" fontId="22" fillId="0" borderId="0" xfId="22" applyNumberFormat="1" applyFont="1" applyFill="1" applyBorder="1" applyAlignment="1">
      <alignment horizontal="center" vertical="center"/>
    </xf>
    <xf numFmtId="168" fontId="22" fillId="0" borderId="0" xfId="26" applyNumberFormat="1" applyFont="1" applyFill="1" applyBorder="1" applyAlignment="1">
      <alignment horizontal="center" vertical="center"/>
    </xf>
    <xf numFmtId="167" fontId="22" fillId="0" borderId="0" xfId="23" applyNumberFormat="1" applyFont="1" applyFill="1" applyBorder="1" applyAlignment="1">
      <alignment horizontal="center" vertical="top"/>
    </xf>
    <xf numFmtId="167" fontId="22" fillId="0" borderId="0" xfId="26" applyNumberFormat="1" applyFont="1" applyFill="1" applyBorder="1" applyAlignment="1">
      <alignment horizontal="center" vertical="center"/>
    </xf>
    <xf numFmtId="168" fontId="22" fillId="0" borderId="10" xfId="25" applyNumberFormat="1" applyFont="1" applyFill="1" applyBorder="1" applyAlignment="1">
      <alignment horizontal="center" vertical="center"/>
    </xf>
    <xf numFmtId="168" fontId="22" fillId="0" borderId="0" xfId="20" applyNumberFormat="1" applyFont="1" applyFill="1" applyBorder="1" applyAlignment="1">
      <alignment horizontal="center" vertical="center"/>
    </xf>
    <xf numFmtId="168" fontId="26" fillId="0" borderId="0" xfId="57" applyNumberFormat="1" applyFont="1" applyFill="1" applyBorder="1" applyAlignment="1">
      <alignment horizontal="right" vertical="center"/>
    </xf>
    <xf numFmtId="168" fontId="26" fillId="0" borderId="0" xfId="57" applyNumberFormat="1" applyFont="1" applyFill="1" applyBorder="1" applyAlignment="1">
      <alignment vertical="center"/>
    </xf>
    <xf numFmtId="168" fontId="21" fillId="0" borderId="10" xfId="19" quotePrefix="1" applyNumberFormat="1" applyFont="1" applyFill="1" applyBorder="1" applyAlignment="1">
      <alignment horizontal="right" vertical="center"/>
    </xf>
    <xf numFmtId="168" fontId="25" fillId="0" borderId="0" xfId="19" applyNumberFormat="1" applyFont="1" applyFill="1" applyAlignment="1">
      <alignment vertical="center"/>
    </xf>
    <xf numFmtId="168" fontId="26" fillId="0" borderId="0" xfId="19" applyNumberFormat="1" applyFont="1" applyBorder="1" applyAlignment="1">
      <alignment horizontal="right" vertical="center"/>
    </xf>
    <xf numFmtId="168" fontId="26" fillId="0" borderId="0" xfId="19" applyNumberFormat="1" applyFont="1" applyBorder="1" applyAlignment="1">
      <alignment horizontal="center" vertical="center"/>
    </xf>
    <xf numFmtId="168" fontId="26" fillId="0" borderId="0" xfId="19" quotePrefix="1" applyNumberFormat="1" applyFont="1" applyBorder="1" applyAlignment="1">
      <alignment horizontal="right" vertical="center"/>
    </xf>
    <xf numFmtId="168" fontId="25" fillId="0" borderId="0" xfId="0" applyNumberFormat="1" applyFont="1" applyFill="1" applyAlignment="1">
      <alignment vertical="center"/>
    </xf>
    <xf numFmtId="168" fontId="25" fillId="0" borderId="0" xfId="0" applyNumberFormat="1" applyFont="1" applyFill="1" applyBorder="1" applyAlignment="1">
      <alignment vertical="center"/>
    </xf>
    <xf numFmtId="167" fontId="21" fillId="0" borderId="10" xfId="19" applyNumberFormat="1" applyFont="1" applyBorder="1" applyAlignment="1">
      <alignment horizontal="right" vertical="center"/>
    </xf>
    <xf numFmtId="167" fontId="21" fillId="0" borderId="0" xfId="19" applyNumberFormat="1" applyFont="1" applyBorder="1" applyAlignment="1">
      <alignment horizontal="center" vertical="center"/>
    </xf>
    <xf numFmtId="167" fontId="21" fillId="0" borderId="11" xfId="19" applyNumberFormat="1" applyFont="1" applyBorder="1" applyAlignment="1">
      <alignment horizontal="center" vertical="center"/>
    </xf>
    <xf numFmtId="167" fontId="21" fillId="0" borderId="10" xfId="19" applyNumberFormat="1" applyFont="1" applyBorder="1" applyAlignment="1">
      <alignment horizontal="center" vertical="center"/>
    </xf>
    <xf numFmtId="0" fontId="22" fillId="0" borderId="10" xfId="0" quotePrefix="1" applyNumberFormat="1" applyFont="1" applyBorder="1" applyAlignment="1">
      <alignment horizontal="justify" vertical="center"/>
    </xf>
    <xf numFmtId="168" fontId="21" fillId="0" borderId="10" xfId="20" applyNumberFormat="1" applyFont="1" applyFill="1" applyBorder="1" applyAlignment="1">
      <alignment horizontal="right" vertical="center"/>
    </xf>
    <xf numFmtId="168" fontId="21" fillId="0" borderId="10" xfId="25" applyNumberFormat="1" applyFont="1" applyFill="1" applyBorder="1" applyAlignment="1">
      <alignment horizontal="center" vertical="center" wrapText="1"/>
    </xf>
    <xf numFmtId="168" fontId="21" fillId="0" borderId="10" xfId="26" applyNumberFormat="1" applyFont="1" applyFill="1" applyBorder="1" applyAlignment="1">
      <alignment horizontal="center" vertical="center"/>
    </xf>
    <xf numFmtId="168" fontId="21" fillId="0" borderId="13" xfId="30" applyNumberFormat="1" applyFont="1" applyFill="1" applyBorder="1" applyAlignment="1">
      <alignment horizontal="center" vertical="center"/>
    </xf>
    <xf numFmtId="168" fontId="21" fillId="0" borderId="10" xfId="25" applyNumberFormat="1" applyFont="1" applyFill="1" applyBorder="1" applyAlignment="1">
      <alignment horizontal="center" vertical="center"/>
    </xf>
    <xf numFmtId="168" fontId="21" fillId="0" borderId="11" xfId="25" applyNumberFormat="1" applyFont="1" applyFill="1" applyBorder="1" applyAlignment="1">
      <alignment horizontal="center" vertical="center"/>
    </xf>
    <xf numFmtId="168" fontId="21" fillId="0" borderId="13" xfId="25" applyNumberFormat="1" applyFont="1" applyFill="1" applyBorder="1" applyAlignment="1">
      <alignment horizontal="center" vertical="center"/>
    </xf>
    <xf numFmtId="0" fontId="25" fillId="0" borderId="10" xfId="0" quotePrefix="1" applyNumberFormat="1" applyFont="1" applyFill="1" applyBorder="1" applyAlignment="1">
      <alignment horizontal="justify" vertical="center"/>
    </xf>
    <xf numFmtId="168" fontId="21" fillId="0" borderId="10" xfId="19" applyNumberFormat="1" applyFont="1" applyFill="1" applyBorder="1" applyAlignment="1">
      <alignment horizontal="right" vertical="center"/>
    </xf>
    <xf numFmtId="168" fontId="26" fillId="0" borderId="10" xfId="57" applyNumberFormat="1" applyFont="1" applyFill="1" applyBorder="1" applyAlignment="1">
      <alignment horizontal="center" vertical="center"/>
    </xf>
    <xf numFmtId="168" fontId="26" fillId="0" borderId="11" xfId="19" applyNumberFormat="1" applyFont="1" applyBorder="1" applyAlignment="1">
      <alignment horizontal="center" vertical="center"/>
    </xf>
    <xf numFmtId="168" fontId="26" fillId="0" borderId="0" xfId="57" applyNumberFormat="1" applyFont="1" applyFill="1" applyBorder="1" applyAlignment="1">
      <alignment horizontal="center" vertical="center"/>
    </xf>
    <xf numFmtId="168" fontId="26" fillId="0" borderId="10" xfId="19" applyNumberFormat="1" applyFont="1" applyBorder="1" applyAlignment="1">
      <alignment horizontal="center" vertical="center"/>
    </xf>
    <xf numFmtId="168" fontId="26" fillId="0" borderId="10" xfId="19" applyNumberFormat="1" applyFont="1" applyFill="1" applyBorder="1" applyAlignment="1">
      <alignment horizontal="right" vertical="center"/>
    </xf>
  </cellXfs>
  <cellStyles count="60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19" builtinId="3"/>
    <cellStyle name="Comma 2" xfId="20" xr:uid="{00000000-0005-0000-0000-000013000000}"/>
    <cellStyle name="Comma 2 2 2" xfId="57" xr:uid="{00000000-0005-0000-0000-000014000000}"/>
    <cellStyle name="Comma 2 7" xfId="21" xr:uid="{00000000-0005-0000-0000-000015000000}"/>
    <cellStyle name="Comma 3" xfId="22" xr:uid="{00000000-0005-0000-0000-000016000000}"/>
    <cellStyle name="Comma 3 2" xfId="23" xr:uid="{00000000-0005-0000-0000-000017000000}"/>
    <cellStyle name="Comma 5 2" xfId="56" xr:uid="{00000000-0005-0000-0000-000018000000}"/>
    <cellStyle name="Comma_Major Q2'06" xfId="24" xr:uid="{00000000-0005-0000-0000-000019000000}"/>
    <cellStyle name="Comma_RGR Q2'03 - Eng 2" xfId="25" xr:uid="{00000000-0005-0000-0000-00001A000000}"/>
    <cellStyle name="Normal" xfId="0" builtinId="0"/>
    <cellStyle name="Normal 10" xfId="58" xr:uid="{00000000-0005-0000-0000-00001C000000}"/>
    <cellStyle name="Normal 2" xfId="26" xr:uid="{00000000-0005-0000-0000-00001D000000}"/>
    <cellStyle name="Normal 2 3 2" xfId="59" xr:uid="{CC8025A9-75D4-4E67-89E1-D8C6518AC8CE}"/>
    <cellStyle name="Normal 3 2 2" xfId="55" xr:uid="{00000000-0005-0000-0000-00001E000000}"/>
    <cellStyle name="Normal 7" xfId="27" xr:uid="{00000000-0005-0000-0000-00001F000000}"/>
    <cellStyle name="Normal 7 2" xfId="28" xr:uid="{00000000-0005-0000-0000-000020000000}"/>
    <cellStyle name="Normal 9" xfId="29" xr:uid="{00000000-0005-0000-0000-000021000000}"/>
    <cellStyle name="Normal_Major Q2'06" xfId="30" xr:uid="{00000000-0005-0000-0000-000022000000}"/>
    <cellStyle name="Percent 3" xfId="31" xr:uid="{00000000-0005-0000-0000-000023000000}"/>
    <cellStyle name="เซลล์ตรวจสอบ" xfId="32" xr:uid="{00000000-0005-0000-0000-000024000000}"/>
    <cellStyle name="เซลล์ที่มีการเชื่อมโยง" xfId="33" xr:uid="{00000000-0005-0000-0000-000025000000}"/>
    <cellStyle name="แย่" xfId="34" xr:uid="{00000000-0005-0000-0000-000026000000}"/>
    <cellStyle name="แสดงผล" xfId="35" xr:uid="{00000000-0005-0000-0000-000027000000}"/>
    <cellStyle name="การคำนวณ" xfId="36" xr:uid="{00000000-0005-0000-0000-000028000000}"/>
    <cellStyle name="ข้อความเตือน" xfId="37" xr:uid="{00000000-0005-0000-0000-000029000000}"/>
    <cellStyle name="ข้อความอธิบาย" xfId="38" xr:uid="{00000000-0005-0000-0000-00002A000000}"/>
    <cellStyle name="ชื่อเรื่อง" xfId="39" xr:uid="{00000000-0005-0000-0000-00002B000000}"/>
    <cellStyle name="ดี" xfId="40" xr:uid="{00000000-0005-0000-0000-00002C000000}"/>
    <cellStyle name="ป้อนค่า" xfId="41" xr:uid="{00000000-0005-0000-0000-00002D000000}"/>
    <cellStyle name="ปานกลาง" xfId="42" xr:uid="{00000000-0005-0000-0000-00002E000000}"/>
    <cellStyle name="ผลรวม" xfId="43" xr:uid="{00000000-0005-0000-0000-00002F000000}"/>
    <cellStyle name="ส่วนที่ถูกเน้น1" xfId="44" xr:uid="{00000000-0005-0000-0000-000030000000}"/>
    <cellStyle name="ส่วนที่ถูกเน้น2" xfId="45" xr:uid="{00000000-0005-0000-0000-000031000000}"/>
    <cellStyle name="ส่วนที่ถูกเน้น3" xfId="46" xr:uid="{00000000-0005-0000-0000-000032000000}"/>
    <cellStyle name="ส่วนที่ถูกเน้น4" xfId="47" xr:uid="{00000000-0005-0000-0000-000033000000}"/>
    <cellStyle name="ส่วนที่ถูกเน้น5" xfId="48" xr:uid="{00000000-0005-0000-0000-000034000000}"/>
    <cellStyle name="ส่วนที่ถูกเน้น6" xfId="49" xr:uid="{00000000-0005-0000-0000-000035000000}"/>
    <cellStyle name="หมายเหตุ" xfId="50" xr:uid="{00000000-0005-0000-0000-000036000000}"/>
    <cellStyle name="หัวเรื่อง 1" xfId="51" xr:uid="{00000000-0005-0000-0000-000037000000}"/>
    <cellStyle name="หัวเรื่อง 2" xfId="52" xr:uid="{00000000-0005-0000-0000-000038000000}"/>
    <cellStyle name="หัวเรื่อง 3" xfId="53" xr:uid="{00000000-0005-0000-0000-000039000000}"/>
    <cellStyle name="หัวเรื่อง 4" xfId="54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R186"/>
  <sheetViews>
    <sheetView showZeros="0" zoomScale="82" zoomScaleNormal="82" zoomScaleSheetLayoutView="100" workbookViewId="0">
      <selection activeCell="X18" sqref="X18"/>
    </sheetView>
  </sheetViews>
  <sheetFormatPr defaultColWidth="9.140625" defaultRowHeight="16.5" customHeight="1" x14ac:dyDescent="0.5"/>
  <cols>
    <col min="1" max="1" width="1.85546875" style="4" customWidth="1"/>
    <col min="2" max="2" width="28.140625" style="2" customWidth="1"/>
    <col min="3" max="3" width="3.5703125" style="2" customWidth="1"/>
    <col min="4" max="4" width="5.28515625" style="3" customWidth="1"/>
    <col min="5" max="5" width="1" style="4" customWidth="1"/>
    <col min="6" max="6" width="13.28515625" style="5" customWidth="1"/>
    <col min="7" max="7" width="1" style="5" customWidth="1"/>
    <col min="8" max="8" width="13.28515625" style="5" customWidth="1"/>
    <col min="9" max="9" width="0.85546875" style="6" customWidth="1"/>
    <col min="10" max="10" width="13.28515625" style="5" customWidth="1"/>
    <col min="11" max="11" width="0.85546875" style="5" customWidth="1"/>
    <col min="12" max="12" width="13.28515625" style="5" customWidth="1"/>
    <col min="13" max="13" width="0.85546875" style="5" customWidth="1"/>
    <col min="14" max="14" width="13.28515625" style="5" customWidth="1"/>
    <col min="15" max="15" width="0.85546875" style="7" customWidth="1"/>
    <col min="16" max="16" width="13.28515625" style="5" customWidth="1"/>
    <col min="17" max="17" width="9.140625" style="4"/>
    <col min="18" max="18" width="16" style="4" bestFit="1" customWidth="1"/>
    <col min="19" max="19" width="14.5703125" style="4" bestFit="1" customWidth="1"/>
    <col min="20" max="16384" width="9.140625" style="4"/>
  </cols>
  <sheetData>
    <row r="1" spans="1:16" ht="16.5" customHeight="1" x14ac:dyDescent="0.5">
      <c r="A1" s="1" t="s">
        <v>19</v>
      </c>
    </row>
    <row r="2" spans="1:16" s="14" customFormat="1" ht="16.5" customHeight="1" x14ac:dyDescent="0.5">
      <c r="A2" s="1" t="s">
        <v>119</v>
      </c>
      <c r="B2" s="1"/>
      <c r="C2" s="1"/>
      <c r="D2" s="8"/>
      <c r="E2" s="9"/>
      <c r="F2" s="10"/>
      <c r="G2" s="10"/>
      <c r="H2" s="10"/>
      <c r="I2" s="11"/>
      <c r="J2" s="10"/>
      <c r="K2" s="10"/>
      <c r="L2" s="12"/>
      <c r="M2" s="12"/>
      <c r="N2" s="12"/>
      <c r="O2" s="13"/>
      <c r="P2" s="12"/>
    </row>
    <row r="3" spans="1:16" s="14" customFormat="1" ht="16.5" customHeight="1" x14ac:dyDescent="0.5">
      <c r="A3" s="15" t="s">
        <v>182</v>
      </c>
      <c r="B3" s="15"/>
      <c r="C3" s="15"/>
      <c r="D3" s="16"/>
      <c r="E3" s="17"/>
      <c r="F3" s="18"/>
      <c r="G3" s="18"/>
      <c r="H3" s="18"/>
      <c r="I3" s="19"/>
      <c r="J3" s="18"/>
      <c r="K3" s="18"/>
      <c r="L3" s="18"/>
      <c r="M3" s="18"/>
      <c r="N3" s="18"/>
      <c r="O3" s="20"/>
      <c r="P3" s="18"/>
    </row>
    <row r="4" spans="1:16" s="14" customFormat="1" ht="16.5" customHeight="1" x14ac:dyDescent="0.5">
      <c r="A4" s="21"/>
      <c r="B4" s="21"/>
      <c r="C4" s="21"/>
      <c r="D4" s="22"/>
      <c r="E4" s="23"/>
      <c r="F4" s="24"/>
      <c r="G4" s="24"/>
      <c r="H4" s="24"/>
      <c r="I4" s="25"/>
      <c r="J4" s="24"/>
      <c r="K4" s="24"/>
      <c r="L4" s="24"/>
      <c r="M4" s="24"/>
      <c r="N4" s="24"/>
      <c r="O4" s="26"/>
      <c r="P4" s="24"/>
    </row>
    <row r="5" spans="1:16" s="14" customFormat="1" ht="16.5" customHeight="1" x14ac:dyDescent="0.5">
      <c r="A5" s="21"/>
      <c r="B5" s="21"/>
      <c r="C5" s="21"/>
      <c r="D5" s="22"/>
      <c r="E5" s="23"/>
      <c r="F5" s="10"/>
      <c r="G5" s="10"/>
      <c r="H5" s="10"/>
      <c r="I5" s="11"/>
      <c r="J5" s="10"/>
      <c r="K5" s="10"/>
      <c r="L5" s="10"/>
      <c r="M5" s="10"/>
      <c r="N5" s="10"/>
      <c r="O5" s="27"/>
      <c r="P5" s="10"/>
    </row>
    <row r="6" spans="1:16" s="14" customFormat="1" ht="16.5" customHeight="1" x14ac:dyDescent="0.5">
      <c r="A6" s="21"/>
      <c r="B6" s="21"/>
      <c r="C6" s="21"/>
      <c r="D6" s="22"/>
      <c r="E6" s="23"/>
      <c r="F6" s="272" t="s">
        <v>26</v>
      </c>
      <c r="G6" s="272"/>
      <c r="H6" s="272"/>
      <c r="I6" s="272"/>
      <c r="J6" s="272"/>
      <c r="K6" s="272"/>
      <c r="L6" s="272"/>
      <c r="M6" s="272"/>
      <c r="N6" s="272"/>
      <c r="O6" s="272"/>
      <c r="P6" s="272"/>
    </row>
    <row r="7" spans="1:16" s="14" customFormat="1" ht="16.5" customHeight="1" x14ac:dyDescent="0.5">
      <c r="A7" s="21"/>
      <c r="B7" s="21"/>
      <c r="C7" s="21"/>
      <c r="D7" s="22"/>
      <c r="E7" s="23"/>
      <c r="F7" s="273" t="s">
        <v>142</v>
      </c>
      <c r="G7" s="273"/>
      <c r="H7" s="273"/>
      <c r="I7" s="273"/>
      <c r="J7" s="273"/>
      <c r="K7" s="11"/>
      <c r="L7" s="274" t="s">
        <v>143</v>
      </c>
      <c r="M7" s="274"/>
      <c r="N7" s="274"/>
      <c r="O7" s="274"/>
      <c r="P7" s="274"/>
    </row>
    <row r="8" spans="1:16" s="14" customFormat="1" ht="16.5" customHeight="1" x14ac:dyDescent="0.5">
      <c r="B8" s="1"/>
      <c r="C8" s="1"/>
      <c r="E8" s="8"/>
      <c r="F8" s="275" t="s">
        <v>141</v>
      </c>
      <c r="G8" s="275"/>
      <c r="H8" s="275"/>
      <c r="I8" s="275"/>
      <c r="J8" s="275"/>
      <c r="K8" s="28"/>
      <c r="L8" s="275" t="s">
        <v>141</v>
      </c>
      <c r="M8" s="275"/>
      <c r="N8" s="275"/>
      <c r="O8" s="275"/>
      <c r="P8" s="275"/>
    </row>
    <row r="9" spans="1:16" s="14" customFormat="1" ht="16.5" customHeight="1" x14ac:dyDescent="0.5">
      <c r="B9" s="1"/>
      <c r="C9" s="1"/>
      <c r="E9" s="8"/>
      <c r="F9" s="234"/>
      <c r="G9" s="235"/>
      <c r="H9" s="236" t="s">
        <v>218</v>
      </c>
      <c r="I9" s="235"/>
      <c r="J9" s="236" t="s">
        <v>218</v>
      </c>
      <c r="K9" s="236"/>
      <c r="L9" s="237"/>
      <c r="M9" s="235"/>
      <c r="N9" s="236" t="s">
        <v>218</v>
      </c>
      <c r="O9" s="235"/>
      <c r="P9" s="236" t="s">
        <v>218</v>
      </c>
    </row>
    <row r="10" spans="1:16" s="14" customFormat="1" ht="16.5" customHeight="1" x14ac:dyDescent="0.5">
      <c r="B10" s="1"/>
      <c r="C10" s="1"/>
      <c r="E10" s="8"/>
      <c r="F10" s="236" t="s">
        <v>186</v>
      </c>
      <c r="G10" s="235"/>
      <c r="H10" s="236" t="s">
        <v>186</v>
      </c>
      <c r="I10" s="235"/>
      <c r="J10" s="236" t="s">
        <v>187</v>
      </c>
      <c r="K10" s="236"/>
      <c r="L10" s="236" t="s">
        <v>186</v>
      </c>
      <c r="M10" s="235"/>
      <c r="N10" s="236" t="s">
        <v>186</v>
      </c>
      <c r="O10" s="235"/>
      <c r="P10" s="236" t="s">
        <v>187</v>
      </c>
    </row>
    <row r="11" spans="1:16" s="14" customFormat="1" ht="16.5" customHeight="1" x14ac:dyDescent="0.5">
      <c r="B11" s="1"/>
      <c r="C11" s="1"/>
      <c r="D11" s="16" t="s">
        <v>49</v>
      </c>
      <c r="E11" s="29"/>
      <c r="F11" s="238" t="s">
        <v>183</v>
      </c>
      <c r="G11" s="120"/>
      <c r="H11" s="238" t="s">
        <v>164</v>
      </c>
      <c r="I11" s="120"/>
      <c r="J11" s="238" t="s">
        <v>164</v>
      </c>
      <c r="K11" s="236"/>
      <c r="L11" s="238" t="s">
        <v>183</v>
      </c>
      <c r="M11" s="120"/>
      <c r="N11" s="238" t="s">
        <v>164</v>
      </c>
      <c r="O11" s="120"/>
      <c r="P11" s="238" t="s">
        <v>164</v>
      </c>
    </row>
    <row r="12" spans="1:16" s="14" customFormat="1" ht="16.5" customHeight="1" x14ac:dyDescent="0.5">
      <c r="B12" s="1"/>
      <c r="C12" s="1"/>
      <c r="D12" s="22"/>
      <c r="E12" s="29"/>
      <c r="F12" s="32"/>
      <c r="G12" s="32"/>
      <c r="H12" s="32"/>
      <c r="I12" s="31"/>
      <c r="J12" s="32"/>
      <c r="K12" s="32"/>
      <c r="L12" s="32"/>
      <c r="M12" s="32"/>
      <c r="N12" s="32"/>
      <c r="O12" s="31"/>
      <c r="P12" s="32"/>
    </row>
    <row r="13" spans="1:16" s="14" customFormat="1" ht="16.5" customHeight="1" x14ac:dyDescent="0.5">
      <c r="A13" s="33" t="s">
        <v>34</v>
      </c>
      <c r="B13" s="1"/>
      <c r="C13" s="1"/>
      <c r="D13" s="22"/>
      <c r="E13" s="22"/>
      <c r="F13" s="34"/>
      <c r="G13" s="34"/>
      <c r="H13" s="34"/>
      <c r="I13" s="27"/>
      <c r="J13" s="34"/>
      <c r="K13" s="34"/>
      <c r="L13" s="35"/>
      <c r="M13" s="35"/>
      <c r="N13" s="35"/>
      <c r="O13" s="36"/>
      <c r="P13" s="35"/>
    </row>
    <row r="14" spans="1:16" ht="16.5" customHeight="1" x14ac:dyDescent="0.5">
      <c r="A14" s="14"/>
      <c r="B14" s="1"/>
      <c r="C14" s="1"/>
      <c r="E14" s="3"/>
      <c r="F14" s="37"/>
      <c r="G14" s="37"/>
      <c r="H14" s="37"/>
      <c r="I14" s="38"/>
      <c r="J14" s="37"/>
      <c r="K14" s="37"/>
      <c r="L14" s="39"/>
      <c r="M14" s="39"/>
      <c r="N14" s="39"/>
      <c r="O14" s="38"/>
      <c r="P14" s="39"/>
    </row>
    <row r="15" spans="1:16" ht="16.5" customHeight="1" x14ac:dyDescent="0.5">
      <c r="A15" s="33" t="s">
        <v>35</v>
      </c>
      <c r="B15" s="1"/>
      <c r="C15" s="1"/>
      <c r="E15" s="3"/>
      <c r="F15" s="37"/>
      <c r="G15" s="37"/>
      <c r="H15" s="37"/>
      <c r="I15" s="38"/>
      <c r="J15" s="37"/>
      <c r="K15" s="37"/>
      <c r="L15" s="39"/>
      <c r="M15" s="39"/>
      <c r="N15" s="39"/>
      <c r="O15" s="38"/>
      <c r="P15" s="39"/>
    </row>
    <row r="16" spans="1:16" ht="16.5" customHeight="1" x14ac:dyDescent="0.5">
      <c r="A16" s="33"/>
      <c r="B16" s="1"/>
      <c r="C16" s="1"/>
      <c r="E16" s="3"/>
      <c r="F16" s="39"/>
      <c r="G16" s="39"/>
      <c r="H16" s="39"/>
      <c r="I16" s="38"/>
      <c r="J16" s="39"/>
      <c r="K16" s="37"/>
      <c r="L16" s="39"/>
      <c r="M16" s="39"/>
      <c r="N16" s="39"/>
      <c r="O16" s="38"/>
      <c r="P16" s="39"/>
    </row>
    <row r="17" spans="1:22" ht="16.5" customHeight="1" x14ac:dyDescent="0.5">
      <c r="A17" s="40" t="s">
        <v>41</v>
      </c>
      <c r="B17" s="40"/>
      <c r="C17" s="40"/>
      <c r="D17" s="3">
        <v>12</v>
      </c>
      <c r="E17" s="3"/>
      <c r="F17" s="39">
        <v>1557306217</v>
      </c>
      <c r="G17" s="39"/>
      <c r="H17" s="39">
        <v>961742096</v>
      </c>
      <c r="I17" s="39"/>
      <c r="J17" s="39">
        <v>596315184</v>
      </c>
      <c r="K17" s="39"/>
      <c r="L17" s="39">
        <v>1378292980</v>
      </c>
      <c r="M17" s="39"/>
      <c r="N17" s="39">
        <v>715064915</v>
      </c>
      <c r="O17" s="39"/>
      <c r="P17" s="39">
        <v>390590766</v>
      </c>
      <c r="R17" s="50"/>
      <c r="V17" s="50"/>
    </row>
    <row r="18" spans="1:22" ht="16.5" customHeight="1" x14ac:dyDescent="0.5">
      <c r="A18" s="4" t="s">
        <v>173</v>
      </c>
      <c r="D18" s="3">
        <v>13</v>
      </c>
      <c r="E18" s="3"/>
      <c r="F18" s="39">
        <v>591588073</v>
      </c>
      <c r="G18" s="39"/>
      <c r="H18" s="39">
        <v>1054935388</v>
      </c>
      <c r="I18" s="39"/>
      <c r="J18" s="39">
        <v>1161281382</v>
      </c>
      <c r="K18" s="39"/>
      <c r="L18" s="39">
        <v>381095558</v>
      </c>
      <c r="M18" s="39"/>
      <c r="N18" s="39">
        <v>585477277</v>
      </c>
      <c r="O18" s="39"/>
      <c r="P18" s="39">
        <v>1204345331</v>
      </c>
      <c r="R18" s="50"/>
      <c r="V18" s="50"/>
    </row>
    <row r="19" spans="1:22" ht="16.5" customHeight="1" x14ac:dyDescent="0.5">
      <c r="A19" s="4" t="s">
        <v>64</v>
      </c>
      <c r="D19" s="3">
        <v>44</v>
      </c>
      <c r="E19" s="3"/>
      <c r="F19" s="39">
        <v>2251390</v>
      </c>
      <c r="G19" s="39"/>
      <c r="H19" s="39">
        <v>463000</v>
      </c>
      <c r="I19" s="39"/>
      <c r="J19" s="39">
        <v>1304000</v>
      </c>
      <c r="K19" s="39"/>
      <c r="L19" s="39">
        <v>213020297</v>
      </c>
      <c r="M19" s="39"/>
      <c r="N19" s="39">
        <v>239714396</v>
      </c>
      <c r="O19" s="39"/>
      <c r="P19" s="39">
        <v>289276725</v>
      </c>
      <c r="R19" s="50"/>
      <c r="V19" s="50"/>
    </row>
    <row r="20" spans="1:22" ht="16.5" customHeight="1" x14ac:dyDescent="0.5">
      <c r="A20" s="4" t="s">
        <v>114</v>
      </c>
      <c r="D20" s="3">
        <v>15</v>
      </c>
      <c r="E20" s="3"/>
      <c r="F20" s="39">
        <v>117979325</v>
      </c>
      <c r="G20" s="39"/>
      <c r="H20" s="39">
        <v>121393978</v>
      </c>
      <c r="I20" s="39"/>
      <c r="J20" s="39">
        <v>128739103</v>
      </c>
      <c r="K20" s="39"/>
      <c r="L20" s="39">
        <v>76873734</v>
      </c>
      <c r="M20" s="39"/>
      <c r="N20" s="39">
        <v>73107179</v>
      </c>
      <c r="O20" s="39"/>
      <c r="P20" s="39">
        <v>84149350</v>
      </c>
      <c r="R20" s="50"/>
      <c r="V20" s="50"/>
    </row>
    <row r="21" spans="1:22" ht="16.5" customHeight="1" x14ac:dyDescent="0.5">
      <c r="A21" s="4" t="s">
        <v>72</v>
      </c>
      <c r="E21" s="3"/>
      <c r="F21" s="39">
        <v>131854769</v>
      </c>
      <c r="G21" s="39"/>
      <c r="H21" s="39">
        <v>117417458</v>
      </c>
      <c r="I21" s="39"/>
      <c r="J21" s="39">
        <v>192191178</v>
      </c>
      <c r="K21" s="39"/>
      <c r="L21" s="39">
        <v>0</v>
      </c>
      <c r="M21" s="39"/>
      <c r="N21" s="39">
        <v>0</v>
      </c>
      <c r="O21" s="39"/>
      <c r="P21" s="39">
        <v>0</v>
      </c>
      <c r="R21" s="50"/>
      <c r="S21" s="50"/>
      <c r="V21" s="50"/>
    </row>
    <row r="22" spans="1:22" ht="16.5" customHeight="1" x14ac:dyDescent="0.5">
      <c r="A22" s="4" t="s">
        <v>219</v>
      </c>
      <c r="D22" s="3">
        <v>26</v>
      </c>
      <c r="E22" s="3"/>
      <c r="F22" s="39">
        <v>1875600</v>
      </c>
      <c r="G22" s="39"/>
      <c r="H22" s="39">
        <v>2875600</v>
      </c>
      <c r="I22" s="39"/>
      <c r="J22" s="39">
        <v>2875600</v>
      </c>
      <c r="K22" s="39"/>
      <c r="L22" s="39">
        <v>1875600</v>
      </c>
      <c r="M22" s="39"/>
      <c r="N22" s="39">
        <v>1875600</v>
      </c>
      <c r="O22" s="39"/>
      <c r="P22" s="39">
        <v>1875600</v>
      </c>
      <c r="R22" s="50"/>
      <c r="V22" s="50"/>
    </row>
    <row r="23" spans="1:22" ht="16.5" customHeight="1" x14ac:dyDescent="0.5">
      <c r="A23" s="4" t="s">
        <v>0</v>
      </c>
      <c r="D23" s="41">
        <v>16</v>
      </c>
      <c r="E23" s="3"/>
      <c r="F23" s="42">
        <v>160121931</v>
      </c>
      <c r="G23" s="39"/>
      <c r="H23" s="42">
        <v>115557487</v>
      </c>
      <c r="I23" s="39"/>
      <c r="J23" s="42">
        <v>121241529</v>
      </c>
      <c r="K23" s="39"/>
      <c r="L23" s="42">
        <v>44947725</v>
      </c>
      <c r="M23" s="39"/>
      <c r="N23" s="42">
        <v>37780292</v>
      </c>
      <c r="O23" s="39"/>
      <c r="P23" s="42">
        <v>40108809</v>
      </c>
      <c r="R23" s="50"/>
      <c r="V23" s="50"/>
    </row>
    <row r="24" spans="1:22" s="43" customFormat="1" ht="16.5" customHeight="1" x14ac:dyDescent="0.5">
      <c r="B24" s="44"/>
      <c r="C24" s="44"/>
      <c r="D24" s="45"/>
      <c r="E24" s="46"/>
      <c r="F24" s="39"/>
      <c r="G24" s="39"/>
      <c r="H24" s="39"/>
      <c r="I24" s="38"/>
      <c r="J24" s="39"/>
      <c r="K24" s="38"/>
      <c r="L24" s="39"/>
      <c r="M24" s="39"/>
      <c r="N24" s="39"/>
      <c r="O24" s="38"/>
      <c r="P24" s="39"/>
      <c r="R24" s="50"/>
      <c r="S24" s="4"/>
      <c r="T24" s="4"/>
      <c r="U24" s="4"/>
      <c r="V24" s="50"/>
    </row>
    <row r="25" spans="1:22" ht="16.5" customHeight="1" x14ac:dyDescent="0.5">
      <c r="A25" s="1" t="s">
        <v>36</v>
      </c>
      <c r="E25" s="3"/>
      <c r="F25" s="42">
        <f>SUM(F17:F24)</f>
        <v>2562977305</v>
      </c>
      <c r="G25" s="39"/>
      <c r="H25" s="42">
        <f>SUM(H17:H24)</f>
        <v>2374385007</v>
      </c>
      <c r="I25" s="38"/>
      <c r="J25" s="42">
        <f>SUM(J17:J24)</f>
        <v>2203947976</v>
      </c>
      <c r="K25" s="38"/>
      <c r="L25" s="42">
        <f>SUM(L17:L24)</f>
        <v>2096105894</v>
      </c>
      <c r="M25" s="39"/>
      <c r="N25" s="42">
        <f>SUM(N17:N24)</f>
        <v>1653019659</v>
      </c>
      <c r="O25" s="38"/>
      <c r="P25" s="42">
        <f>SUM(P17:P24)</f>
        <v>2010346581</v>
      </c>
      <c r="R25" s="50"/>
      <c r="V25" s="50"/>
    </row>
    <row r="26" spans="1:22" ht="16.5" customHeight="1" x14ac:dyDescent="0.5">
      <c r="A26" s="2"/>
      <c r="E26" s="3"/>
      <c r="F26" s="39"/>
      <c r="G26" s="39"/>
      <c r="H26" s="39"/>
      <c r="I26" s="38"/>
      <c r="J26" s="39"/>
      <c r="K26" s="38"/>
      <c r="L26" s="39"/>
      <c r="M26" s="39"/>
      <c r="N26" s="39"/>
      <c r="O26" s="38"/>
      <c r="P26" s="39"/>
      <c r="R26" s="50"/>
      <c r="V26" s="50"/>
    </row>
    <row r="27" spans="1:22" ht="16.5" customHeight="1" x14ac:dyDescent="0.5">
      <c r="A27" s="1" t="s">
        <v>37</v>
      </c>
      <c r="B27" s="1"/>
      <c r="C27" s="1"/>
      <c r="E27" s="3"/>
      <c r="F27" s="39"/>
      <c r="G27" s="39"/>
      <c r="H27" s="39"/>
      <c r="I27" s="38"/>
      <c r="J27" s="39"/>
      <c r="K27" s="38"/>
      <c r="L27" s="39"/>
      <c r="M27" s="39"/>
      <c r="N27" s="39"/>
      <c r="O27" s="38"/>
      <c r="P27" s="39"/>
      <c r="R27" s="50"/>
      <c r="V27" s="50"/>
    </row>
    <row r="28" spans="1:22" ht="16.5" customHeight="1" x14ac:dyDescent="0.5">
      <c r="A28" s="1"/>
      <c r="B28" s="1"/>
      <c r="C28" s="1"/>
      <c r="E28" s="3"/>
      <c r="F28" s="39"/>
      <c r="G28" s="39"/>
      <c r="H28" s="39"/>
      <c r="I28" s="38"/>
      <c r="J28" s="39"/>
      <c r="K28" s="38"/>
      <c r="L28" s="39"/>
      <c r="M28" s="39"/>
      <c r="N28" s="39"/>
      <c r="O28" s="38"/>
      <c r="P28" s="39"/>
      <c r="R28" s="50"/>
      <c r="V28" s="50"/>
    </row>
    <row r="29" spans="1:22" ht="16.5" customHeight="1" x14ac:dyDescent="0.5">
      <c r="A29" s="2" t="s">
        <v>220</v>
      </c>
      <c r="B29" s="1"/>
      <c r="C29" s="1"/>
      <c r="D29" s="3">
        <v>14</v>
      </c>
      <c r="E29" s="3"/>
      <c r="F29" s="39">
        <v>27094220</v>
      </c>
      <c r="G29" s="39"/>
      <c r="H29" s="39">
        <v>0</v>
      </c>
      <c r="I29" s="38"/>
      <c r="J29" s="39">
        <v>0</v>
      </c>
      <c r="K29" s="38"/>
      <c r="L29" s="39">
        <v>0</v>
      </c>
      <c r="M29" s="39"/>
      <c r="N29" s="39">
        <v>0</v>
      </c>
      <c r="O29" s="38"/>
      <c r="P29" s="39">
        <v>0</v>
      </c>
      <c r="R29" s="50"/>
      <c r="V29" s="50"/>
    </row>
    <row r="30" spans="1:22" ht="16.5" customHeight="1" x14ac:dyDescent="0.5">
      <c r="A30" s="2" t="s">
        <v>61</v>
      </c>
      <c r="B30" s="1"/>
      <c r="C30" s="1"/>
      <c r="E30" s="3"/>
      <c r="F30" s="39">
        <v>13943761</v>
      </c>
      <c r="G30" s="39"/>
      <c r="H30" s="39">
        <v>10417760</v>
      </c>
      <c r="I30" s="39"/>
      <c r="J30" s="39">
        <v>10973930</v>
      </c>
      <c r="K30" s="39"/>
      <c r="L30" s="39">
        <v>0</v>
      </c>
      <c r="M30" s="39"/>
      <c r="N30" s="39">
        <v>0</v>
      </c>
      <c r="O30" s="39"/>
      <c r="P30" s="39">
        <v>0</v>
      </c>
      <c r="R30" s="50"/>
      <c r="V30" s="50"/>
    </row>
    <row r="31" spans="1:22" ht="16.5" customHeight="1" x14ac:dyDescent="0.5">
      <c r="A31" s="4" t="s">
        <v>115</v>
      </c>
      <c r="D31" s="3">
        <v>17</v>
      </c>
      <c r="E31" s="3"/>
      <c r="F31" s="39">
        <v>0</v>
      </c>
      <c r="G31" s="39"/>
      <c r="H31" s="39">
        <v>0</v>
      </c>
      <c r="I31" s="39"/>
      <c r="J31" s="39">
        <v>0</v>
      </c>
      <c r="K31" s="39"/>
      <c r="L31" s="39">
        <v>2419039799</v>
      </c>
      <c r="M31" s="39"/>
      <c r="N31" s="39">
        <v>2878548424</v>
      </c>
      <c r="O31" s="39"/>
      <c r="P31" s="39">
        <v>3222266141</v>
      </c>
      <c r="R31" s="50"/>
      <c r="V31" s="50"/>
    </row>
    <row r="32" spans="1:22" ht="16.5" customHeight="1" x14ac:dyDescent="0.5">
      <c r="A32" s="4" t="s">
        <v>107</v>
      </c>
      <c r="D32" s="3">
        <v>18</v>
      </c>
      <c r="E32" s="3"/>
      <c r="F32" s="39">
        <v>6249303017</v>
      </c>
      <c r="G32" s="39"/>
      <c r="H32" s="39">
        <v>5586874407</v>
      </c>
      <c r="I32" s="39"/>
      <c r="J32" s="39">
        <v>4795178209</v>
      </c>
      <c r="K32" s="39"/>
      <c r="L32" s="39">
        <v>6204746784</v>
      </c>
      <c r="M32" s="39"/>
      <c r="N32" s="39">
        <v>5545841629</v>
      </c>
      <c r="O32" s="39"/>
      <c r="P32" s="39">
        <v>4784713598</v>
      </c>
      <c r="R32" s="50"/>
      <c r="V32" s="50"/>
    </row>
    <row r="33" spans="1:22" ht="16.5" customHeight="1" x14ac:dyDescent="0.5">
      <c r="A33" s="4" t="s">
        <v>163</v>
      </c>
      <c r="D33" s="3">
        <v>19</v>
      </c>
      <c r="E33" s="3"/>
      <c r="F33" s="39">
        <v>49582698</v>
      </c>
      <c r="G33" s="39"/>
      <c r="H33" s="39">
        <v>67394947</v>
      </c>
      <c r="I33" s="39"/>
      <c r="J33" s="39">
        <v>75176404</v>
      </c>
      <c r="K33" s="39"/>
      <c r="L33" s="39">
        <v>0</v>
      </c>
      <c r="M33" s="39"/>
      <c r="N33" s="39">
        <v>0</v>
      </c>
      <c r="O33" s="39"/>
      <c r="P33" s="39">
        <v>0</v>
      </c>
      <c r="R33" s="50"/>
      <c r="V33" s="50"/>
    </row>
    <row r="34" spans="1:22" ht="16.5" customHeight="1" x14ac:dyDescent="0.5">
      <c r="A34" s="4" t="s">
        <v>59</v>
      </c>
      <c r="D34" s="3">
        <v>44</v>
      </c>
      <c r="E34" s="3"/>
      <c r="F34" s="39">
        <v>1900000</v>
      </c>
      <c r="G34" s="39"/>
      <c r="H34" s="39">
        <v>3201603</v>
      </c>
      <c r="I34" s="39"/>
      <c r="J34" s="39">
        <v>1801603</v>
      </c>
      <c r="K34" s="39"/>
      <c r="L34" s="39">
        <v>160400000</v>
      </c>
      <c r="M34" s="39"/>
      <c r="N34" s="39">
        <v>227984900</v>
      </c>
      <c r="O34" s="39"/>
      <c r="P34" s="39">
        <v>271584900</v>
      </c>
      <c r="R34" s="50"/>
      <c r="V34" s="50"/>
    </row>
    <row r="35" spans="1:22" ht="16.5" customHeight="1" x14ac:dyDescent="0.5">
      <c r="A35" s="4" t="s">
        <v>221</v>
      </c>
      <c r="D35" s="3">
        <v>20</v>
      </c>
      <c r="E35" s="3"/>
      <c r="F35" s="39">
        <v>480954379</v>
      </c>
      <c r="G35" s="39"/>
      <c r="H35" s="39">
        <v>489817268</v>
      </c>
      <c r="I35" s="39"/>
      <c r="J35" s="39">
        <v>567414135</v>
      </c>
      <c r="K35" s="39"/>
      <c r="L35" s="39">
        <v>0</v>
      </c>
      <c r="M35" s="39"/>
      <c r="N35" s="39">
        <v>0</v>
      </c>
      <c r="O35" s="39"/>
      <c r="P35" s="39">
        <v>0</v>
      </c>
      <c r="R35" s="50"/>
      <c r="V35" s="50"/>
    </row>
    <row r="36" spans="1:22" ht="16.5" customHeight="1" x14ac:dyDescent="0.5">
      <c r="A36" s="2" t="s">
        <v>116</v>
      </c>
      <c r="D36" s="3">
        <v>21</v>
      </c>
      <c r="E36" s="3"/>
      <c r="F36" s="39">
        <v>5160804349</v>
      </c>
      <c r="G36" s="39"/>
      <c r="H36" s="39">
        <v>5954215424</v>
      </c>
      <c r="I36" s="39"/>
      <c r="J36" s="39">
        <v>6488686082</v>
      </c>
      <c r="K36" s="39"/>
      <c r="L36" s="39">
        <v>3641473912</v>
      </c>
      <c r="M36" s="39"/>
      <c r="N36" s="39">
        <v>4176297431</v>
      </c>
      <c r="O36" s="39"/>
      <c r="P36" s="39">
        <v>4412614574</v>
      </c>
      <c r="R36" s="50"/>
      <c r="V36" s="50"/>
    </row>
    <row r="37" spans="1:22" ht="16.5" customHeight="1" x14ac:dyDescent="0.5">
      <c r="A37" s="2" t="s">
        <v>222</v>
      </c>
      <c r="D37" s="3">
        <v>22</v>
      </c>
      <c r="E37" s="3"/>
      <c r="F37" s="39">
        <v>2662503000</v>
      </c>
      <c r="G37" s="39"/>
      <c r="H37" s="39">
        <v>2870698939</v>
      </c>
      <c r="I37" s="39"/>
      <c r="J37" s="39">
        <v>3110133410</v>
      </c>
      <c r="K37" s="39"/>
      <c r="L37" s="39">
        <v>2024469780</v>
      </c>
      <c r="M37" s="39"/>
      <c r="N37" s="39">
        <v>2246427837</v>
      </c>
      <c r="O37" s="39"/>
      <c r="P37" s="39">
        <v>2409368517</v>
      </c>
      <c r="R37" s="50"/>
      <c r="V37" s="50"/>
    </row>
    <row r="38" spans="1:22" ht="16.5" customHeight="1" x14ac:dyDescent="0.5">
      <c r="A38" s="2" t="s">
        <v>117</v>
      </c>
      <c r="D38" s="3">
        <v>23</v>
      </c>
      <c r="E38" s="3"/>
      <c r="F38" s="39">
        <v>0</v>
      </c>
      <c r="G38" s="39"/>
      <c r="H38" s="39">
        <v>75140624</v>
      </c>
      <c r="I38" s="39"/>
      <c r="J38" s="39">
        <v>130140624</v>
      </c>
      <c r="K38" s="39"/>
      <c r="L38" s="39">
        <v>0</v>
      </c>
      <c r="M38" s="39"/>
      <c r="N38" s="39">
        <v>0</v>
      </c>
      <c r="O38" s="39"/>
      <c r="P38" s="39">
        <v>0</v>
      </c>
      <c r="R38" s="50"/>
      <c r="V38" s="50"/>
    </row>
    <row r="39" spans="1:22" ht="16.5" customHeight="1" x14ac:dyDescent="0.5">
      <c r="A39" s="2" t="s">
        <v>118</v>
      </c>
      <c r="D39" s="3">
        <v>24</v>
      </c>
      <c r="E39" s="3"/>
      <c r="F39" s="39">
        <v>149649215</v>
      </c>
      <c r="G39" s="39"/>
      <c r="H39" s="39">
        <v>137367243</v>
      </c>
      <c r="I39" s="39"/>
      <c r="J39" s="39">
        <v>122236134</v>
      </c>
      <c r="K39" s="39"/>
      <c r="L39" s="39">
        <v>97833109</v>
      </c>
      <c r="M39" s="39"/>
      <c r="N39" s="39">
        <v>78995901</v>
      </c>
      <c r="O39" s="39"/>
      <c r="P39" s="39">
        <v>50222754</v>
      </c>
      <c r="R39" s="50"/>
      <c r="V39" s="50"/>
    </row>
    <row r="40" spans="1:22" ht="16.5" customHeight="1" x14ac:dyDescent="0.5">
      <c r="A40" s="2" t="s">
        <v>90</v>
      </c>
      <c r="D40" s="3">
        <v>25</v>
      </c>
      <c r="E40" s="3"/>
      <c r="F40" s="39">
        <v>109906737</v>
      </c>
      <c r="G40" s="39"/>
      <c r="H40" s="39">
        <v>69983355</v>
      </c>
      <c r="I40" s="39"/>
      <c r="J40" s="39">
        <v>49501131</v>
      </c>
      <c r="K40" s="39"/>
      <c r="L40" s="39">
        <v>0</v>
      </c>
      <c r="M40" s="39"/>
      <c r="N40" s="39">
        <v>0</v>
      </c>
      <c r="O40" s="39"/>
      <c r="P40" s="39">
        <v>0</v>
      </c>
      <c r="R40" s="50"/>
      <c r="V40" s="50"/>
    </row>
    <row r="41" spans="1:22" ht="16.5" customHeight="1" x14ac:dyDescent="0.5">
      <c r="A41" s="2" t="s">
        <v>223</v>
      </c>
      <c r="D41" s="3">
        <v>26</v>
      </c>
      <c r="E41" s="3"/>
      <c r="F41" s="39">
        <v>54790976</v>
      </c>
      <c r="G41" s="39"/>
      <c r="H41" s="39">
        <v>35262735</v>
      </c>
      <c r="I41" s="39"/>
      <c r="J41" s="39">
        <v>27749447</v>
      </c>
      <c r="K41" s="39"/>
      <c r="L41" s="39">
        <v>54325680</v>
      </c>
      <c r="M41" s="39"/>
      <c r="N41" s="39">
        <v>31026700</v>
      </c>
      <c r="O41" s="39"/>
      <c r="P41" s="39">
        <v>22902300</v>
      </c>
      <c r="R41" s="50"/>
      <c r="V41" s="50"/>
    </row>
    <row r="42" spans="1:22" ht="16.5" customHeight="1" x14ac:dyDescent="0.5">
      <c r="A42" s="4" t="s">
        <v>62</v>
      </c>
      <c r="D42" s="3">
        <v>27</v>
      </c>
      <c r="E42" s="3"/>
      <c r="F42" s="42">
        <v>154805205</v>
      </c>
      <c r="G42" s="39"/>
      <c r="H42" s="42">
        <v>192985459</v>
      </c>
      <c r="I42" s="47"/>
      <c r="J42" s="42">
        <v>188061805</v>
      </c>
      <c r="K42" s="47"/>
      <c r="L42" s="42">
        <v>105719922</v>
      </c>
      <c r="M42" s="39"/>
      <c r="N42" s="42">
        <v>143403061</v>
      </c>
      <c r="O42" s="47"/>
      <c r="P42" s="42">
        <v>146747748</v>
      </c>
      <c r="R42" s="50"/>
      <c r="V42" s="50"/>
    </row>
    <row r="43" spans="1:22" s="43" customFormat="1" ht="16.5" customHeight="1" x14ac:dyDescent="0.5">
      <c r="B43" s="44"/>
      <c r="C43" s="44"/>
      <c r="D43" s="46"/>
      <c r="E43" s="46"/>
      <c r="R43" s="50"/>
      <c r="S43" s="4"/>
      <c r="T43" s="4"/>
      <c r="U43" s="4"/>
      <c r="V43" s="50"/>
    </row>
    <row r="44" spans="1:22" ht="16.5" customHeight="1" x14ac:dyDescent="0.5">
      <c r="A44" s="1" t="s">
        <v>38</v>
      </c>
      <c r="E44" s="3"/>
      <c r="F44" s="42">
        <f>SUM(F29:F42)</f>
        <v>15115237557</v>
      </c>
      <c r="G44" s="39"/>
      <c r="H44" s="42">
        <f>SUM(H29:H42)</f>
        <v>15493359764</v>
      </c>
      <c r="I44" s="38"/>
      <c r="J44" s="42">
        <f>SUM(J29:J42)</f>
        <v>15567052914</v>
      </c>
      <c r="K44" s="38"/>
      <c r="L44" s="42">
        <f>SUM(L29:L42)</f>
        <v>14708008986</v>
      </c>
      <c r="M44" s="39"/>
      <c r="N44" s="42">
        <f>SUM(N29:N42)</f>
        <v>15328525883</v>
      </c>
      <c r="O44" s="38"/>
      <c r="P44" s="42">
        <f>SUM(P29:P42)</f>
        <v>15320420532</v>
      </c>
      <c r="R44" s="50"/>
      <c r="V44" s="50"/>
    </row>
    <row r="45" spans="1:22" ht="16.5" customHeight="1" x14ac:dyDescent="0.5">
      <c r="E45" s="3"/>
      <c r="F45" s="39"/>
      <c r="G45" s="39"/>
      <c r="H45" s="39"/>
      <c r="I45" s="38"/>
      <c r="J45" s="39"/>
      <c r="K45" s="38"/>
      <c r="L45" s="39"/>
      <c r="M45" s="39"/>
      <c r="N45" s="39"/>
      <c r="O45" s="38"/>
      <c r="P45" s="39"/>
      <c r="R45" s="50"/>
      <c r="V45" s="50"/>
    </row>
    <row r="46" spans="1:22" ht="16.5" customHeight="1" thickBot="1" x14ac:dyDescent="0.55000000000000004">
      <c r="A46" s="14" t="s">
        <v>39</v>
      </c>
      <c r="E46" s="3"/>
      <c r="F46" s="48">
        <f>+F44+F25</f>
        <v>17678214862</v>
      </c>
      <c r="G46" s="49"/>
      <c r="H46" s="48">
        <f>+H44+H25</f>
        <v>17867744771</v>
      </c>
      <c r="I46" s="47"/>
      <c r="J46" s="48">
        <f>+J44+J25</f>
        <v>17771000890</v>
      </c>
      <c r="K46" s="47"/>
      <c r="L46" s="48">
        <f>+L44+L25</f>
        <v>16804114880</v>
      </c>
      <c r="M46" s="49"/>
      <c r="N46" s="48">
        <f>+N44+N25</f>
        <v>16981545542</v>
      </c>
      <c r="O46" s="47"/>
      <c r="P46" s="48">
        <f>+P44+P25</f>
        <v>17330767113</v>
      </c>
      <c r="R46" s="50"/>
      <c r="S46" s="50"/>
      <c r="V46" s="50"/>
    </row>
    <row r="47" spans="1:22" ht="16.5" customHeight="1" thickTop="1" x14ac:dyDescent="0.5">
      <c r="A47" s="14"/>
      <c r="E47" s="3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R47" s="50"/>
      <c r="V47" s="50"/>
    </row>
    <row r="48" spans="1:22" ht="16.5" customHeight="1" x14ac:dyDescent="0.5">
      <c r="A48" s="14"/>
      <c r="E48" s="3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R48" s="50"/>
      <c r="V48" s="50"/>
    </row>
    <row r="49" spans="1:22" ht="16.5" customHeight="1" x14ac:dyDescent="0.5">
      <c r="A49" s="14"/>
      <c r="E49" s="3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R49" s="50"/>
      <c r="V49" s="50"/>
    </row>
    <row r="50" spans="1:22" ht="16.5" customHeight="1" x14ac:dyDescent="0.5">
      <c r="A50" s="14"/>
      <c r="E50" s="3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R50" s="50"/>
      <c r="V50" s="50"/>
    </row>
    <row r="51" spans="1:22" ht="16.5" customHeight="1" x14ac:dyDescent="0.5">
      <c r="A51" s="14"/>
      <c r="E51" s="3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R51" s="50"/>
      <c r="V51" s="50"/>
    </row>
    <row r="52" spans="1:22" ht="16.5" customHeight="1" x14ac:dyDescent="0.5">
      <c r="A52" s="14"/>
      <c r="E52" s="3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R52" s="50"/>
      <c r="V52" s="50"/>
    </row>
    <row r="53" spans="1:22" ht="16.5" customHeight="1" x14ac:dyDescent="0.5">
      <c r="A53" s="14"/>
      <c r="E53" s="3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R53" s="50"/>
      <c r="V53" s="50"/>
    </row>
    <row r="54" spans="1:22" ht="16.5" customHeight="1" x14ac:dyDescent="0.5">
      <c r="A54" s="14"/>
      <c r="B54" s="1"/>
      <c r="C54" s="1"/>
      <c r="E54" s="3"/>
      <c r="F54" s="49"/>
      <c r="G54" s="49"/>
      <c r="H54" s="49"/>
      <c r="I54" s="47"/>
      <c r="J54" s="49"/>
      <c r="K54" s="49"/>
      <c r="L54" s="49"/>
      <c r="M54" s="49"/>
      <c r="N54" s="49"/>
      <c r="O54" s="38"/>
      <c r="P54" s="49"/>
      <c r="R54" s="50"/>
      <c r="V54" s="50"/>
    </row>
    <row r="55" spans="1:22" ht="16.5" customHeight="1" x14ac:dyDescent="0.5">
      <c r="A55" s="4" t="s">
        <v>134</v>
      </c>
      <c r="F55" s="4"/>
      <c r="G55" s="4"/>
      <c r="H55" s="4"/>
      <c r="I55" s="51"/>
      <c r="J55" s="4" t="s">
        <v>134</v>
      </c>
      <c r="K55" s="52"/>
      <c r="L55" s="52"/>
      <c r="M55" s="52"/>
      <c r="N55" s="52"/>
      <c r="O55" s="53"/>
      <c r="P55" s="52"/>
      <c r="R55" s="50"/>
      <c r="V55" s="50"/>
    </row>
    <row r="56" spans="1:22" ht="16.5" customHeight="1" x14ac:dyDescent="0.5">
      <c r="F56" s="4"/>
      <c r="G56" s="4"/>
      <c r="H56" s="4"/>
      <c r="I56" s="51"/>
      <c r="J56" s="4"/>
      <c r="K56" s="52"/>
      <c r="L56" s="52"/>
      <c r="M56" s="52"/>
      <c r="N56" s="52"/>
      <c r="O56" s="53"/>
      <c r="P56" s="52"/>
      <c r="R56" s="50"/>
      <c r="V56" s="50"/>
    </row>
    <row r="57" spans="1:22" ht="16.5" customHeight="1" x14ac:dyDescent="0.5">
      <c r="F57" s="4"/>
      <c r="G57" s="4"/>
      <c r="H57" s="4"/>
      <c r="I57" s="51"/>
      <c r="J57" s="4"/>
      <c r="K57" s="52"/>
      <c r="L57" s="52"/>
      <c r="M57" s="52"/>
      <c r="N57" s="52"/>
      <c r="O57" s="53"/>
      <c r="P57" s="52"/>
      <c r="R57" s="50"/>
      <c r="V57" s="50"/>
    </row>
    <row r="58" spans="1:22" ht="16.5" customHeight="1" x14ac:dyDescent="0.5">
      <c r="F58" s="4"/>
      <c r="G58" s="4"/>
      <c r="H58" s="4"/>
      <c r="I58" s="51"/>
      <c r="J58" s="4"/>
      <c r="K58" s="52"/>
      <c r="L58" s="52"/>
      <c r="M58" s="52"/>
      <c r="N58" s="52"/>
      <c r="O58" s="53"/>
      <c r="P58" s="52"/>
      <c r="R58" s="50"/>
      <c r="V58" s="50"/>
    </row>
    <row r="59" spans="1:22" ht="16.5" customHeight="1" x14ac:dyDescent="0.5">
      <c r="F59" s="50"/>
      <c r="G59" s="50"/>
      <c r="H59" s="50"/>
      <c r="I59" s="51"/>
      <c r="J59" s="50"/>
      <c r="K59" s="52"/>
      <c r="L59" s="52"/>
      <c r="M59" s="52"/>
      <c r="N59" s="52"/>
      <c r="O59" s="53"/>
      <c r="P59" s="52"/>
      <c r="R59" s="50"/>
      <c r="V59" s="50"/>
    </row>
    <row r="60" spans="1:22" ht="31.5" customHeight="1" x14ac:dyDescent="0.5">
      <c r="F60" s="50"/>
      <c r="G60" s="50"/>
      <c r="H60" s="50"/>
      <c r="I60" s="51"/>
      <c r="J60" s="50"/>
      <c r="K60" s="52"/>
      <c r="L60" s="52"/>
      <c r="M60" s="52"/>
      <c r="N60" s="52"/>
      <c r="O60" s="53"/>
      <c r="P60" s="52"/>
      <c r="R60" s="50"/>
      <c r="V60" s="50"/>
    </row>
    <row r="61" spans="1:22" ht="21.95" customHeight="1" x14ac:dyDescent="0.5">
      <c r="A61" s="276" t="s">
        <v>152</v>
      </c>
      <c r="B61" s="276"/>
      <c r="C61" s="276"/>
      <c r="D61" s="276"/>
      <c r="E61" s="276"/>
      <c r="F61" s="276"/>
      <c r="G61" s="276"/>
      <c r="H61" s="276"/>
      <c r="I61" s="276"/>
      <c r="J61" s="276"/>
      <c r="K61" s="276"/>
      <c r="L61" s="276"/>
      <c r="M61" s="276"/>
      <c r="N61" s="276"/>
      <c r="O61" s="276"/>
      <c r="P61" s="276"/>
      <c r="R61" s="50"/>
      <c r="V61" s="50"/>
    </row>
    <row r="62" spans="1:22" s="59" customFormat="1" ht="16.5" customHeight="1" x14ac:dyDescent="0.5">
      <c r="A62" s="1" t="s">
        <v>19</v>
      </c>
      <c r="B62" s="54"/>
      <c r="C62" s="54"/>
      <c r="D62" s="55"/>
      <c r="E62" s="54"/>
      <c r="F62" s="56"/>
      <c r="G62" s="56"/>
      <c r="H62" s="56"/>
      <c r="I62" s="57"/>
      <c r="J62" s="56"/>
      <c r="K62" s="56"/>
      <c r="L62" s="56"/>
      <c r="M62" s="56"/>
      <c r="N62" s="56"/>
      <c r="O62" s="58"/>
      <c r="P62" s="56"/>
      <c r="R62" s="50"/>
      <c r="S62" s="4"/>
      <c r="T62" s="4"/>
      <c r="U62" s="4"/>
      <c r="V62" s="50"/>
    </row>
    <row r="63" spans="1:22" s="14" customFormat="1" ht="16.5" customHeight="1" x14ac:dyDescent="0.5">
      <c r="A63" s="1" t="s">
        <v>135</v>
      </c>
      <c r="B63" s="1"/>
      <c r="C63" s="1"/>
      <c r="D63" s="8"/>
      <c r="E63" s="9"/>
      <c r="F63" s="10"/>
      <c r="G63" s="10"/>
      <c r="H63" s="10"/>
      <c r="I63" s="11"/>
      <c r="J63" s="10"/>
      <c r="K63" s="10"/>
      <c r="L63" s="12"/>
      <c r="M63" s="12"/>
      <c r="N63" s="12"/>
      <c r="O63" s="13"/>
      <c r="P63" s="12"/>
      <c r="R63" s="50"/>
      <c r="S63" s="4"/>
      <c r="T63" s="4"/>
      <c r="U63" s="4"/>
      <c r="V63" s="50"/>
    </row>
    <row r="64" spans="1:22" s="14" customFormat="1" ht="16.5" customHeight="1" x14ac:dyDescent="0.5">
      <c r="A64" s="15" t="s">
        <v>182</v>
      </c>
      <c r="B64" s="15"/>
      <c r="C64" s="15"/>
      <c r="D64" s="16"/>
      <c r="E64" s="17"/>
      <c r="F64" s="18"/>
      <c r="G64" s="18"/>
      <c r="H64" s="18"/>
      <c r="I64" s="19"/>
      <c r="J64" s="18"/>
      <c r="K64" s="18"/>
      <c r="L64" s="18"/>
      <c r="M64" s="18"/>
      <c r="N64" s="18"/>
      <c r="O64" s="20"/>
      <c r="P64" s="18"/>
      <c r="R64" s="50"/>
      <c r="S64" s="4"/>
      <c r="T64" s="4"/>
      <c r="U64" s="4"/>
      <c r="V64" s="50"/>
    </row>
    <row r="65" spans="1:22" s="14" customFormat="1" ht="16.5" customHeight="1" x14ac:dyDescent="0.5">
      <c r="A65" s="21"/>
      <c r="B65" s="21"/>
      <c r="C65" s="21"/>
      <c r="D65" s="22"/>
      <c r="E65" s="23"/>
      <c r="F65" s="10"/>
      <c r="G65" s="10"/>
      <c r="H65" s="10"/>
      <c r="I65" s="11"/>
      <c r="J65" s="10"/>
      <c r="K65" s="10"/>
      <c r="L65" s="10"/>
      <c r="M65" s="10"/>
      <c r="N65" s="10"/>
      <c r="O65" s="27"/>
      <c r="P65" s="10"/>
      <c r="R65" s="50"/>
      <c r="S65" s="4"/>
      <c r="T65" s="4"/>
      <c r="U65" s="4"/>
      <c r="V65" s="50"/>
    </row>
    <row r="66" spans="1:22" s="14" customFormat="1" ht="16.5" customHeight="1" x14ac:dyDescent="0.5">
      <c r="A66" s="21"/>
      <c r="B66" s="21"/>
      <c r="C66" s="21"/>
      <c r="D66" s="22"/>
      <c r="E66" s="23"/>
      <c r="F66" s="10"/>
      <c r="G66" s="10"/>
      <c r="H66" s="10"/>
      <c r="I66" s="11"/>
      <c r="J66" s="10"/>
      <c r="K66" s="10"/>
      <c r="L66" s="10"/>
      <c r="M66" s="10"/>
      <c r="N66" s="10"/>
      <c r="O66" s="27"/>
      <c r="P66" s="10"/>
      <c r="R66" s="50"/>
      <c r="S66" s="4"/>
      <c r="T66" s="4"/>
      <c r="U66" s="4"/>
      <c r="V66" s="50"/>
    </row>
    <row r="67" spans="1:22" s="14" customFormat="1" ht="16.5" customHeight="1" x14ac:dyDescent="0.5">
      <c r="A67" s="21"/>
      <c r="B67" s="21"/>
      <c r="C67" s="21"/>
      <c r="D67" s="22"/>
      <c r="E67" s="23"/>
      <c r="F67" s="272" t="s">
        <v>26</v>
      </c>
      <c r="G67" s="272"/>
      <c r="H67" s="272"/>
      <c r="I67" s="272"/>
      <c r="J67" s="272"/>
      <c r="K67" s="272"/>
      <c r="L67" s="272"/>
      <c r="M67" s="272"/>
      <c r="N67" s="272"/>
      <c r="O67" s="272"/>
      <c r="P67" s="272"/>
      <c r="R67" s="50"/>
      <c r="S67" s="4"/>
      <c r="T67" s="4"/>
      <c r="U67" s="4"/>
      <c r="V67" s="50"/>
    </row>
    <row r="68" spans="1:22" s="14" customFormat="1" ht="16.5" customHeight="1" x14ac:dyDescent="0.5">
      <c r="A68" s="21"/>
      <c r="B68" s="21"/>
      <c r="C68" s="21"/>
      <c r="D68" s="22"/>
      <c r="E68" s="23"/>
      <c r="F68" s="273" t="s">
        <v>142</v>
      </c>
      <c r="G68" s="273"/>
      <c r="H68" s="273"/>
      <c r="I68" s="273"/>
      <c r="J68" s="273"/>
      <c r="K68" s="11"/>
      <c r="L68" s="274" t="s">
        <v>143</v>
      </c>
      <c r="M68" s="274"/>
      <c r="N68" s="274"/>
      <c r="O68" s="274"/>
      <c r="P68" s="274"/>
      <c r="R68" s="50"/>
      <c r="S68" s="4"/>
      <c r="T68" s="4"/>
      <c r="U68" s="4"/>
      <c r="V68" s="50"/>
    </row>
    <row r="69" spans="1:22" s="14" customFormat="1" ht="16.5" customHeight="1" x14ac:dyDescent="0.5">
      <c r="B69" s="1"/>
      <c r="C69" s="1"/>
      <c r="E69" s="8"/>
      <c r="F69" s="275" t="s">
        <v>141</v>
      </c>
      <c r="G69" s="275"/>
      <c r="H69" s="275"/>
      <c r="I69" s="275"/>
      <c r="J69" s="275"/>
      <c r="K69" s="28"/>
      <c r="L69" s="275" t="s">
        <v>141</v>
      </c>
      <c r="M69" s="275"/>
      <c r="N69" s="275"/>
      <c r="O69" s="275"/>
      <c r="P69" s="275"/>
      <c r="R69" s="50"/>
      <c r="S69" s="4"/>
      <c r="T69" s="4"/>
      <c r="U69" s="4"/>
      <c r="V69" s="50"/>
    </row>
    <row r="70" spans="1:22" s="14" customFormat="1" ht="16.5" customHeight="1" x14ac:dyDescent="0.5">
      <c r="B70" s="1"/>
      <c r="C70" s="1"/>
      <c r="E70" s="8"/>
      <c r="F70" s="234"/>
      <c r="G70" s="235"/>
      <c r="H70" s="236" t="s">
        <v>218</v>
      </c>
      <c r="I70" s="235"/>
      <c r="J70" s="236" t="s">
        <v>218</v>
      </c>
      <c r="K70" s="236"/>
      <c r="L70" s="237"/>
      <c r="M70" s="235"/>
      <c r="N70" s="236" t="s">
        <v>218</v>
      </c>
      <c r="O70" s="235"/>
      <c r="P70" s="236" t="s">
        <v>218</v>
      </c>
      <c r="R70" s="50"/>
      <c r="S70" s="4"/>
      <c r="T70" s="4"/>
      <c r="U70" s="4"/>
      <c r="V70" s="50"/>
    </row>
    <row r="71" spans="1:22" s="14" customFormat="1" ht="16.5" customHeight="1" x14ac:dyDescent="0.5">
      <c r="B71" s="1"/>
      <c r="C71" s="1"/>
      <c r="E71" s="8"/>
      <c r="F71" s="236" t="s">
        <v>186</v>
      </c>
      <c r="G71" s="235"/>
      <c r="H71" s="236" t="s">
        <v>186</v>
      </c>
      <c r="I71" s="235"/>
      <c r="J71" s="236" t="s">
        <v>187</v>
      </c>
      <c r="K71" s="236"/>
      <c r="L71" s="236" t="s">
        <v>186</v>
      </c>
      <c r="M71" s="235"/>
      <c r="N71" s="236" t="s">
        <v>186</v>
      </c>
      <c r="O71" s="235"/>
      <c r="P71" s="236" t="s">
        <v>187</v>
      </c>
      <c r="R71" s="50"/>
      <c r="S71" s="4"/>
      <c r="T71" s="4"/>
      <c r="U71" s="4"/>
      <c r="V71" s="50"/>
    </row>
    <row r="72" spans="1:22" s="14" customFormat="1" ht="16.5" customHeight="1" x14ac:dyDescent="0.5">
      <c r="B72" s="1"/>
      <c r="C72" s="1"/>
      <c r="D72" s="16" t="s">
        <v>49</v>
      </c>
      <c r="E72" s="29"/>
      <c r="F72" s="238" t="s">
        <v>183</v>
      </c>
      <c r="G72" s="120"/>
      <c r="H72" s="238" t="s">
        <v>164</v>
      </c>
      <c r="I72" s="120"/>
      <c r="J72" s="238" t="s">
        <v>164</v>
      </c>
      <c r="K72" s="236"/>
      <c r="L72" s="238" t="s">
        <v>183</v>
      </c>
      <c r="M72" s="120"/>
      <c r="N72" s="238" t="s">
        <v>164</v>
      </c>
      <c r="O72" s="120"/>
      <c r="P72" s="238" t="s">
        <v>164</v>
      </c>
      <c r="R72" s="50"/>
      <c r="S72" s="4"/>
      <c r="T72" s="4"/>
      <c r="U72" s="4"/>
      <c r="V72" s="50"/>
    </row>
    <row r="73" spans="1:22" s="14" customFormat="1" ht="16.5" customHeight="1" x14ac:dyDescent="0.5">
      <c r="B73" s="1"/>
      <c r="C73" s="1"/>
      <c r="D73" s="22"/>
      <c r="E73" s="29"/>
      <c r="F73" s="32"/>
      <c r="G73" s="32"/>
      <c r="H73" s="32"/>
      <c r="I73" s="31"/>
      <c r="J73" s="32"/>
      <c r="K73" s="32"/>
      <c r="L73" s="32"/>
      <c r="M73" s="32"/>
      <c r="N73" s="32"/>
      <c r="O73" s="31"/>
      <c r="P73" s="32"/>
      <c r="R73" s="50"/>
      <c r="S73" s="4"/>
      <c r="T73" s="4"/>
      <c r="U73" s="4"/>
      <c r="V73" s="50"/>
    </row>
    <row r="74" spans="1:22" ht="16.5" customHeight="1" x14ac:dyDescent="0.5">
      <c r="A74" s="60" t="s">
        <v>126</v>
      </c>
      <c r="B74" s="1"/>
      <c r="C74" s="1"/>
      <c r="D74" s="22"/>
      <c r="E74" s="22"/>
      <c r="F74" s="10"/>
      <c r="G74" s="10"/>
      <c r="H74" s="10"/>
      <c r="I74" s="11"/>
      <c r="J74" s="10"/>
      <c r="K74" s="10"/>
      <c r="L74" s="10"/>
      <c r="M74" s="10"/>
      <c r="N74" s="10"/>
      <c r="O74" s="27"/>
      <c r="P74" s="10"/>
      <c r="R74" s="50"/>
      <c r="V74" s="50"/>
    </row>
    <row r="75" spans="1:22" s="14" customFormat="1" ht="16.5" customHeight="1" x14ac:dyDescent="0.5">
      <c r="B75" s="1"/>
      <c r="C75" s="1"/>
      <c r="D75" s="22"/>
      <c r="E75" s="29"/>
      <c r="F75" s="32"/>
      <c r="G75" s="32"/>
      <c r="H75" s="32"/>
      <c r="I75" s="31"/>
      <c r="J75" s="32"/>
      <c r="K75" s="32"/>
      <c r="L75" s="32"/>
      <c r="M75" s="32"/>
      <c r="N75" s="32"/>
      <c r="O75" s="61"/>
      <c r="P75" s="32"/>
      <c r="R75" s="50"/>
      <c r="S75" s="4"/>
      <c r="T75" s="4"/>
      <c r="U75" s="4"/>
      <c r="V75" s="50"/>
    </row>
    <row r="76" spans="1:22" ht="16.5" customHeight="1" x14ac:dyDescent="0.5">
      <c r="A76" s="14" t="s">
        <v>27</v>
      </c>
      <c r="B76" s="1"/>
      <c r="C76" s="1"/>
      <c r="E76" s="3"/>
      <c r="I76" s="47"/>
      <c r="L76" s="39"/>
      <c r="M76" s="39"/>
      <c r="N76" s="39"/>
      <c r="O76" s="38"/>
      <c r="P76" s="39"/>
      <c r="R76" s="50"/>
      <c r="V76" s="50"/>
    </row>
    <row r="77" spans="1:22" s="14" customFormat="1" ht="16.5" customHeight="1" x14ac:dyDescent="0.5">
      <c r="B77" s="1"/>
      <c r="C77" s="1"/>
      <c r="D77" s="22"/>
      <c r="E77" s="29"/>
      <c r="F77" s="32"/>
      <c r="G77" s="32"/>
      <c r="H77" s="32"/>
      <c r="I77" s="31"/>
      <c r="J77" s="32"/>
      <c r="K77" s="32"/>
      <c r="L77" s="32"/>
      <c r="M77" s="32"/>
      <c r="N77" s="32"/>
      <c r="O77" s="61"/>
      <c r="P77" s="32"/>
      <c r="R77" s="50"/>
      <c r="S77" s="4"/>
      <c r="T77" s="4"/>
      <c r="U77" s="4"/>
      <c r="V77" s="50"/>
    </row>
    <row r="78" spans="1:22" ht="16.5" customHeight="1" x14ac:dyDescent="0.5">
      <c r="A78" s="4" t="s">
        <v>45</v>
      </c>
      <c r="E78" s="3"/>
      <c r="F78" s="39"/>
      <c r="G78" s="39"/>
      <c r="H78" s="39"/>
      <c r="I78" s="47"/>
      <c r="J78" s="39"/>
      <c r="K78" s="49"/>
      <c r="L78" s="39"/>
      <c r="M78" s="39"/>
      <c r="N78" s="39"/>
      <c r="O78" s="38"/>
      <c r="P78" s="39"/>
      <c r="R78" s="50"/>
      <c r="V78" s="50"/>
    </row>
    <row r="79" spans="1:22" ht="16.5" customHeight="1" x14ac:dyDescent="0.5">
      <c r="B79" s="2" t="s">
        <v>46</v>
      </c>
      <c r="D79" s="3">
        <v>29</v>
      </c>
      <c r="E79" s="3"/>
      <c r="F79" s="39">
        <v>1782313730</v>
      </c>
      <c r="G79" s="39"/>
      <c r="H79" s="39">
        <v>2118578162</v>
      </c>
      <c r="I79" s="49"/>
      <c r="J79" s="39">
        <v>1418172442</v>
      </c>
      <c r="K79" s="49"/>
      <c r="L79" s="39">
        <v>1747038674</v>
      </c>
      <c r="M79" s="39"/>
      <c r="N79" s="39">
        <v>2096302035</v>
      </c>
      <c r="O79" s="49"/>
      <c r="P79" s="39">
        <v>1398179689</v>
      </c>
      <c r="R79" s="50"/>
      <c r="V79" s="50"/>
    </row>
    <row r="80" spans="1:22" ht="16.5" customHeight="1" x14ac:dyDescent="0.5">
      <c r="A80" s="4" t="s">
        <v>159</v>
      </c>
      <c r="D80" s="3">
        <v>28</v>
      </c>
      <c r="E80" s="3"/>
      <c r="F80" s="49">
        <v>1395315736</v>
      </c>
      <c r="G80" s="49"/>
      <c r="H80" s="49">
        <v>1744687540</v>
      </c>
      <c r="I80" s="49"/>
      <c r="J80" s="49">
        <v>2059744621</v>
      </c>
      <c r="K80" s="49"/>
      <c r="L80" s="49">
        <v>898799165</v>
      </c>
      <c r="M80" s="49"/>
      <c r="N80" s="49">
        <v>1247391241</v>
      </c>
      <c r="O80" s="49"/>
      <c r="P80" s="49">
        <v>1532868000</v>
      </c>
      <c r="R80" s="50"/>
      <c r="V80" s="50"/>
    </row>
    <row r="81" spans="1:22" ht="16.5" customHeight="1" x14ac:dyDescent="0.5">
      <c r="A81" s="4" t="s">
        <v>261</v>
      </c>
      <c r="D81" s="3">
        <v>37</v>
      </c>
      <c r="E81" s="3"/>
      <c r="F81" s="49">
        <v>632628408</v>
      </c>
      <c r="G81" s="49"/>
      <c r="H81" s="49">
        <v>545327921</v>
      </c>
      <c r="I81" s="49"/>
      <c r="J81" s="49">
        <v>392922428</v>
      </c>
      <c r="K81" s="49"/>
      <c r="L81" s="49">
        <v>475066444</v>
      </c>
      <c r="M81" s="49"/>
      <c r="N81" s="49">
        <v>435376465</v>
      </c>
      <c r="O81" s="49"/>
      <c r="P81" s="49">
        <v>338727500</v>
      </c>
      <c r="R81" s="50"/>
      <c r="V81" s="50"/>
    </row>
    <row r="82" spans="1:22" ht="16.5" customHeight="1" x14ac:dyDescent="0.5">
      <c r="A82" s="4" t="s">
        <v>43</v>
      </c>
      <c r="B82" s="4"/>
      <c r="C82" s="4"/>
      <c r="D82" s="3">
        <v>29</v>
      </c>
      <c r="E82" s="3"/>
      <c r="F82" s="49">
        <v>845000000</v>
      </c>
      <c r="G82" s="49"/>
      <c r="H82" s="49">
        <v>383000000</v>
      </c>
      <c r="I82" s="49"/>
      <c r="J82" s="49">
        <v>588000000</v>
      </c>
      <c r="K82" s="49"/>
      <c r="L82" s="49">
        <v>845000000</v>
      </c>
      <c r="M82" s="49"/>
      <c r="N82" s="49">
        <v>383000000</v>
      </c>
      <c r="O82" s="49"/>
      <c r="P82" s="49">
        <v>588000000</v>
      </c>
      <c r="R82" s="50"/>
      <c r="V82" s="50"/>
    </row>
    <row r="83" spans="1:22" ht="16.5" customHeight="1" x14ac:dyDescent="0.5">
      <c r="A83" s="4" t="s">
        <v>224</v>
      </c>
      <c r="B83" s="4"/>
      <c r="C83" s="4"/>
      <c r="D83" s="3">
        <v>29</v>
      </c>
      <c r="E83" s="3"/>
      <c r="F83" s="49">
        <v>272671139</v>
      </c>
      <c r="G83" s="49"/>
      <c r="H83" s="49">
        <v>247698188</v>
      </c>
      <c r="I83" s="49"/>
      <c r="J83" s="49">
        <v>209335742</v>
      </c>
      <c r="K83" s="49"/>
      <c r="L83" s="49">
        <v>172890778</v>
      </c>
      <c r="M83" s="49"/>
      <c r="N83" s="49">
        <v>162209429</v>
      </c>
      <c r="O83" s="49"/>
      <c r="P83" s="49">
        <v>129983755</v>
      </c>
      <c r="R83" s="50"/>
      <c r="V83" s="50"/>
    </row>
    <row r="84" spans="1:22" ht="16.5" customHeight="1" x14ac:dyDescent="0.5">
      <c r="A84" s="4" t="s">
        <v>70</v>
      </c>
      <c r="D84" s="3">
        <v>44</v>
      </c>
      <c r="E84" s="3"/>
      <c r="F84" s="49">
        <v>12800000</v>
      </c>
      <c r="G84" s="49"/>
      <c r="H84" s="49">
        <v>12800000</v>
      </c>
      <c r="I84" s="49"/>
      <c r="J84" s="49">
        <v>14500000</v>
      </c>
      <c r="K84" s="49"/>
      <c r="L84" s="49">
        <v>990113962</v>
      </c>
      <c r="M84" s="49"/>
      <c r="N84" s="49">
        <v>967425066</v>
      </c>
      <c r="O84" s="49"/>
      <c r="P84" s="49">
        <v>1411026429</v>
      </c>
      <c r="R84" s="50"/>
      <c r="V84" s="50"/>
    </row>
    <row r="85" spans="1:22" ht="16.5" customHeight="1" x14ac:dyDescent="0.5">
      <c r="A85" s="4" t="s">
        <v>24</v>
      </c>
      <c r="E85" s="3"/>
      <c r="F85" s="49">
        <v>17846400</v>
      </c>
      <c r="G85" s="49"/>
      <c r="H85" s="49">
        <v>79539863</v>
      </c>
      <c r="I85" s="62"/>
      <c r="J85" s="49">
        <v>95316900</v>
      </c>
      <c r="K85" s="62"/>
      <c r="L85" s="49">
        <v>0</v>
      </c>
      <c r="M85" s="49"/>
      <c r="N85" s="49">
        <v>9489503</v>
      </c>
      <c r="O85" s="62"/>
      <c r="P85" s="49">
        <v>46879805</v>
      </c>
      <c r="R85" s="228"/>
      <c r="S85" s="229"/>
      <c r="V85" s="50"/>
    </row>
    <row r="86" spans="1:22" ht="16.5" customHeight="1" x14ac:dyDescent="0.5">
      <c r="A86" s="4" t="s">
        <v>1</v>
      </c>
      <c r="D86" s="3">
        <v>30</v>
      </c>
      <c r="F86" s="63">
        <v>50491996</v>
      </c>
      <c r="G86" s="65"/>
      <c r="H86" s="63">
        <v>116034933</v>
      </c>
      <c r="I86" s="62"/>
      <c r="J86" s="63">
        <v>101978503</v>
      </c>
      <c r="K86" s="62"/>
      <c r="L86" s="63">
        <v>19986000</v>
      </c>
      <c r="M86" s="65"/>
      <c r="N86" s="63">
        <v>53985159</v>
      </c>
      <c r="O86" s="62"/>
      <c r="P86" s="63">
        <v>51415638</v>
      </c>
      <c r="R86" s="50"/>
      <c r="V86" s="50"/>
    </row>
    <row r="87" spans="1:22" s="14" customFormat="1" ht="16.5" customHeight="1" x14ac:dyDescent="0.5">
      <c r="B87" s="1"/>
      <c r="C87" s="1"/>
      <c r="D87" s="22"/>
      <c r="E87" s="29"/>
      <c r="R87" s="50"/>
      <c r="S87" s="4"/>
      <c r="T87" s="4"/>
      <c r="U87" s="4"/>
      <c r="V87" s="50"/>
    </row>
    <row r="88" spans="1:22" ht="16.5" customHeight="1" x14ac:dyDescent="0.5">
      <c r="A88" s="1" t="s">
        <v>15</v>
      </c>
      <c r="E88" s="3"/>
      <c r="F88" s="64">
        <f>SUM(F79:F86)</f>
        <v>5009067409</v>
      </c>
      <c r="G88" s="49"/>
      <c r="H88" s="64">
        <f>SUM(H79:H86)</f>
        <v>5247666607</v>
      </c>
      <c r="I88" s="47"/>
      <c r="J88" s="64">
        <f>SUM(J79:J86)</f>
        <v>4879970636</v>
      </c>
      <c r="K88" s="47"/>
      <c r="L88" s="64">
        <f>SUM(L79:L86)</f>
        <v>5148895023</v>
      </c>
      <c r="M88" s="49"/>
      <c r="N88" s="64">
        <f>SUM(N79:N86)</f>
        <v>5355178898</v>
      </c>
      <c r="O88" s="47"/>
      <c r="P88" s="64">
        <f>SUM(P79:P86)</f>
        <v>5497080816</v>
      </c>
      <c r="R88" s="50"/>
      <c r="V88" s="50"/>
    </row>
    <row r="89" spans="1:22" ht="16.5" customHeight="1" x14ac:dyDescent="0.5">
      <c r="E89" s="3"/>
      <c r="F89" s="49"/>
      <c r="G89" s="49"/>
      <c r="H89" s="49"/>
      <c r="I89" s="47"/>
      <c r="J89" s="49"/>
      <c r="K89" s="47"/>
      <c r="L89" s="49"/>
      <c r="M89" s="49"/>
      <c r="N89" s="49"/>
      <c r="O89" s="47"/>
      <c r="P89" s="49"/>
      <c r="R89" s="50"/>
      <c r="V89" s="50"/>
    </row>
    <row r="90" spans="1:22" ht="16.5" customHeight="1" x14ac:dyDescent="0.5">
      <c r="A90" s="14" t="s">
        <v>28</v>
      </c>
      <c r="B90" s="1"/>
      <c r="C90" s="1"/>
      <c r="E90" s="3"/>
      <c r="F90" s="49"/>
      <c r="G90" s="49"/>
      <c r="H90" s="49"/>
      <c r="I90" s="47"/>
      <c r="J90" s="49"/>
      <c r="K90" s="47"/>
      <c r="L90" s="49"/>
      <c r="M90" s="49"/>
      <c r="N90" s="49"/>
      <c r="O90" s="47"/>
      <c r="P90" s="49"/>
      <c r="R90" s="50"/>
      <c r="V90" s="50"/>
    </row>
    <row r="91" spans="1:22" s="14" customFormat="1" ht="16.5" customHeight="1" x14ac:dyDescent="0.5">
      <c r="B91" s="1"/>
      <c r="C91" s="1"/>
      <c r="D91" s="22"/>
      <c r="E91" s="29"/>
      <c r="F91" s="32"/>
      <c r="G91" s="32"/>
      <c r="H91" s="32"/>
      <c r="I91" s="31"/>
      <c r="J91" s="32"/>
      <c r="K91" s="31"/>
      <c r="L91" s="32"/>
      <c r="M91" s="32"/>
      <c r="N91" s="32"/>
      <c r="O91" s="31"/>
      <c r="P91" s="32"/>
      <c r="R91" s="50"/>
      <c r="S91" s="4"/>
      <c r="T91" s="4"/>
      <c r="U91" s="4"/>
      <c r="V91" s="50"/>
    </row>
    <row r="92" spans="1:22" ht="16.5" customHeight="1" x14ac:dyDescent="0.5">
      <c r="A92" s="2" t="s">
        <v>52</v>
      </c>
      <c r="E92" s="3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R92" s="50"/>
      <c r="V92" s="50"/>
    </row>
    <row r="93" spans="1:22" ht="16.5" customHeight="1" x14ac:dyDescent="0.5">
      <c r="B93" s="2" t="s">
        <v>53</v>
      </c>
      <c r="D93" s="3">
        <v>29</v>
      </c>
      <c r="E93" s="3"/>
      <c r="F93" s="65">
        <v>2505000000</v>
      </c>
      <c r="G93" s="65"/>
      <c r="H93" s="65">
        <v>1500000000</v>
      </c>
      <c r="I93" s="62"/>
      <c r="J93" s="65">
        <v>1883000000</v>
      </c>
      <c r="K93" s="62"/>
      <c r="L93" s="65">
        <v>2505000000</v>
      </c>
      <c r="M93" s="65"/>
      <c r="N93" s="65">
        <v>1500000000</v>
      </c>
      <c r="O93" s="62"/>
      <c r="P93" s="65">
        <v>1883000000</v>
      </c>
      <c r="R93" s="50"/>
      <c r="V93" s="50"/>
    </row>
    <row r="94" spans="1:22" ht="16.5" customHeight="1" x14ac:dyDescent="0.5">
      <c r="A94" s="4" t="s">
        <v>225</v>
      </c>
      <c r="D94" s="3">
        <v>29</v>
      </c>
      <c r="E94" s="3"/>
      <c r="F94" s="65">
        <v>2481909304</v>
      </c>
      <c r="G94" s="65"/>
      <c r="H94" s="65">
        <v>2672475726</v>
      </c>
      <c r="I94" s="62"/>
      <c r="J94" s="65">
        <v>2859460385</v>
      </c>
      <c r="K94" s="62"/>
      <c r="L94" s="65">
        <v>1889954037</v>
      </c>
      <c r="M94" s="65"/>
      <c r="N94" s="65">
        <v>2062944942</v>
      </c>
      <c r="O94" s="62"/>
      <c r="P94" s="65">
        <v>2170523656</v>
      </c>
      <c r="R94" s="50"/>
      <c r="V94" s="50"/>
    </row>
    <row r="95" spans="1:22" ht="16.5" customHeight="1" x14ac:dyDescent="0.5">
      <c r="A95" s="4" t="s">
        <v>89</v>
      </c>
      <c r="D95" s="3">
        <v>25</v>
      </c>
      <c r="E95" s="3"/>
      <c r="F95" s="65">
        <v>241580572</v>
      </c>
      <c r="G95" s="65"/>
      <c r="H95" s="65">
        <v>310243580</v>
      </c>
      <c r="I95" s="62"/>
      <c r="J95" s="65">
        <v>223792422</v>
      </c>
      <c r="K95" s="62"/>
      <c r="L95" s="65">
        <v>128620994</v>
      </c>
      <c r="M95" s="65"/>
      <c r="N95" s="65">
        <v>203658282</v>
      </c>
      <c r="O95" s="62"/>
      <c r="P95" s="65">
        <v>103548735</v>
      </c>
      <c r="R95" s="50"/>
      <c r="V95" s="50"/>
    </row>
    <row r="96" spans="1:22" ht="16.5" customHeight="1" x14ac:dyDescent="0.5">
      <c r="A96" s="2" t="s">
        <v>76</v>
      </c>
      <c r="D96" s="3">
        <v>31</v>
      </c>
      <c r="E96" s="3"/>
      <c r="F96" s="65">
        <v>75060299</v>
      </c>
      <c r="G96" s="65"/>
      <c r="H96" s="65">
        <v>77394360</v>
      </c>
      <c r="I96" s="62"/>
      <c r="J96" s="65">
        <v>61376737</v>
      </c>
      <c r="K96" s="62"/>
      <c r="L96" s="65">
        <v>52711807</v>
      </c>
      <c r="M96" s="65"/>
      <c r="N96" s="65">
        <v>54457229</v>
      </c>
      <c r="O96" s="62"/>
      <c r="P96" s="65">
        <v>41977548</v>
      </c>
      <c r="R96" s="50"/>
      <c r="V96" s="50"/>
    </row>
    <row r="97" spans="1:22" ht="16.5" customHeight="1" x14ac:dyDescent="0.5">
      <c r="A97" s="4" t="s">
        <v>166</v>
      </c>
      <c r="D97" s="3">
        <v>37</v>
      </c>
      <c r="E97" s="3"/>
      <c r="F97" s="65">
        <v>15854692</v>
      </c>
      <c r="G97" s="65"/>
      <c r="H97" s="65">
        <v>20667803</v>
      </c>
      <c r="I97" s="62"/>
      <c r="J97" s="65">
        <v>27435096</v>
      </c>
      <c r="K97" s="62"/>
      <c r="L97" s="65">
        <v>0</v>
      </c>
      <c r="M97" s="65"/>
      <c r="N97" s="65">
        <v>0</v>
      </c>
      <c r="O97" s="62"/>
      <c r="P97" s="65">
        <v>0</v>
      </c>
      <c r="R97" s="50"/>
      <c r="V97" s="50"/>
    </row>
    <row r="98" spans="1:22" ht="16.5" customHeight="1" x14ac:dyDescent="0.5">
      <c r="A98" s="2" t="s">
        <v>13</v>
      </c>
      <c r="D98" s="3">
        <v>32</v>
      </c>
      <c r="E98" s="3"/>
      <c r="F98" s="63">
        <v>723707614</v>
      </c>
      <c r="G98" s="65"/>
      <c r="H98" s="63">
        <v>559295030</v>
      </c>
      <c r="I98" s="62"/>
      <c r="J98" s="63">
        <v>559431225</v>
      </c>
      <c r="K98" s="62"/>
      <c r="L98" s="63">
        <v>431100884</v>
      </c>
      <c r="M98" s="65"/>
      <c r="N98" s="63">
        <v>267856934</v>
      </c>
      <c r="O98" s="62"/>
      <c r="P98" s="63">
        <v>258467953</v>
      </c>
      <c r="R98" s="50"/>
      <c r="V98" s="50"/>
    </row>
    <row r="99" spans="1:22" s="14" customFormat="1" ht="16.5" customHeight="1" x14ac:dyDescent="0.5">
      <c r="B99" s="1"/>
      <c r="C99" s="1"/>
      <c r="D99" s="22"/>
      <c r="E99" s="29"/>
      <c r="F99" s="32"/>
      <c r="G99" s="32"/>
      <c r="H99" s="32"/>
      <c r="I99" s="31"/>
      <c r="J99" s="32"/>
      <c r="K99" s="31"/>
      <c r="L99" s="32"/>
      <c r="M99" s="32"/>
      <c r="N99" s="32"/>
      <c r="O99" s="31"/>
      <c r="P99" s="32"/>
      <c r="R99" s="50"/>
      <c r="S99" s="4"/>
      <c r="T99" s="4"/>
      <c r="U99" s="4"/>
      <c r="V99" s="50"/>
    </row>
    <row r="100" spans="1:22" ht="16.5" customHeight="1" x14ac:dyDescent="0.5">
      <c r="A100" s="1" t="s">
        <v>16</v>
      </c>
      <c r="E100" s="3"/>
      <c r="F100" s="64">
        <f>SUM(F93:F98)</f>
        <v>6043112481</v>
      </c>
      <c r="G100" s="49"/>
      <c r="H100" s="64">
        <f>SUM(H93:H98)</f>
        <v>5140076499</v>
      </c>
      <c r="I100" s="47"/>
      <c r="J100" s="64">
        <f>SUM(J93:J98)</f>
        <v>5614495865</v>
      </c>
      <c r="K100" s="47"/>
      <c r="L100" s="64">
        <f>SUM(L93:L98)</f>
        <v>5007387722</v>
      </c>
      <c r="M100" s="49"/>
      <c r="N100" s="64">
        <f>SUM(N93:N98)</f>
        <v>4088917387</v>
      </c>
      <c r="O100" s="47"/>
      <c r="P100" s="64">
        <f>SUM(P93:P98)</f>
        <v>4457517892</v>
      </c>
      <c r="R100" s="50"/>
      <c r="V100" s="50"/>
    </row>
    <row r="101" spans="1:22" s="14" customFormat="1" ht="16.5" customHeight="1" x14ac:dyDescent="0.5">
      <c r="B101" s="1"/>
      <c r="C101" s="1"/>
      <c r="D101" s="22"/>
      <c r="E101" s="29"/>
      <c r="F101" s="32"/>
      <c r="G101" s="32"/>
      <c r="H101" s="32"/>
      <c r="I101" s="31"/>
      <c r="J101" s="32"/>
      <c r="K101" s="31"/>
      <c r="L101" s="32"/>
      <c r="M101" s="32"/>
      <c r="N101" s="32"/>
      <c r="O101" s="31"/>
      <c r="P101" s="32"/>
      <c r="R101" s="50"/>
      <c r="S101" s="4"/>
      <c r="T101" s="4"/>
      <c r="U101" s="4"/>
      <c r="V101" s="50"/>
    </row>
    <row r="102" spans="1:22" ht="16.5" customHeight="1" x14ac:dyDescent="0.5">
      <c r="A102" s="14" t="s">
        <v>29</v>
      </c>
      <c r="E102" s="3"/>
      <c r="F102" s="64">
        <f>+F100+F88</f>
        <v>11052179890</v>
      </c>
      <c r="G102" s="49"/>
      <c r="H102" s="64">
        <f>+H100+H88</f>
        <v>10387743106</v>
      </c>
      <c r="I102" s="47"/>
      <c r="J102" s="64">
        <f>+J100+J88</f>
        <v>10494466501</v>
      </c>
      <c r="K102" s="47"/>
      <c r="L102" s="64">
        <f>+L100+L88</f>
        <v>10156282745</v>
      </c>
      <c r="M102" s="49"/>
      <c r="N102" s="64">
        <f>+N100+N88</f>
        <v>9444096285</v>
      </c>
      <c r="O102" s="47"/>
      <c r="P102" s="64">
        <f>+P100+P88</f>
        <v>9954598708</v>
      </c>
      <c r="R102" s="50"/>
      <c r="V102" s="50"/>
    </row>
    <row r="103" spans="1:22" ht="16.5" customHeight="1" x14ac:dyDescent="0.5">
      <c r="A103" s="14"/>
      <c r="E103" s="3"/>
      <c r="F103" s="49"/>
      <c r="G103" s="49"/>
      <c r="H103" s="49"/>
      <c r="I103" s="47"/>
      <c r="J103" s="49"/>
      <c r="K103" s="47"/>
      <c r="L103" s="49"/>
      <c r="M103" s="49"/>
      <c r="N103" s="49"/>
      <c r="O103" s="47"/>
      <c r="P103" s="49"/>
      <c r="R103" s="50"/>
      <c r="V103" s="50"/>
    </row>
    <row r="104" spans="1:22" ht="16.5" customHeight="1" x14ac:dyDescent="0.5">
      <c r="A104" s="14"/>
      <c r="E104" s="3"/>
      <c r="F104" s="49"/>
      <c r="G104" s="49"/>
      <c r="H104" s="49"/>
      <c r="I104" s="47"/>
      <c r="J104" s="49"/>
      <c r="K104" s="47"/>
      <c r="L104" s="49"/>
      <c r="M104" s="49"/>
      <c r="N104" s="49"/>
      <c r="O104" s="47"/>
      <c r="P104" s="49"/>
      <c r="R104" s="50"/>
      <c r="V104" s="50"/>
    </row>
    <row r="105" spans="1:22" ht="16.5" customHeight="1" x14ac:dyDescent="0.5">
      <c r="A105" s="14"/>
      <c r="E105" s="3"/>
      <c r="F105" s="49"/>
      <c r="G105" s="49"/>
      <c r="H105" s="49"/>
      <c r="I105" s="47"/>
      <c r="J105" s="49"/>
      <c r="K105" s="47"/>
      <c r="L105" s="49"/>
      <c r="M105" s="49"/>
      <c r="N105" s="49"/>
      <c r="O105" s="47"/>
      <c r="P105" s="49"/>
      <c r="R105" s="50"/>
      <c r="V105" s="50"/>
    </row>
    <row r="106" spans="1:22" ht="16.5" customHeight="1" x14ac:dyDescent="0.5">
      <c r="A106" s="14"/>
      <c r="E106" s="3"/>
      <c r="F106" s="49"/>
      <c r="G106" s="49"/>
      <c r="H106" s="49"/>
      <c r="I106" s="47"/>
      <c r="J106" s="49"/>
      <c r="K106" s="47"/>
      <c r="L106" s="49"/>
      <c r="M106" s="49"/>
      <c r="N106" s="49"/>
      <c r="O106" s="47"/>
      <c r="P106" s="49"/>
      <c r="R106" s="50"/>
      <c r="V106" s="50"/>
    </row>
    <row r="107" spans="1:22" ht="16.5" customHeight="1" x14ac:dyDescent="0.5">
      <c r="A107" s="14"/>
      <c r="E107" s="3"/>
      <c r="F107" s="49"/>
      <c r="G107" s="49"/>
      <c r="H107" s="49"/>
      <c r="I107" s="47"/>
      <c r="J107" s="49"/>
      <c r="K107" s="47"/>
      <c r="L107" s="49"/>
      <c r="M107" s="49"/>
      <c r="N107" s="49"/>
      <c r="O107" s="47"/>
      <c r="P107" s="49"/>
      <c r="R107" s="50"/>
      <c r="V107" s="50"/>
    </row>
    <row r="108" spans="1:22" ht="16.5" customHeight="1" x14ac:dyDescent="0.5">
      <c r="A108" s="14"/>
      <c r="E108" s="3"/>
      <c r="F108" s="49"/>
      <c r="G108" s="49"/>
      <c r="H108" s="49"/>
      <c r="I108" s="47"/>
      <c r="J108" s="49"/>
      <c r="K108" s="47"/>
      <c r="L108" s="49"/>
      <c r="M108" s="49"/>
      <c r="N108" s="49"/>
      <c r="O108" s="47"/>
      <c r="P108" s="49"/>
      <c r="R108" s="50"/>
      <c r="V108" s="50"/>
    </row>
    <row r="109" spans="1:22" ht="16.5" customHeight="1" x14ac:dyDescent="0.5">
      <c r="A109" s="14"/>
      <c r="E109" s="3"/>
      <c r="F109" s="49"/>
      <c r="G109" s="49"/>
      <c r="H109" s="49"/>
      <c r="I109" s="47"/>
      <c r="J109" s="49"/>
      <c r="K109" s="47"/>
      <c r="L109" s="49"/>
      <c r="M109" s="49"/>
      <c r="N109" s="49"/>
      <c r="O109" s="47"/>
      <c r="P109" s="49"/>
      <c r="R109" s="50"/>
      <c r="V109" s="50"/>
    </row>
    <row r="110" spans="1:22" ht="16.5" customHeight="1" x14ac:dyDescent="0.5">
      <c r="A110" s="14"/>
      <c r="E110" s="3"/>
      <c r="F110" s="49"/>
      <c r="G110" s="49"/>
      <c r="H110" s="49"/>
      <c r="I110" s="47"/>
      <c r="J110" s="49"/>
      <c r="K110" s="47"/>
      <c r="L110" s="49"/>
      <c r="M110" s="49"/>
      <c r="N110" s="49"/>
      <c r="O110" s="47"/>
      <c r="P110" s="49"/>
      <c r="R110" s="50"/>
      <c r="V110" s="50"/>
    </row>
    <row r="111" spans="1:22" ht="16.5" customHeight="1" x14ac:dyDescent="0.5">
      <c r="A111" s="14"/>
      <c r="E111" s="3"/>
      <c r="F111" s="49"/>
      <c r="G111" s="49"/>
      <c r="H111" s="49"/>
      <c r="I111" s="47"/>
      <c r="J111" s="49"/>
      <c r="K111" s="47"/>
      <c r="L111" s="49"/>
      <c r="M111" s="49"/>
      <c r="N111" s="49"/>
      <c r="O111" s="47"/>
      <c r="P111" s="49"/>
      <c r="R111" s="50"/>
      <c r="V111" s="50"/>
    </row>
    <row r="112" spans="1:22" ht="16.5" customHeight="1" x14ac:dyDescent="0.5">
      <c r="A112" s="14"/>
      <c r="E112" s="3"/>
      <c r="F112" s="49"/>
      <c r="G112" s="49"/>
      <c r="H112" s="49"/>
      <c r="I112" s="47"/>
      <c r="J112" s="49"/>
      <c r="K112" s="47"/>
      <c r="L112" s="49"/>
      <c r="M112" s="49"/>
      <c r="N112" s="49"/>
      <c r="O112" s="47"/>
      <c r="P112" s="49"/>
      <c r="R112" s="50"/>
      <c r="V112" s="50"/>
    </row>
    <row r="113" spans="1:22" ht="16.5" customHeight="1" x14ac:dyDescent="0.5">
      <c r="A113" s="14"/>
      <c r="E113" s="3"/>
      <c r="F113" s="49"/>
      <c r="G113" s="49"/>
      <c r="H113" s="49"/>
      <c r="I113" s="47"/>
      <c r="J113" s="49"/>
      <c r="K113" s="47"/>
      <c r="L113" s="49"/>
      <c r="M113" s="49"/>
      <c r="N113" s="49"/>
      <c r="O113" s="47"/>
      <c r="P113" s="49"/>
      <c r="R113" s="50"/>
      <c r="V113" s="50"/>
    </row>
    <row r="114" spans="1:22" ht="16.5" customHeight="1" x14ac:dyDescent="0.5">
      <c r="A114" s="14"/>
      <c r="E114" s="3"/>
      <c r="F114" s="49"/>
      <c r="G114" s="49"/>
      <c r="H114" s="49"/>
      <c r="I114" s="47"/>
      <c r="J114" s="49"/>
      <c r="K114" s="47"/>
      <c r="L114" s="49"/>
      <c r="M114" s="49"/>
      <c r="N114" s="49"/>
      <c r="O114" s="47"/>
      <c r="P114" s="49"/>
      <c r="R114" s="50"/>
      <c r="V114" s="50"/>
    </row>
    <row r="115" spans="1:22" ht="16.5" customHeight="1" x14ac:dyDescent="0.5">
      <c r="A115" s="14"/>
      <c r="E115" s="3"/>
      <c r="F115" s="49"/>
      <c r="G115" s="49"/>
      <c r="H115" s="49"/>
      <c r="I115" s="47"/>
      <c r="J115" s="49"/>
      <c r="K115" s="47"/>
      <c r="L115" s="49"/>
      <c r="M115" s="49"/>
      <c r="N115" s="49"/>
      <c r="O115" s="47"/>
      <c r="P115" s="49"/>
      <c r="R115" s="50"/>
      <c r="V115" s="50"/>
    </row>
    <row r="116" spans="1:22" ht="16.5" customHeight="1" x14ac:dyDescent="0.5">
      <c r="A116" s="14"/>
      <c r="E116" s="3"/>
      <c r="F116" s="49"/>
      <c r="G116" s="49"/>
      <c r="H116" s="49"/>
      <c r="I116" s="47"/>
      <c r="J116" s="49"/>
      <c r="K116" s="47"/>
      <c r="L116" s="49"/>
      <c r="M116" s="49"/>
      <c r="N116" s="49"/>
      <c r="O116" s="47"/>
      <c r="P116" s="49"/>
      <c r="R116" s="50"/>
      <c r="V116" s="50"/>
    </row>
    <row r="117" spans="1:22" ht="16.5" customHeight="1" x14ac:dyDescent="0.5">
      <c r="A117" s="14"/>
      <c r="E117" s="3"/>
      <c r="F117" s="49"/>
      <c r="G117" s="49"/>
      <c r="H117" s="49"/>
      <c r="I117" s="47"/>
      <c r="J117" s="49"/>
      <c r="K117" s="47"/>
      <c r="L117" s="49"/>
      <c r="M117" s="49"/>
      <c r="N117" s="49"/>
      <c r="O117" s="47"/>
      <c r="P117" s="49"/>
      <c r="R117" s="50"/>
      <c r="V117" s="50"/>
    </row>
    <row r="118" spans="1:22" ht="16.5" customHeight="1" x14ac:dyDescent="0.5">
      <c r="A118" s="14"/>
      <c r="E118" s="3"/>
      <c r="F118" s="49"/>
      <c r="G118" s="49"/>
      <c r="H118" s="49"/>
      <c r="I118" s="47"/>
      <c r="J118" s="49"/>
      <c r="K118" s="47"/>
      <c r="L118" s="49"/>
      <c r="M118" s="49"/>
      <c r="N118" s="49"/>
      <c r="O118" s="47"/>
      <c r="P118" s="49"/>
      <c r="R118" s="50"/>
      <c r="V118" s="50"/>
    </row>
    <row r="119" spans="1:22" ht="16.5" customHeight="1" x14ac:dyDescent="0.5">
      <c r="A119" s="14"/>
      <c r="E119" s="3"/>
      <c r="F119" s="49"/>
      <c r="G119" s="49"/>
      <c r="H119" s="49"/>
      <c r="I119" s="47"/>
      <c r="J119" s="49"/>
      <c r="K119" s="47"/>
      <c r="L119" s="49"/>
      <c r="M119" s="49"/>
      <c r="N119" s="49"/>
      <c r="O119" s="47"/>
      <c r="P119" s="49"/>
      <c r="R119" s="50"/>
      <c r="V119" s="50"/>
    </row>
    <row r="120" spans="1:22" ht="16.5" customHeight="1" x14ac:dyDescent="0.5">
      <c r="A120" s="14"/>
      <c r="E120" s="3"/>
      <c r="F120" s="49"/>
      <c r="G120" s="49"/>
      <c r="H120" s="49"/>
      <c r="I120" s="47"/>
      <c r="J120" s="49"/>
      <c r="K120" s="47"/>
      <c r="L120" s="49"/>
      <c r="M120" s="49"/>
      <c r="N120" s="49"/>
      <c r="O120" s="47"/>
      <c r="P120" s="49"/>
      <c r="R120" s="50"/>
      <c r="V120" s="50"/>
    </row>
    <row r="121" spans="1:22" ht="16.5" customHeight="1" x14ac:dyDescent="0.5">
      <c r="A121" s="14"/>
      <c r="E121" s="3"/>
      <c r="F121" s="49"/>
      <c r="G121" s="49"/>
      <c r="H121" s="49"/>
      <c r="I121" s="47"/>
      <c r="J121" s="49"/>
      <c r="K121" s="47"/>
      <c r="L121" s="49"/>
      <c r="M121" s="49"/>
      <c r="N121" s="49"/>
      <c r="O121" s="47"/>
      <c r="P121" s="49"/>
      <c r="R121" s="50"/>
      <c r="V121" s="50"/>
    </row>
    <row r="122" spans="1:22" ht="17.25" customHeight="1" x14ac:dyDescent="0.5">
      <c r="A122" s="14"/>
      <c r="E122" s="3"/>
      <c r="F122" s="49"/>
      <c r="G122" s="49"/>
      <c r="H122" s="49"/>
      <c r="I122" s="47"/>
      <c r="J122" s="49"/>
      <c r="K122" s="47"/>
      <c r="L122" s="49"/>
      <c r="M122" s="49"/>
      <c r="N122" s="49"/>
      <c r="O122" s="47"/>
      <c r="P122" s="49"/>
      <c r="R122" s="50"/>
      <c r="V122" s="50"/>
    </row>
    <row r="123" spans="1:22" ht="21.95" customHeight="1" x14ac:dyDescent="0.5">
      <c r="A123" s="226" t="str">
        <f>+A61</f>
        <v>The accompanying notes are an integral part of these consolidated and separate financial statements.</v>
      </c>
      <c r="B123" s="227"/>
      <c r="C123" s="227"/>
      <c r="D123" s="72"/>
      <c r="E123" s="72"/>
      <c r="F123" s="64"/>
      <c r="G123" s="64"/>
      <c r="H123" s="64"/>
      <c r="I123" s="73"/>
      <c r="J123" s="64"/>
      <c r="K123" s="73"/>
      <c r="L123" s="64"/>
      <c r="M123" s="64"/>
      <c r="N123" s="64"/>
      <c r="O123" s="73"/>
      <c r="P123" s="64"/>
      <c r="R123" s="50"/>
      <c r="V123" s="50"/>
    </row>
    <row r="124" spans="1:22" s="59" customFormat="1" ht="16.5" customHeight="1" x14ac:dyDescent="0.5">
      <c r="A124" s="1" t="s">
        <v>19</v>
      </c>
      <c r="B124" s="54"/>
      <c r="C124" s="54"/>
      <c r="D124" s="55"/>
      <c r="E124" s="54"/>
      <c r="F124" s="56"/>
      <c r="G124" s="56"/>
      <c r="H124" s="56"/>
      <c r="I124" s="57"/>
      <c r="J124" s="56"/>
      <c r="K124" s="56"/>
      <c r="L124" s="56"/>
      <c r="M124" s="56"/>
      <c r="N124" s="56"/>
      <c r="O124" s="58"/>
      <c r="P124" s="56"/>
      <c r="R124" s="50"/>
      <c r="S124" s="4"/>
      <c r="T124" s="4"/>
      <c r="U124" s="4"/>
      <c r="V124" s="50"/>
    </row>
    <row r="125" spans="1:22" s="14" customFormat="1" ht="16.5" customHeight="1" x14ac:dyDescent="0.5">
      <c r="A125" s="1" t="s">
        <v>135</v>
      </c>
      <c r="B125" s="1"/>
      <c r="C125" s="1"/>
      <c r="D125" s="8"/>
      <c r="E125" s="9"/>
      <c r="F125" s="10"/>
      <c r="G125" s="10"/>
      <c r="H125" s="10"/>
      <c r="I125" s="11"/>
      <c r="J125" s="10"/>
      <c r="K125" s="10"/>
      <c r="L125" s="12"/>
      <c r="M125" s="12"/>
      <c r="N125" s="12"/>
      <c r="O125" s="13"/>
      <c r="P125" s="12"/>
      <c r="R125" s="50"/>
      <c r="S125" s="4"/>
      <c r="T125" s="4"/>
      <c r="U125" s="4"/>
      <c r="V125" s="50"/>
    </row>
    <row r="126" spans="1:22" s="14" customFormat="1" ht="16.5" customHeight="1" x14ac:dyDescent="0.5">
      <c r="A126" s="15" t="s">
        <v>182</v>
      </c>
      <c r="B126" s="15"/>
      <c r="C126" s="15"/>
      <c r="D126" s="16"/>
      <c r="E126" s="17"/>
      <c r="F126" s="18"/>
      <c r="G126" s="18"/>
      <c r="H126" s="18"/>
      <c r="I126" s="225"/>
      <c r="J126" s="18"/>
      <c r="K126" s="18"/>
      <c r="L126" s="18"/>
      <c r="M126" s="18"/>
      <c r="N126" s="18"/>
      <c r="O126" s="20"/>
      <c r="P126" s="18"/>
      <c r="R126" s="50"/>
      <c r="S126" s="4"/>
      <c r="T126" s="4"/>
      <c r="U126" s="4"/>
      <c r="V126" s="50"/>
    </row>
    <row r="127" spans="1:22" s="14" customFormat="1" ht="16.5" customHeight="1" x14ac:dyDescent="0.5">
      <c r="A127" s="21"/>
      <c r="B127" s="21"/>
      <c r="C127" s="21"/>
      <c r="D127" s="22"/>
      <c r="E127" s="23"/>
      <c r="F127" s="10"/>
      <c r="G127" s="10"/>
      <c r="H127" s="10"/>
      <c r="I127" s="11"/>
      <c r="J127" s="10"/>
      <c r="K127" s="10"/>
      <c r="L127" s="10"/>
      <c r="M127" s="10"/>
      <c r="N127" s="10"/>
      <c r="O127" s="27"/>
      <c r="P127" s="10"/>
      <c r="R127" s="50"/>
      <c r="S127" s="4"/>
      <c r="T127" s="4"/>
      <c r="U127" s="4"/>
      <c r="V127" s="50"/>
    </row>
    <row r="128" spans="1:22" s="14" customFormat="1" ht="16.5" customHeight="1" x14ac:dyDescent="0.5">
      <c r="A128" s="21"/>
      <c r="B128" s="21"/>
      <c r="C128" s="21"/>
      <c r="D128" s="22"/>
      <c r="E128" s="23"/>
      <c r="F128" s="10"/>
      <c r="G128" s="10"/>
      <c r="H128" s="10"/>
      <c r="I128" s="11"/>
      <c r="J128" s="10"/>
      <c r="K128" s="10"/>
      <c r="L128" s="10"/>
      <c r="M128" s="10"/>
      <c r="N128" s="10"/>
      <c r="O128" s="27"/>
      <c r="P128" s="10"/>
      <c r="R128" s="50"/>
      <c r="S128" s="4"/>
      <c r="T128" s="4"/>
      <c r="U128" s="4"/>
      <c r="V128" s="50"/>
    </row>
    <row r="129" spans="1:22" s="14" customFormat="1" ht="16.5" customHeight="1" x14ac:dyDescent="0.5">
      <c r="A129" s="21"/>
      <c r="B129" s="21"/>
      <c r="C129" s="21"/>
      <c r="D129" s="22"/>
      <c r="E129" s="23"/>
      <c r="F129" s="272" t="s">
        <v>26</v>
      </c>
      <c r="G129" s="272"/>
      <c r="H129" s="272"/>
      <c r="I129" s="272"/>
      <c r="J129" s="272"/>
      <c r="K129" s="272"/>
      <c r="L129" s="272"/>
      <c r="M129" s="272"/>
      <c r="N129" s="272"/>
      <c r="O129" s="272"/>
      <c r="P129" s="272"/>
      <c r="R129" s="50"/>
      <c r="S129" s="4"/>
      <c r="T129" s="4"/>
      <c r="U129" s="4"/>
      <c r="V129" s="50"/>
    </row>
    <row r="130" spans="1:22" s="14" customFormat="1" ht="16.5" customHeight="1" x14ac:dyDescent="0.5">
      <c r="A130" s="21"/>
      <c r="B130" s="21"/>
      <c r="C130" s="21"/>
      <c r="D130" s="22"/>
      <c r="E130" s="23"/>
      <c r="F130" s="273" t="s">
        <v>142</v>
      </c>
      <c r="G130" s="273"/>
      <c r="H130" s="273"/>
      <c r="I130" s="273"/>
      <c r="J130" s="273"/>
      <c r="K130" s="11"/>
      <c r="L130" s="274" t="s">
        <v>143</v>
      </c>
      <c r="M130" s="274"/>
      <c r="N130" s="274"/>
      <c r="O130" s="274"/>
      <c r="P130" s="274"/>
      <c r="R130" s="50"/>
      <c r="S130" s="4"/>
      <c r="T130" s="4"/>
      <c r="U130" s="4"/>
      <c r="V130" s="50"/>
    </row>
    <row r="131" spans="1:22" s="14" customFormat="1" ht="16.5" customHeight="1" x14ac:dyDescent="0.5">
      <c r="B131" s="1"/>
      <c r="C131" s="1"/>
      <c r="E131" s="8"/>
      <c r="F131" s="275" t="s">
        <v>141</v>
      </c>
      <c r="G131" s="275"/>
      <c r="H131" s="275"/>
      <c r="I131" s="275"/>
      <c r="J131" s="275"/>
      <c r="K131" s="224"/>
      <c r="L131" s="275" t="s">
        <v>141</v>
      </c>
      <c r="M131" s="275"/>
      <c r="N131" s="275"/>
      <c r="O131" s="275"/>
      <c r="P131" s="275"/>
      <c r="R131" s="50"/>
      <c r="S131" s="4"/>
      <c r="T131" s="4"/>
      <c r="U131" s="4"/>
      <c r="V131" s="50"/>
    </row>
    <row r="132" spans="1:22" s="14" customFormat="1" ht="16.5" customHeight="1" x14ac:dyDescent="0.5">
      <c r="B132" s="1"/>
      <c r="C132" s="1"/>
      <c r="E132" s="8"/>
      <c r="F132" s="234"/>
      <c r="G132" s="235"/>
      <c r="H132" s="236" t="s">
        <v>218</v>
      </c>
      <c r="I132" s="235"/>
      <c r="J132" s="236" t="s">
        <v>218</v>
      </c>
      <c r="K132" s="236"/>
      <c r="L132" s="237"/>
      <c r="M132" s="235"/>
      <c r="N132" s="236" t="s">
        <v>218</v>
      </c>
      <c r="O132" s="235"/>
      <c r="P132" s="236" t="s">
        <v>218</v>
      </c>
      <c r="R132" s="50"/>
      <c r="S132" s="4"/>
      <c r="T132" s="4"/>
      <c r="U132" s="4"/>
      <c r="V132" s="50"/>
    </row>
    <row r="133" spans="1:22" s="14" customFormat="1" ht="16.5" customHeight="1" x14ac:dyDescent="0.5">
      <c r="B133" s="1"/>
      <c r="C133" s="1"/>
      <c r="E133" s="8"/>
      <c r="F133" s="236" t="s">
        <v>186</v>
      </c>
      <c r="G133" s="235"/>
      <c r="H133" s="236" t="s">
        <v>186</v>
      </c>
      <c r="I133" s="235"/>
      <c r="J133" s="236" t="s">
        <v>187</v>
      </c>
      <c r="K133" s="236"/>
      <c r="L133" s="236" t="s">
        <v>186</v>
      </c>
      <c r="M133" s="235"/>
      <c r="N133" s="236" t="s">
        <v>186</v>
      </c>
      <c r="O133" s="235"/>
      <c r="P133" s="236" t="s">
        <v>187</v>
      </c>
      <c r="R133" s="50"/>
      <c r="S133" s="4"/>
      <c r="T133" s="4"/>
      <c r="U133" s="4"/>
      <c r="V133" s="50"/>
    </row>
    <row r="134" spans="1:22" s="14" customFormat="1" ht="16.5" customHeight="1" x14ac:dyDescent="0.5">
      <c r="B134" s="1"/>
      <c r="C134" s="1"/>
      <c r="D134" s="16" t="s">
        <v>49</v>
      </c>
      <c r="E134" s="29"/>
      <c r="F134" s="238" t="s">
        <v>183</v>
      </c>
      <c r="G134" s="120"/>
      <c r="H134" s="238" t="s">
        <v>164</v>
      </c>
      <c r="I134" s="120"/>
      <c r="J134" s="238" t="s">
        <v>164</v>
      </c>
      <c r="K134" s="236"/>
      <c r="L134" s="238" t="s">
        <v>183</v>
      </c>
      <c r="M134" s="120"/>
      <c r="N134" s="238" t="s">
        <v>164</v>
      </c>
      <c r="O134" s="120"/>
      <c r="P134" s="238" t="s">
        <v>164</v>
      </c>
      <c r="R134" s="50"/>
      <c r="S134" s="4"/>
      <c r="T134" s="4"/>
      <c r="U134" s="4"/>
      <c r="V134" s="50"/>
    </row>
    <row r="135" spans="1:22" s="14" customFormat="1" ht="16.5" customHeight="1" x14ac:dyDescent="0.5">
      <c r="B135" s="1"/>
      <c r="C135" s="1"/>
      <c r="D135" s="22"/>
      <c r="E135" s="29"/>
      <c r="F135" s="32"/>
      <c r="G135" s="32"/>
      <c r="H135" s="32"/>
      <c r="I135" s="31"/>
      <c r="J135" s="32"/>
      <c r="K135" s="32"/>
      <c r="L135" s="32"/>
      <c r="M135" s="32"/>
      <c r="N135" s="32"/>
      <c r="O135" s="31"/>
      <c r="P135" s="32"/>
      <c r="R135" s="50"/>
      <c r="S135" s="4"/>
      <c r="T135" s="4"/>
      <c r="U135" s="4"/>
      <c r="V135" s="50"/>
    </row>
    <row r="136" spans="1:22" ht="16.5" customHeight="1" x14ac:dyDescent="0.5">
      <c r="A136" s="60" t="s">
        <v>177</v>
      </c>
      <c r="B136" s="1"/>
      <c r="C136" s="1"/>
      <c r="D136" s="22"/>
      <c r="E136" s="22"/>
      <c r="F136" s="10"/>
      <c r="G136" s="10"/>
      <c r="H136" s="10"/>
      <c r="I136" s="11"/>
      <c r="J136" s="10"/>
      <c r="K136" s="10"/>
      <c r="L136" s="10"/>
      <c r="M136" s="10"/>
      <c r="N136" s="10"/>
      <c r="O136" s="27"/>
      <c r="P136" s="10"/>
      <c r="R136" s="50"/>
      <c r="V136" s="50"/>
    </row>
    <row r="137" spans="1:22" ht="16.5" customHeight="1" x14ac:dyDescent="0.5">
      <c r="A137" s="14"/>
      <c r="E137" s="3"/>
      <c r="F137" s="49"/>
      <c r="G137" s="49"/>
      <c r="H137" s="49"/>
      <c r="I137" s="47"/>
      <c r="J137" s="49"/>
      <c r="K137" s="47"/>
      <c r="L137" s="49"/>
      <c r="M137" s="49"/>
      <c r="N137" s="49"/>
      <c r="O137" s="47"/>
      <c r="P137" s="49"/>
      <c r="R137" s="50"/>
      <c r="V137" s="50"/>
    </row>
    <row r="138" spans="1:22" ht="16.5" customHeight="1" x14ac:dyDescent="0.5">
      <c r="A138" s="14" t="s">
        <v>127</v>
      </c>
      <c r="D138" s="4"/>
      <c r="E138" s="3"/>
      <c r="F138" s="39"/>
      <c r="G138" s="39"/>
      <c r="H138" s="39"/>
      <c r="I138" s="47"/>
      <c r="J138" s="39"/>
      <c r="K138" s="47"/>
      <c r="L138" s="39"/>
      <c r="M138" s="39"/>
      <c r="N138" s="39"/>
      <c r="O138" s="47"/>
      <c r="P138" s="39"/>
      <c r="R138" s="50"/>
      <c r="V138" s="50"/>
    </row>
    <row r="139" spans="1:22" s="14" customFormat="1" ht="16.5" customHeight="1" x14ac:dyDescent="0.5">
      <c r="A139" s="14" t="s">
        <v>278</v>
      </c>
      <c r="B139" s="1"/>
      <c r="C139" s="1"/>
      <c r="D139" s="22"/>
      <c r="E139" s="29"/>
      <c r="F139" s="32"/>
      <c r="G139" s="32"/>
      <c r="H139" s="32"/>
      <c r="I139" s="31"/>
      <c r="J139" s="32"/>
      <c r="K139" s="31"/>
      <c r="L139" s="32"/>
      <c r="M139" s="32"/>
      <c r="N139" s="32"/>
      <c r="O139" s="31"/>
      <c r="P139" s="32"/>
      <c r="R139" s="50"/>
      <c r="S139" s="4"/>
      <c r="T139" s="4"/>
      <c r="U139" s="4"/>
      <c r="V139" s="50"/>
    </row>
    <row r="140" spans="1:22" ht="16.5" customHeight="1" x14ac:dyDescent="0.5">
      <c r="A140" s="4" t="s">
        <v>2</v>
      </c>
      <c r="E140" s="3"/>
      <c r="F140" s="39"/>
      <c r="G140" s="39"/>
      <c r="H140" s="39"/>
      <c r="I140" s="47"/>
      <c r="J140" s="39"/>
      <c r="K140" s="47"/>
      <c r="L140" s="39"/>
      <c r="M140" s="39"/>
      <c r="N140" s="39"/>
      <c r="O140" s="47"/>
      <c r="P140" s="39"/>
      <c r="R140" s="50"/>
      <c r="V140" s="50"/>
    </row>
    <row r="141" spans="1:22" ht="16.5" customHeight="1" x14ac:dyDescent="0.5">
      <c r="B141" s="2" t="s">
        <v>23</v>
      </c>
      <c r="E141" s="3"/>
      <c r="F141" s="39"/>
      <c r="G141" s="39"/>
      <c r="H141" s="39"/>
      <c r="I141" s="47"/>
      <c r="J141" s="39"/>
      <c r="K141" s="47"/>
      <c r="L141" s="39"/>
      <c r="M141" s="39"/>
      <c r="N141" s="39"/>
      <c r="O141" s="47"/>
      <c r="P141" s="39"/>
      <c r="R141" s="50"/>
      <c r="V141" s="50"/>
    </row>
    <row r="142" spans="1:22" ht="16.5" customHeight="1" x14ac:dyDescent="0.5">
      <c r="B142" s="66" t="s">
        <v>262</v>
      </c>
      <c r="C142" s="4"/>
      <c r="E142" s="3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R142" s="50"/>
      <c r="V142" s="50"/>
    </row>
    <row r="143" spans="1:22" ht="16.5" customHeight="1" x14ac:dyDescent="0.5">
      <c r="B143" s="4" t="s">
        <v>138</v>
      </c>
      <c r="C143" s="4"/>
      <c r="E143" s="3"/>
      <c r="R143" s="50"/>
      <c r="V143" s="50"/>
    </row>
    <row r="144" spans="1:22" ht="16.5" customHeight="1" x14ac:dyDescent="0.5">
      <c r="B144" s="4" t="s">
        <v>226</v>
      </c>
      <c r="C144" s="4"/>
      <c r="E144" s="3"/>
      <c r="F144" s="39"/>
      <c r="G144" s="39"/>
      <c r="H144" s="39"/>
      <c r="I144" s="47"/>
      <c r="J144" s="39"/>
      <c r="K144" s="47"/>
      <c r="L144" s="39"/>
      <c r="M144" s="39"/>
      <c r="N144" s="39"/>
      <c r="O144" s="47"/>
      <c r="P144" s="39"/>
      <c r="R144" s="50"/>
      <c r="V144" s="50"/>
    </row>
    <row r="145" spans="1:22" ht="16.5" customHeight="1" x14ac:dyDescent="0.5">
      <c r="B145" s="4" t="s">
        <v>227</v>
      </c>
      <c r="C145" s="4"/>
      <c r="E145" s="3"/>
      <c r="F145" s="39"/>
      <c r="G145" s="39"/>
      <c r="H145" s="39"/>
      <c r="I145" s="47"/>
      <c r="J145" s="39"/>
      <c r="K145" s="47"/>
      <c r="L145" s="39"/>
      <c r="M145" s="39"/>
      <c r="N145" s="39"/>
      <c r="O145" s="47"/>
      <c r="P145" s="39"/>
      <c r="R145" s="50"/>
      <c r="V145" s="50"/>
    </row>
    <row r="146" spans="1:22" ht="16.5" customHeight="1" thickBot="1" x14ac:dyDescent="0.55000000000000004">
      <c r="B146" s="66" t="s">
        <v>178</v>
      </c>
      <c r="C146" s="4"/>
      <c r="D146" s="3">
        <v>33</v>
      </c>
      <c r="E146" s="3"/>
      <c r="F146" s="67">
        <v>894667502</v>
      </c>
      <c r="G146" s="39"/>
      <c r="H146" s="67">
        <v>894667502</v>
      </c>
      <c r="I146" s="47"/>
      <c r="J146" s="67">
        <v>896266347</v>
      </c>
      <c r="K146" s="47"/>
      <c r="L146" s="67">
        <v>894667502</v>
      </c>
      <c r="M146" s="39"/>
      <c r="N146" s="67">
        <v>894667502</v>
      </c>
      <c r="O146" s="47"/>
      <c r="P146" s="67">
        <v>896266347</v>
      </c>
      <c r="R146" s="50"/>
      <c r="V146" s="50"/>
    </row>
    <row r="147" spans="1:22" s="14" customFormat="1" ht="16.5" customHeight="1" thickTop="1" x14ac:dyDescent="0.5">
      <c r="A147" s="4"/>
      <c r="B147" s="69" t="s">
        <v>17</v>
      </c>
      <c r="C147" s="2"/>
      <c r="D147" s="3"/>
      <c r="E147" s="3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R147" s="50"/>
      <c r="S147" s="4"/>
      <c r="T147" s="4"/>
      <c r="U147" s="4"/>
      <c r="V147" s="50"/>
    </row>
    <row r="148" spans="1:22" ht="16.5" customHeight="1" x14ac:dyDescent="0.5">
      <c r="B148" s="66" t="s">
        <v>262</v>
      </c>
      <c r="C148" s="4"/>
      <c r="E148" s="3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R148" s="50"/>
      <c r="V148" s="50"/>
    </row>
    <row r="149" spans="1:22" ht="16.5" customHeight="1" x14ac:dyDescent="0.5">
      <c r="B149" s="4" t="s">
        <v>139</v>
      </c>
      <c r="C149" s="4"/>
      <c r="D149" s="3">
        <v>33</v>
      </c>
      <c r="E149" s="3"/>
      <c r="F149" s="39">
        <v>894667502</v>
      </c>
      <c r="G149" s="39"/>
      <c r="H149" s="39">
        <v>894667502</v>
      </c>
      <c r="I149" s="47"/>
      <c r="J149" s="39">
        <v>894667502</v>
      </c>
      <c r="K149" s="47"/>
      <c r="L149" s="39">
        <v>894667502</v>
      </c>
      <c r="M149" s="39"/>
      <c r="N149" s="39">
        <v>894667502</v>
      </c>
      <c r="O149" s="47"/>
      <c r="P149" s="39">
        <v>894667502</v>
      </c>
      <c r="R149" s="50"/>
      <c r="V149" s="50"/>
    </row>
    <row r="150" spans="1:22" ht="16.5" customHeight="1" x14ac:dyDescent="0.5">
      <c r="A150" s="2" t="s">
        <v>30</v>
      </c>
      <c r="D150" s="3">
        <v>33</v>
      </c>
      <c r="E150" s="3"/>
      <c r="F150" s="39">
        <v>4055609113</v>
      </c>
      <c r="G150" s="39"/>
      <c r="H150" s="39">
        <v>4055609113</v>
      </c>
      <c r="I150" s="47"/>
      <c r="J150" s="39">
        <v>4055609113</v>
      </c>
      <c r="K150" s="47"/>
      <c r="L150" s="39">
        <v>4055609113</v>
      </c>
      <c r="M150" s="39"/>
      <c r="N150" s="39">
        <v>4055609113</v>
      </c>
      <c r="O150" s="47"/>
      <c r="P150" s="39">
        <v>4055609113</v>
      </c>
      <c r="R150" s="50"/>
      <c r="V150" s="50"/>
    </row>
    <row r="151" spans="1:22" ht="16.5" customHeight="1" x14ac:dyDescent="0.5">
      <c r="A151" s="4" t="s">
        <v>145</v>
      </c>
      <c r="F151" s="39">
        <v>288424625</v>
      </c>
      <c r="G151" s="39"/>
      <c r="H151" s="39">
        <v>288424625</v>
      </c>
      <c r="I151" s="47"/>
      <c r="J151" s="39">
        <v>288424625</v>
      </c>
      <c r="K151" s="47"/>
      <c r="L151" s="39">
        <v>288424625</v>
      </c>
      <c r="M151" s="39"/>
      <c r="N151" s="39">
        <v>288424625</v>
      </c>
      <c r="O151" s="47"/>
      <c r="P151" s="39">
        <v>288424625</v>
      </c>
      <c r="R151" s="50"/>
      <c r="V151" s="50"/>
    </row>
    <row r="152" spans="1:22" ht="16.5" customHeight="1" x14ac:dyDescent="0.5">
      <c r="A152" s="2" t="s">
        <v>83</v>
      </c>
      <c r="D152" s="3">
        <v>34</v>
      </c>
      <c r="E152" s="3"/>
      <c r="F152" s="39">
        <v>0</v>
      </c>
      <c r="G152" s="39"/>
      <c r="H152" s="39">
        <v>4537662</v>
      </c>
      <c r="J152" s="39">
        <v>4537662</v>
      </c>
      <c r="K152" s="6"/>
      <c r="L152" s="39">
        <v>0</v>
      </c>
      <c r="M152" s="39"/>
      <c r="N152" s="39">
        <v>0</v>
      </c>
      <c r="O152" s="5"/>
      <c r="P152" s="39">
        <v>0</v>
      </c>
      <c r="R152" s="50"/>
      <c r="V152" s="50"/>
    </row>
    <row r="153" spans="1:22" ht="16.5" customHeight="1" x14ac:dyDescent="0.5">
      <c r="A153" s="2" t="s">
        <v>50</v>
      </c>
      <c r="E153" s="3"/>
      <c r="F153" s="39"/>
      <c r="G153" s="39"/>
      <c r="H153" s="39"/>
      <c r="I153" s="47"/>
      <c r="J153" s="39"/>
      <c r="K153" s="47"/>
      <c r="L153" s="39"/>
      <c r="M153" s="39"/>
      <c r="N153" s="39"/>
      <c r="O153" s="47"/>
      <c r="P153" s="39"/>
      <c r="R153" s="50"/>
      <c r="V153" s="50"/>
    </row>
    <row r="154" spans="1:22" ht="16.5" customHeight="1" x14ac:dyDescent="0.5">
      <c r="B154" s="2" t="s">
        <v>146</v>
      </c>
      <c r="D154" s="3">
        <v>35</v>
      </c>
      <c r="E154" s="3"/>
      <c r="F154" s="39">
        <v>90600000</v>
      </c>
      <c r="G154" s="39"/>
      <c r="H154" s="39">
        <v>90600000</v>
      </c>
      <c r="I154" s="47"/>
      <c r="J154" s="39">
        <v>90600000</v>
      </c>
      <c r="K154" s="47"/>
      <c r="L154" s="39">
        <v>90600000</v>
      </c>
      <c r="M154" s="39"/>
      <c r="N154" s="39">
        <v>90600000</v>
      </c>
      <c r="O154" s="47"/>
      <c r="P154" s="39">
        <v>90600000</v>
      </c>
      <c r="R154" s="50"/>
      <c r="V154" s="50"/>
    </row>
    <row r="155" spans="1:22" ht="16.5" customHeight="1" x14ac:dyDescent="0.5">
      <c r="B155" s="44" t="s">
        <v>18</v>
      </c>
      <c r="C155" s="44"/>
      <c r="D155" s="46"/>
      <c r="E155" s="46"/>
      <c r="F155" s="39">
        <v>1547166007</v>
      </c>
      <c r="G155" s="39"/>
      <c r="H155" s="39">
        <v>2399518144</v>
      </c>
      <c r="I155" s="47"/>
      <c r="J155" s="39">
        <v>2203629426</v>
      </c>
      <c r="K155" s="47"/>
      <c r="L155" s="39">
        <v>1340682975</v>
      </c>
      <c r="M155" s="39"/>
      <c r="N155" s="39">
        <v>2236329382</v>
      </c>
      <c r="O155" s="47"/>
      <c r="P155" s="39">
        <v>2057296549</v>
      </c>
      <c r="R155" s="50"/>
      <c r="V155" s="50"/>
    </row>
    <row r="156" spans="1:22" ht="16.5" customHeight="1" x14ac:dyDescent="0.5">
      <c r="A156" s="4" t="s">
        <v>129</v>
      </c>
      <c r="B156" s="44"/>
      <c r="C156" s="44"/>
      <c r="D156" s="46"/>
      <c r="E156" s="46"/>
      <c r="F156" s="42">
        <v>-394084733</v>
      </c>
      <c r="G156" s="39"/>
      <c r="H156" s="42">
        <v>-399710070</v>
      </c>
      <c r="I156" s="47"/>
      <c r="J156" s="42">
        <v>-381362198</v>
      </c>
      <c r="K156" s="47"/>
      <c r="L156" s="42">
        <v>-22152080</v>
      </c>
      <c r="M156" s="39"/>
      <c r="N156" s="42">
        <v>-28181365</v>
      </c>
      <c r="O156" s="47"/>
      <c r="P156" s="42">
        <v>-10429384</v>
      </c>
      <c r="R156" s="50"/>
      <c r="V156" s="50"/>
    </row>
    <row r="157" spans="1:22" s="14" customFormat="1" ht="16.5" customHeight="1" x14ac:dyDescent="0.5">
      <c r="B157" s="1"/>
      <c r="C157" s="1"/>
      <c r="D157" s="22"/>
      <c r="E157" s="29"/>
      <c r="F157" s="32"/>
      <c r="G157" s="32"/>
      <c r="H157" s="32"/>
      <c r="I157" s="31"/>
      <c r="J157" s="32"/>
      <c r="K157" s="31"/>
      <c r="L157" s="32"/>
      <c r="M157" s="32"/>
      <c r="N157" s="32"/>
      <c r="O157" s="31"/>
      <c r="P157" s="32"/>
      <c r="R157" s="50"/>
      <c r="S157" s="4"/>
      <c r="T157" s="4"/>
      <c r="U157" s="4"/>
      <c r="V157" s="50"/>
    </row>
    <row r="158" spans="1:22" s="14" customFormat="1" ht="16.5" customHeight="1" x14ac:dyDescent="0.5">
      <c r="A158" s="43" t="s">
        <v>188</v>
      </c>
      <c r="B158" s="1"/>
      <c r="C158" s="1"/>
      <c r="D158" s="22"/>
      <c r="E158" s="29"/>
      <c r="F158" s="32"/>
      <c r="G158" s="32"/>
      <c r="H158" s="32"/>
      <c r="I158" s="31"/>
      <c r="J158" s="32"/>
      <c r="K158" s="31"/>
      <c r="L158" s="32"/>
      <c r="M158" s="32"/>
      <c r="N158" s="32"/>
      <c r="O158" s="31"/>
      <c r="P158" s="32"/>
      <c r="R158" s="50"/>
      <c r="S158" s="4"/>
      <c r="T158" s="4"/>
      <c r="U158" s="4"/>
      <c r="V158" s="50"/>
    </row>
    <row r="159" spans="1:22" ht="16.5" customHeight="1" x14ac:dyDescent="0.5">
      <c r="B159" s="43" t="s">
        <v>189</v>
      </c>
      <c r="C159" s="44"/>
      <c r="D159" s="46"/>
      <c r="E159" s="46"/>
      <c r="F159" s="49">
        <v>6482382514</v>
      </c>
      <c r="G159" s="49"/>
      <c r="H159" s="49">
        <v>7333646976</v>
      </c>
      <c r="I159" s="47"/>
      <c r="J159" s="49">
        <v>7156106130</v>
      </c>
      <c r="K159" s="47"/>
      <c r="L159" s="49">
        <v>6647832135</v>
      </c>
      <c r="M159" s="49"/>
      <c r="N159" s="49">
        <v>7537449257</v>
      </c>
      <c r="O159" s="47"/>
      <c r="P159" s="49">
        <v>7376168405</v>
      </c>
      <c r="R159" s="50"/>
      <c r="V159" s="50"/>
    </row>
    <row r="160" spans="1:22" s="59" customFormat="1" ht="16.5" customHeight="1" x14ac:dyDescent="0.5">
      <c r="A160" s="2" t="s">
        <v>147</v>
      </c>
      <c r="B160" s="2"/>
      <c r="C160" s="2"/>
      <c r="D160" s="3">
        <v>36</v>
      </c>
      <c r="E160" s="70"/>
      <c r="F160" s="42">
        <v>143652458</v>
      </c>
      <c r="G160" s="39"/>
      <c r="H160" s="42">
        <v>146354689</v>
      </c>
      <c r="I160" s="47"/>
      <c r="J160" s="42">
        <v>120428259</v>
      </c>
      <c r="K160" s="47"/>
      <c r="L160" s="42">
        <v>0</v>
      </c>
      <c r="M160" s="39"/>
      <c r="N160" s="42">
        <v>0</v>
      </c>
      <c r="O160" s="47"/>
      <c r="P160" s="42">
        <v>0</v>
      </c>
      <c r="R160" s="50"/>
      <c r="S160" s="4"/>
      <c r="T160" s="4"/>
      <c r="U160" s="4"/>
      <c r="V160" s="50"/>
    </row>
    <row r="161" spans="1:22" s="14" customFormat="1" ht="16.5" customHeight="1" x14ac:dyDescent="0.5">
      <c r="B161" s="1"/>
      <c r="C161" s="1"/>
      <c r="D161" s="22"/>
      <c r="E161" s="29"/>
      <c r="F161" s="32"/>
      <c r="G161" s="32"/>
      <c r="H161" s="32"/>
      <c r="I161" s="31"/>
      <c r="J161" s="32"/>
      <c r="K161" s="31"/>
      <c r="L161" s="32"/>
      <c r="M161" s="32"/>
      <c r="N161" s="32"/>
      <c r="O161" s="31"/>
      <c r="P161" s="32"/>
      <c r="R161" s="50"/>
      <c r="S161" s="4"/>
      <c r="T161" s="4"/>
      <c r="U161" s="4"/>
      <c r="V161" s="50"/>
    </row>
    <row r="162" spans="1:22" s="59" customFormat="1" ht="16.5" customHeight="1" x14ac:dyDescent="0.5">
      <c r="A162" s="1" t="s">
        <v>128</v>
      </c>
      <c r="D162" s="3"/>
      <c r="E162" s="70"/>
      <c r="F162" s="64">
        <f>SUM(F159:F161)</f>
        <v>6626034972</v>
      </c>
      <c r="G162" s="49"/>
      <c r="H162" s="64">
        <f>SUM(H159:H161)</f>
        <v>7480001665</v>
      </c>
      <c r="I162" s="47"/>
      <c r="J162" s="64">
        <f>SUM(J159:J161)</f>
        <v>7276534389</v>
      </c>
      <c r="K162" s="47"/>
      <c r="L162" s="64">
        <f>SUM(L159:L161)</f>
        <v>6647832135</v>
      </c>
      <c r="M162" s="49"/>
      <c r="N162" s="64">
        <f>SUM(N159:N161)</f>
        <v>7537449257</v>
      </c>
      <c r="O162" s="47"/>
      <c r="P162" s="64">
        <f>SUM(P159:P161)</f>
        <v>7376168405</v>
      </c>
      <c r="R162" s="50"/>
      <c r="S162" s="4"/>
      <c r="T162" s="4"/>
      <c r="U162" s="4"/>
      <c r="V162" s="50"/>
    </row>
    <row r="163" spans="1:22" s="14" customFormat="1" ht="16.5" customHeight="1" x14ac:dyDescent="0.5">
      <c r="B163" s="1"/>
      <c r="C163" s="1"/>
      <c r="D163" s="22"/>
      <c r="E163" s="29"/>
      <c r="F163" s="32"/>
      <c r="G163" s="32"/>
      <c r="H163" s="32"/>
      <c r="I163" s="31"/>
      <c r="J163" s="32"/>
      <c r="K163" s="31"/>
      <c r="L163" s="32"/>
      <c r="M163" s="32"/>
      <c r="N163" s="32"/>
      <c r="O163" s="31"/>
      <c r="P163" s="32"/>
      <c r="R163" s="50"/>
      <c r="S163" s="4"/>
      <c r="T163" s="4"/>
      <c r="U163" s="4"/>
      <c r="V163" s="50"/>
    </row>
    <row r="164" spans="1:22" s="59" customFormat="1" ht="16.5" customHeight="1" thickBot="1" x14ac:dyDescent="0.55000000000000004">
      <c r="A164" s="1" t="s">
        <v>137</v>
      </c>
      <c r="B164" s="1"/>
      <c r="C164" s="1"/>
      <c r="D164" s="3"/>
      <c r="E164" s="3"/>
      <c r="F164" s="48">
        <f>+F162+F102</f>
        <v>17678214862</v>
      </c>
      <c r="G164" s="49"/>
      <c r="H164" s="48">
        <f>+H162+H102</f>
        <v>17867744771</v>
      </c>
      <c r="I164" s="47"/>
      <c r="J164" s="48">
        <f>+J162+J102</f>
        <v>17771000890</v>
      </c>
      <c r="K164" s="47"/>
      <c r="L164" s="48">
        <f>+L162+L102</f>
        <v>16804114880</v>
      </c>
      <c r="M164" s="49"/>
      <c r="N164" s="48">
        <f>+N162+N102</f>
        <v>16981545542</v>
      </c>
      <c r="O164" s="47"/>
      <c r="P164" s="48">
        <f>+P162+P102</f>
        <v>17330767113</v>
      </c>
      <c r="R164" s="50"/>
      <c r="S164" s="4"/>
      <c r="T164" s="4"/>
      <c r="U164" s="4"/>
      <c r="V164" s="50"/>
    </row>
    <row r="165" spans="1:22" s="59" customFormat="1" ht="16.5" customHeight="1" thickTop="1" x14ac:dyDescent="0.5">
      <c r="A165" s="1"/>
      <c r="B165" s="1"/>
      <c r="C165" s="1"/>
      <c r="D165" s="3"/>
      <c r="E165" s="3"/>
      <c r="F165" s="49"/>
      <c r="G165" s="49"/>
      <c r="H165" s="49"/>
      <c r="I165" s="47"/>
      <c r="J165" s="49"/>
      <c r="K165" s="47"/>
      <c r="L165" s="49"/>
      <c r="M165" s="49"/>
      <c r="N165" s="49"/>
      <c r="O165" s="47"/>
      <c r="P165" s="49"/>
      <c r="R165" s="50"/>
      <c r="S165" s="4"/>
      <c r="T165" s="4"/>
      <c r="U165" s="4"/>
      <c r="V165" s="50"/>
    </row>
    <row r="166" spans="1:22" s="59" customFormat="1" ht="16.5" customHeight="1" x14ac:dyDescent="0.5">
      <c r="A166" s="1"/>
      <c r="B166" s="1"/>
      <c r="C166" s="1"/>
      <c r="D166" s="3"/>
      <c r="E166" s="3"/>
      <c r="F166" s="49"/>
      <c r="G166" s="49"/>
      <c r="H166" s="49"/>
      <c r="I166" s="47"/>
      <c r="J166" s="49"/>
      <c r="K166" s="47"/>
      <c r="L166" s="49"/>
      <c r="M166" s="49"/>
      <c r="N166" s="49"/>
      <c r="O166" s="47"/>
      <c r="P166" s="49"/>
      <c r="R166" s="50"/>
      <c r="S166" s="4"/>
      <c r="T166" s="4"/>
      <c r="U166" s="4"/>
      <c r="V166" s="50"/>
    </row>
    <row r="167" spans="1:22" s="59" customFormat="1" ht="16.5" customHeight="1" x14ac:dyDescent="0.5">
      <c r="A167" s="1"/>
      <c r="B167" s="1"/>
      <c r="C167" s="1"/>
      <c r="D167" s="3"/>
      <c r="E167" s="3"/>
      <c r="F167" s="49"/>
      <c r="G167" s="49"/>
      <c r="H167" s="49"/>
      <c r="I167" s="47"/>
      <c r="J167" s="49"/>
      <c r="K167" s="47"/>
      <c r="L167" s="49"/>
      <c r="M167" s="49"/>
      <c r="N167" s="49"/>
      <c r="O167" s="47"/>
      <c r="P167" s="49"/>
      <c r="R167" s="50"/>
      <c r="S167" s="4"/>
      <c r="T167" s="4"/>
      <c r="U167" s="4"/>
      <c r="V167" s="50"/>
    </row>
    <row r="168" spans="1:22" s="59" customFormat="1" ht="16.5" customHeight="1" x14ac:dyDescent="0.5">
      <c r="A168" s="1"/>
      <c r="B168" s="1"/>
      <c r="C168" s="1"/>
      <c r="D168" s="3"/>
      <c r="E168" s="3"/>
      <c r="F168" s="49"/>
      <c r="G168" s="49"/>
      <c r="H168" s="49"/>
      <c r="I168" s="47"/>
      <c r="J168" s="49"/>
      <c r="K168" s="47"/>
      <c r="L168" s="49"/>
      <c r="M168" s="49"/>
      <c r="N168" s="49"/>
      <c r="O168" s="47"/>
      <c r="P168" s="49"/>
      <c r="R168" s="50"/>
      <c r="S168" s="4"/>
      <c r="T168" s="4"/>
      <c r="U168" s="4"/>
      <c r="V168" s="50"/>
    </row>
    <row r="169" spans="1:22" s="59" customFormat="1" ht="16.5" customHeight="1" x14ac:dyDescent="0.5">
      <c r="A169" s="1"/>
      <c r="B169" s="1"/>
      <c r="C169" s="1"/>
      <c r="D169" s="3"/>
      <c r="E169" s="3"/>
      <c r="F169" s="49"/>
      <c r="G169" s="49"/>
      <c r="H169" s="49"/>
      <c r="I169" s="47"/>
      <c r="J169" s="49"/>
      <c r="K169" s="47"/>
      <c r="L169" s="49"/>
      <c r="M169" s="49"/>
      <c r="N169" s="49"/>
      <c r="O169" s="47"/>
      <c r="P169" s="49"/>
      <c r="R169" s="50"/>
      <c r="S169" s="4"/>
      <c r="T169" s="4"/>
      <c r="U169" s="4"/>
      <c r="V169" s="50"/>
    </row>
    <row r="170" spans="1:22" s="59" customFormat="1" ht="16.5" customHeight="1" x14ac:dyDescent="0.5">
      <c r="A170" s="1"/>
      <c r="B170" s="1"/>
      <c r="C170" s="1"/>
      <c r="D170" s="3"/>
      <c r="E170" s="3"/>
      <c r="F170" s="49"/>
      <c r="G170" s="49"/>
      <c r="H170" s="49"/>
      <c r="I170" s="47"/>
      <c r="J170" s="49"/>
      <c r="K170" s="47"/>
      <c r="L170" s="49"/>
      <c r="M170" s="49"/>
      <c r="N170" s="49"/>
      <c r="O170" s="47"/>
      <c r="P170" s="49"/>
      <c r="R170" s="50"/>
      <c r="S170" s="4"/>
      <c r="T170" s="4"/>
      <c r="U170" s="4"/>
      <c r="V170" s="50"/>
    </row>
    <row r="171" spans="1:22" s="59" customFormat="1" ht="16.5" customHeight="1" x14ac:dyDescent="0.5">
      <c r="A171" s="1"/>
      <c r="B171" s="1"/>
      <c r="C171" s="1"/>
      <c r="D171" s="3"/>
      <c r="E171" s="3"/>
      <c r="F171" s="49"/>
      <c r="G171" s="49"/>
      <c r="H171" s="49"/>
      <c r="I171" s="47"/>
      <c r="J171" s="49"/>
      <c r="K171" s="47"/>
      <c r="L171" s="49"/>
      <c r="M171" s="49"/>
      <c r="N171" s="49"/>
      <c r="O171" s="47"/>
      <c r="P171" s="49"/>
      <c r="R171" s="50"/>
      <c r="S171" s="4"/>
      <c r="T171" s="4"/>
      <c r="U171" s="4"/>
      <c r="V171" s="50"/>
    </row>
    <row r="172" spans="1:22" s="59" customFormat="1" ht="16.5" customHeight="1" x14ac:dyDescent="0.5">
      <c r="A172" s="1"/>
      <c r="B172" s="1"/>
      <c r="C172" s="1"/>
      <c r="D172" s="3"/>
      <c r="E172" s="3"/>
      <c r="F172" s="49"/>
      <c r="G172" s="49"/>
      <c r="H172" s="49"/>
      <c r="I172" s="47"/>
      <c r="J172" s="49"/>
      <c r="K172" s="47"/>
      <c r="L172" s="49"/>
      <c r="M172" s="49"/>
      <c r="N172" s="49"/>
      <c r="O172" s="47"/>
      <c r="P172" s="49"/>
      <c r="R172" s="50"/>
      <c r="S172" s="4"/>
      <c r="T172" s="4"/>
      <c r="U172" s="4"/>
      <c r="V172" s="50"/>
    </row>
    <row r="173" spans="1:22" s="59" customFormat="1" ht="16.5" customHeight="1" x14ac:dyDescent="0.5">
      <c r="A173" s="1"/>
      <c r="B173" s="1"/>
      <c r="C173" s="1"/>
      <c r="D173" s="3"/>
      <c r="E173" s="3"/>
      <c r="F173" s="49"/>
      <c r="G173" s="49"/>
      <c r="H173" s="49"/>
      <c r="I173" s="47"/>
      <c r="J173" s="49"/>
      <c r="K173" s="47"/>
      <c r="L173" s="49"/>
      <c r="M173" s="49"/>
      <c r="N173" s="49"/>
      <c r="O173" s="47"/>
      <c r="P173" s="49"/>
      <c r="R173" s="50"/>
      <c r="S173" s="4"/>
      <c r="T173" s="4"/>
      <c r="U173" s="4"/>
      <c r="V173" s="50"/>
    </row>
    <row r="174" spans="1:22" s="59" customFormat="1" ht="16.5" customHeight="1" x14ac:dyDescent="0.5">
      <c r="A174" s="1"/>
      <c r="B174" s="1"/>
      <c r="C174" s="1"/>
      <c r="D174" s="3"/>
      <c r="E174" s="3"/>
      <c r="F174" s="49"/>
      <c r="G174" s="49"/>
      <c r="H174" s="49"/>
      <c r="I174" s="47"/>
      <c r="J174" s="49"/>
      <c r="K174" s="47"/>
      <c r="L174" s="49"/>
      <c r="M174" s="49"/>
      <c r="N174" s="49"/>
      <c r="O174" s="47"/>
      <c r="P174" s="49"/>
      <c r="R174" s="50"/>
      <c r="S174" s="4"/>
      <c r="T174" s="4"/>
      <c r="U174" s="4"/>
      <c r="V174" s="50"/>
    </row>
    <row r="175" spans="1:22" s="59" customFormat="1" ht="16.5" customHeight="1" x14ac:dyDescent="0.5">
      <c r="A175" s="1"/>
      <c r="B175" s="1"/>
      <c r="C175" s="1"/>
      <c r="D175" s="3"/>
      <c r="E175" s="3"/>
      <c r="F175" s="49"/>
      <c r="G175" s="49"/>
      <c r="H175" s="49"/>
      <c r="I175" s="47"/>
      <c r="J175" s="49"/>
      <c r="K175" s="47"/>
      <c r="L175" s="49"/>
      <c r="M175" s="49"/>
      <c r="N175" s="49"/>
      <c r="O175" s="47"/>
      <c r="P175" s="49"/>
      <c r="R175" s="50"/>
      <c r="S175" s="4"/>
      <c r="T175" s="4"/>
      <c r="U175" s="4"/>
      <c r="V175" s="50"/>
    </row>
    <row r="176" spans="1:22" s="59" customFormat="1" ht="16.5" customHeight="1" x14ac:dyDescent="0.5">
      <c r="A176" s="1"/>
      <c r="B176" s="1"/>
      <c r="C176" s="1"/>
      <c r="D176" s="3"/>
      <c r="E176" s="3"/>
      <c r="F176" s="49"/>
      <c r="G176" s="49"/>
      <c r="H176" s="49"/>
      <c r="I176" s="47"/>
      <c r="J176" s="49"/>
      <c r="K176" s="47"/>
      <c r="L176" s="49"/>
      <c r="M176" s="49"/>
      <c r="N176" s="49"/>
      <c r="O176" s="47"/>
      <c r="P176" s="49"/>
      <c r="R176" s="50"/>
      <c r="S176" s="4"/>
      <c r="T176" s="4"/>
      <c r="U176" s="4"/>
      <c r="V176" s="50"/>
    </row>
    <row r="177" spans="1:252" s="59" customFormat="1" ht="16.5" customHeight="1" x14ac:dyDescent="0.5">
      <c r="A177" s="1"/>
      <c r="B177" s="1"/>
      <c r="C177" s="1"/>
      <c r="D177" s="3"/>
      <c r="E177" s="3"/>
      <c r="F177" s="49"/>
      <c r="G177" s="49"/>
      <c r="H177" s="49"/>
      <c r="I177" s="47"/>
      <c r="J177" s="49"/>
      <c r="K177" s="47"/>
      <c r="L177" s="49"/>
      <c r="M177" s="49"/>
      <c r="N177" s="49"/>
      <c r="O177" s="47"/>
      <c r="P177" s="49"/>
      <c r="R177" s="50"/>
      <c r="S177" s="4"/>
      <c r="T177" s="4"/>
      <c r="U177" s="4"/>
      <c r="V177" s="50"/>
    </row>
    <row r="178" spans="1:252" s="59" customFormat="1" ht="16.5" customHeight="1" x14ac:dyDescent="0.5">
      <c r="A178" s="1"/>
      <c r="B178" s="1"/>
      <c r="C178" s="1"/>
      <c r="D178" s="3"/>
      <c r="E178" s="3"/>
      <c r="F178" s="49"/>
      <c r="G178" s="49"/>
      <c r="H178" s="49"/>
      <c r="I178" s="47"/>
      <c r="J178" s="49"/>
      <c r="K178" s="47"/>
      <c r="L178" s="49"/>
      <c r="M178" s="49"/>
      <c r="N178" s="49"/>
      <c r="O178" s="47"/>
      <c r="P178" s="49"/>
      <c r="R178" s="50"/>
      <c r="S178" s="4"/>
      <c r="T178" s="4"/>
      <c r="U178" s="4"/>
      <c r="V178" s="50"/>
    </row>
    <row r="179" spans="1:252" s="59" customFormat="1" ht="16.5" customHeight="1" x14ac:dyDescent="0.5">
      <c r="A179" s="1"/>
      <c r="B179" s="1"/>
      <c r="C179" s="1"/>
      <c r="D179" s="3"/>
      <c r="E179" s="3"/>
      <c r="F179" s="49"/>
      <c r="G179" s="49"/>
      <c r="H179" s="49"/>
      <c r="I179" s="47"/>
      <c r="J179" s="49"/>
      <c r="K179" s="47"/>
      <c r="L179" s="49"/>
      <c r="M179" s="49"/>
      <c r="N179" s="49"/>
      <c r="O179" s="47"/>
      <c r="P179" s="49"/>
      <c r="R179" s="50"/>
      <c r="S179" s="4"/>
      <c r="T179" s="4"/>
      <c r="U179" s="4"/>
      <c r="V179" s="50"/>
    </row>
    <row r="180" spans="1:252" s="59" customFormat="1" ht="16.5" customHeight="1" x14ac:dyDescent="0.5">
      <c r="A180" s="1"/>
      <c r="B180" s="1"/>
      <c r="C180" s="1"/>
      <c r="D180" s="3"/>
      <c r="E180" s="3"/>
      <c r="F180" s="49"/>
      <c r="G180" s="49"/>
      <c r="H180" s="49"/>
      <c r="I180" s="47"/>
      <c r="J180" s="49"/>
      <c r="K180" s="47"/>
      <c r="L180" s="49"/>
      <c r="M180" s="49"/>
      <c r="N180" s="49"/>
      <c r="O180" s="47"/>
      <c r="P180" s="49"/>
      <c r="R180" s="50"/>
      <c r="S180" s="4"/>
      <c r="T180" s="4"/>
      <c r="U180" s="4"/>
      <c r="V180" s="50"/>
    </row>
    <row r="181" spans="1:252" s="59" customFormat="1" ht="16.5" customHeight="1" x14ac:dyDescent="0.5">
      <c r="A181" s="1"/>
      <c r="B181" s="1"/>
      <c r="C181" s="1"/>
      <c r="D181" s="3"/>
      <c r="E181" s="3"/>
      <c r="F181" s="49"/>
      <c r="G181" s="49"/>
      <c r="H181" s="49"/>
      <c r="I181" s="47"/>
      <c r="J181" s="49"/>
      <c r="K181" s="47"/>
      <c r="L181" s="49"/>
      <c r="M181" s="49"/>
      <c r="N181" s="49"/>
      <c r="O181" s="47"/>
      <c r="P181" s="49"/>
      <c r="R181" s="50"/>
      <c r="S181" s="4"/>
      <c r="T181" s="4"/>
      <c r="U181" s="4"/>
      <c r="V181" s="50"/>
    </row>
    <row r="182" spans="1:252" s="59" customFormat="1" ht="16.5" customHeight="1" x14ac:dyDescent="0.5">
      <c r="A182" s="1"/>
      <c r="B182" s="1"/>
      <c r="C182" s="1"/>
      <c r="D182" s="3"/>
      <c r="E182" s="3"/>
      <c r="F182" s="49"/>
      <c r="G182" s="49"/>
      <c r="H182" s="49"/>
      <c r="I182" s="47"/>
      <c r="J182" s="49"/>
      <c r="K182" s="47"/>
      <c r="L182" s="49"/>
      <c r="M182" s="49"/>
      <c r="N182" s="49"/>
      <c r="O182" s="47"/>
      <c r="P182" s="49"/>
      <c r="R182" s="50"/>
      <c r="S182" s="4"/>
      <c r="T182" s="4"/>
      <c r="U182" s="4"/>
      <c r="V182" s="50"/>
    </row>
    <row r="183" spans="1:252" s="59" customFormat="1" ht="16.5" customHeight="1" x14ac:dyDescent="0.5">
      <c r="A183" s="1"/>
      <c r="B183" s="1"/>
      <c r="C183" s="1"/>
      <c r="D183" s="3"/>
      <c r="E183" s="3"/>
      <c r="F183" s="49"/>
      <c r="G183" s="49"/>
      <c r="H183" s="49"/>
      <c r="I183" s="47"/>
      <c r="J183" s="49"/>
      <c r="K183" s="47"/>
      <c r="L183" s="49"/>
      <c r="M183" s="49"/>
      <c r="N183" s="49"/>
      <c r="O183" s="47"/>
      <c r="P183" s="49"/>
      <c r="R183" s="50"/>
      <c r="S183" s="4"/>
      <c r="T183" s="4"/>
      <c r="U183" s="4"/>
      <c r="V183" s="50"/>
    </row>
    <row r="184" spans="1:252" s="59" customFormat="1" ht="19.5" customHeight="1" x14ac:dyDescent="0.5">
      <c r="A184" s="1"/>
      <c r="B184" s="1"/>
      <c r="C184" s="1"/>
      <c r="D184" s="3"/>
      <c r="E184" s="3"/>
      <c r="F184" s="49"/>
      <c r="G184" s="49"/>
      <c r="H184" s="49"/>
      <c r="I184" s="47"/>
      <c r="J184" s="49"/>
      <c r="K184" s="47"/>
      <c r="L184" s="49"/>
      <c r="M184" s="49"/>
      <c r="N184" s="49"/>
      <c r="O184" s="47"/>
      <c r="P184" s="49"/>
      <c r="R184" s="50"/>
      <c r="S184" s="4"/>
      <c r="T184" s="4"/>
      <c r="U184" s="4"/>
      <c r="V184" s="50"/>
    </row>
    <row r="185" spans="1:252" s="59" customFormat="1" ht="21.95" customHeight="1" x14ac:dyDescent="0.5">
      <c r="A185" s="71" t="str">
        <f>A61</f>
        <v>The accompanying notes are an integral part of these consolidated and separate financial statements.</v>
      </c>
      <c r="B185" s="15"/>
      <c r="C185" s="15"/>
      <c r="D185" s="72"/>
      <c r="E185" s="72"/>
      <c r="F185" s="64"/>
      <c r="G185" s="64"/>
      <c r="H185" s="64"/>
      <c r="I185" s="73"/>
      <c r="J185" s="64"/>
      <c r="K185" s="64"/>
      <c r="L185" s="64"/>
      <c r="M185" s="64"/>
      <c r="N185" s="64"/>
      <c r="O185" s="74"/>
      <c r="P185" s="64"/>
    </row>
    <row r="186" spans="1:252" ht="16.5" customHeight="1" x14ac:dyDescent="0.5">
      <c r="A186" s="54"/>
      <c r="B186" s="54"/>
      <c r="C186" s="54"/>
      <c r="D186" s="54"/>
      <c r="E186" s="54"/>
      <c r="F186" s="56"/>
      <c r="G186" s="56"/>
      <c r="H186" s="56"/>
      <c r="I186" s="54"/>
      <c r="J186" s="56"/>
      <c r="K186" s="56"/>
      <c r="L186" s="56"/>
      <c r="M186" s="56"/>
      <c r="N186" s="56"/>
      <c r="O186" s="54"/>
      <c r="P186" s="56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B186" s="54"/>
      <c r="BC186" s="54"/>
      <c r="BD186" s="54"/>
      <c r="BE186" s="54"/>
      <c r="BF186" s="54"/>
      <c r="BG186" s="54"/>
      <c r="BH186" s="54"/>
      <c r="BI186" s="54"/>
      <c r="BJ186" s="54"/>
      <c r="BK186" s="54"/>
      <c r="BL186" s="54"/>
      <c r="BM186" s="54"/>
      <c r="BN186" s="54"/>
      <c r="BO186" s="54"/>
      <c r="BP186" s="54"/>
      <c r="BQ186" s="54"/>
      <c r="BR186" s="54"/>
      <c r="BS186" s="54"/>
      <c r="BT186" s="54"/>
      <c r="BU186" s="54"/>
      <c r="BV186" s="54"/>
      <c r="BW186" s="54"/>
      <c r="BX186" s="54"/>
      <c r="BY186" s="54"/>
      <c r="BZ186" s="54"/>
      <c r="CA186" s="54"/>
      <c r="CB186" s="54"/>
      <c r="CC186" s="54"/>
      <c r="CD186" s="54"/>
      <c r="CE186" s="54"/>
      <c r="CF186" s="54"/>
      <c r="CG186" s="54"/>
      <c r="CH186" s="54"/>
      <c r="CI186" s="54"/>
      <c r="CJ186" s="54"/>
      <c r="CK186" s="54"/>
      <c r="CL186" s="54"/>
      <c r="CM186" s="54"/>
      <c r="CN186" s="54"/>
      <c r="CO186" s="54"/>
      <c r="CP186" s="54"/>
      <c r="CQ186" s="54"/>
      <c r="CR186" s="54"/>
      <c r="CS186" s="54"/>
      <c r="CT186" s="54"/>
      <c r="CU186" s="54"/>
      <c r="CV186" s="54"/>
      <c r="CW186" s="54"/>
      <c r="CX186" s="54"/>
      <c r="CY186" s="54"/>
      <c r="CZ186" s="54"/>
      <c r="DA186" s="54"/>
      <c r="DB186" s="54"/>
      <c r="DC186" s="54"/>
      <c r="DD186" s="54"/>
      <c r="DE186" s="54"/>
      <c r="DF186" s="54"/>
      <c r="DG186" s="54"/>
      <c r="DH186" s="54"/>
      <c r="DI186" s="54"/>
      <c r="DJ186" s="54"/>
      <c r="DK186" s="54"/>
      <c r="DL186" s="54"/>
      <c r="DM186" s="54"/>
      <c r="DN186" s="54"/>
      <c r="DO186" s="54"/>
      <c r="DP186" s="54"/>
      <c r="DQ186" s="54"/>
      <c r="DR186" s="54"/>
      <c r="DS186" s="54"/>
      <c r="DT186" s="54"/>
      <c r="DU186" s="54"/>
      <c r="DV186" s="54"/>
      <c r="DW186" s="54"/>
      <c r="DX186" s="54"/>
      <c r="DY186" s="54"/>
      <c r="DZ186" s="54"/>
      <c r="EA186" s="54"/>
      <c r="EB186" s="54"/>
      <c r="EC186" s="54"/>
      <c r="ED186" s="54"/>
      <c r="EE186" s="54"/>
      <c r="EF186" s="54"/>
      <c r="EG186" s="54"/>
      <c r="EH186" s="54"/>
      <c r="EI186" s="54"/>
      <c r="EJ186" s="54"/>
      <c r="EK186" s="54"/>
      <c r="EL186" s="54"/>
      <c r="EM186" s="54"/>
      <c r="EN186" s="54"/>
      <c r="EO186" s="54"/>
      <c r="EP186" s="54"/>
      <c r="EQ186" s="54"/>
      <c r="ER186" s="54"/>
      <c r="ES186" s="54"/>
      <c r="ET186" s="54"/>
      <c r="EU186" s="54"/>
      <c r="EV186" s="54"/>
      <c r="EW186" s="54"/>
      <c r="EX186" s="54"/>
      <c r="EY186" s="54"/>
      <c r="EZ186" s="54"/>
      <c r="FA186" s="54"/>
      <c r="FB186" s="54"/>
      <c r="FC186" s="54"/>
      <c r="FD186" s="54"/>
      <c r="FE186" s="54"/>
      <c r="FF186" s="54"/>
      <c r="FG186" s="54"/>
      <c r="FH186" s="54"/>
      <c r="FI186" s="54"/>
      <c r="FJ186" s="54"/>
      <c r="FK186" s="54"/>
      <c r="FL186" s="54"/>
      <c r="FM186" s="54"/>
      <c r="FN186" s="54"/>
      <c r="FO186" s="54"/>
      <c r="FP186" s="54"/>
      <c r="FQ186" s="54"/>
      <c r="FR186" s="54"/>
      <c r="FS186" s="54"/>
      <c r="FT186" s="54"/>
      <c r="FU186" s="54"/>
      <c r="FV186" s="54"/>
      <c r="FW186" s="54"/>
      <c r="FX186" s="54"/>
      <c r="FY186" s="54"/>
      <c r="FZ186" s="54"/>
      <c r="GA186" s="54"/>
      <c r="GB186" s="54"/>
      <c r="GC186" s="54"/>
      <c r="GD186" s="54"/>
      <c r="GE186" s="54"/>
      <c r="GF186" s="54"/>
      <c r="GG186" s="54"/>
      <c r="GH186" s="54"/>
      <c r="GI186" s="54"/>
      <c r="GJ186" s="54"/>
      <c r="GK186" s="54"/>
      <c r="GL186" s="54"/>
      <c r="GM186" s="54"/>
      <c r="GN186" s="54"/>
      <c r="GO186" s="54"/>
      <c r="GP186" s="54"/>
      <c r="GQ186" s="54"/>
      <c r="GR186" s="54"/>
      <c r="GS186" s="54"/>
      <c r="GT186" s="54"/>
      <c r="GU186" s="54"/>
      <c r="GV186" s="54"/>
      <c r="GW186" s="54"/>
      <c r="GX186" s="54"/>
      <c r="GY186" s="54"/>
      <c r="GZ186" s="54"/>
      <c r="HA186" s="54"/>
      <c r="HB186" s="54"/>
      <c r="HC186" s="54"/>
      <c r="HD186" s="54"/>
      <c r="HE186" s="54"/>
      <c r="HF186" s="54"/>
      <c r="HG186" s="54"/>
      <c r="HH186" s="54"/>
      <c r="HI186" s="54"/>
      <c r="HJ186" s="54"/>
      <c r="HK186" s="54"/>
      <c r="HL186" s="54"/>
      <c r="HM186" s="54"/>
      <c r="HN186" s="54"/>
      <c r="HO186" s="54"/>
      <c r="HP186" s="54"/>
      <c r="HQ186" s="54"/>
      <c r="HR186" s="54"/>
      <c r="HS186" s="54"/>
      <c r="HT186" s="54"/>
      <c r="HU186" s="54"/>
      <c r="HV186" s="54"/>
      <c r="HW186" s="54"/>
      <c r="HX186" s="54"/>
      <c r="HY186" s="54"/>
      <c r="HZ186" s="54"/>
      <c r="IA186" s="54"/>
      <c r="IB186" s="54"/>
      <c r="IC186" s="54"/>
      <c r="ID186" s="54"/>
      <c r="IE186" s="54"/>
      <c r="IF186" s="54"/>
      <c r="IG186" s="54"/>
      <c r="IH186" s="54"/>
      <c r="II186" s="54"/>
      <c r="IJ186" s="54"/>
      <c r="IK186" s="54"/>
      <c r="IL186" s="54"/>
      <c r="IM186" s="54"/>
      <c r="IN186" s="54"/>
      <c r="IO186" s="54"/>
      <c r="IP186" s="54"/>
      <c r="IQ186" s="54"/>
      <c r="IR186" s="54"/>
    </row>
  </sheetData>
  <mergeCells count="16">
    <mergeCell ref="F6:P6"/>
    <mergeCell ref="A61:P61"/>
    <mergeCell ref="F8:J8"/>
    <mergeCell ref="F7:J7"/>
    <mergeCell ref="L7:P7"/>
    <mergeCell ref="F68:J68"/>
    <mergeCell ref="L68:P68"/>
    <mergeCell ref="F69:J69"/>
    <mergeCell ref="L69:P69"/>
    <mergeCell ref="L8:P8"/>
    <mergeCell ref="F67:P67"/>
    <mergeCell ref="F129:P129"/>
    <mergeCell ref="F130:J130"/>
    <mergeCell ref="L130:P130"/>
    <mergeCell ref="F131:J131"/>
    <mergeCell ref="L131:P131"/>
  </mergeCells>
  <pageMargins left="0.8" right="0.5" top="0.5" bottom="0.6" header="0.49" footer="0.4"/>
  <pageSetup paperSize="9" scale="79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61" max="16383" man="1"/>
    <brk id="123" max="16383" man="1"/>
  </rowBreaks>
  <ignoredErrors>
    <ignoredError sqref="F11:P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IN139"/>
  <sheetViews>
    <sheetView showZeros="0" tabSelected="1" zoomScale="90" zoomScaleNormal="90" zoomScaleSheetLayoutView="120" workbookViewId="0">
      <selection activeCell="K31" sqref="K31"/>
    </sheetView>
  </sheetViews>
  <sheetFormatPr defaultColWidth="9.140625" defaultRowHeight="16.5" customHeight="1" x14ac:dyDescent="0.5"/>
  <cols>
    <col min="1" max="1" width="1.85546875" style="4" customWidth="1"/>
    <col min="2" max="2" width="30" style="2" customWidth="1"/>
    <col min="3" max="3" width="9" style="3" customWidth="1"/>
    <col min="4" max="4" width="0.85546875" style="4" customWidth="1"/>
    <col min="5" max="5" width="13.7109375" style="5" customWidth="1"/>
    <col min="6" max="6" width="0.85546875" style="6" customWidth="1"/>
    <col min="7" max="7" width="14.7109375" style="5" customWidth="1"/>
    <col min="8" max="8" width="0.85546875" style="5" customWidth="1"/>
    <col min="9" max="9" width="13.7109375" style="5" customWidth="1"/>
    <col min="10" max="10" width="0.85546875" style="7" customWidth="1"/>
    <col min="11" max="11" width="14.7109375" style="5" customWidth="1"/>
    <col min="12" max="12" width="12.5703125" style="4" customWidth="1"/>
    <col min="13" max="13" width="11" style="4" bestFit="1" customWidth="1"/>
    <col min="14" max="16384" width="9.140625" style="4"/>
  </cols>
  <sheetData>
    <row r="1" spans="1:17" s="14" customFormat="1" ht="16.5" customHeight="1" x14ac:dyDescent="0.5">
      <c r="A1" s="1" t="s">
        <v>19</v>
      </c>
      <c r="B1" s="1"/>
      <c r="C1" s="8"/>
      <c r="D1" s="9"/>
      <c r="E1" s="10"/>
      <c r="F1" s="11"/>
      <c r="G1" s="10"/>
      <c r="H1" s="10"/>
      <c r="I1" s="12"/>
      <c r="J1" s="13"/>
      <c r="K1" s="12"/>
    </row>
    <row r="2" spans="1:17" s="43" customFormat="1" ht="16.5" customHeight="1" x14ac:dyDescent="0.5">
      <c r="A2" s="21" t="s">
        <v>120</v>
      </c>
      <c r="B2" s="21"/>
      <c r="C2" s="22"/>
      <c r="D2" s="23"/>
      <c r="E2" s="10"/>
      <c r="F2" s="11"/>
      <c r="G2" s="10"/>
      <c r="H2" s="10"/>
      <c r="I2" s="10"/>
      <c r="J2" s="27"/>
      <c r="K2" s="10"/>
    </row>
    <row r="3" spans="1:17" ht="16.5" customHeight="1" x14ac:dyDescent="0.5">
      <c r="A3" s="15" t="s">
        <v>184</v>
      </c>
      <c r="B3" s="15"/>
      <c r="C3" s="16"/>
      <c r="D3" s="17"/>
      <c r="E3" s="18"/>
      <c r="F3" s="19"/>
      <c r="G3" s="18"/>
      <c r="H3" s="18"/>
      <c r="I3" s="18"/>
      <c r="J3" s="20"/>
      <c r="K3" s="18"/>
    </row>
    <row r="4" spans="1:17" ht="15.95" customHeight="1" x14ac:dyDescent="0.5">
      <c r="A4" s="21"/>
      <c r="B4" s="21"/>
      <c r="C4" s="22"/>
      <c r="D4" s="23"/>
      <c r="E4" s="10"/>
      <c r="F4" s="11"/>
      <c r="G4" s="10"/>
      <c r="H4" s="10"/>
      <c r="I4" s="10"/>
      <c r="J4" s="27"/>
      <c r="K4" s="10"/>
    </row>
    <row r="5" spans="1:17" ht="15.95" customHeight="1" x14ac:dyDescent="0.5">
      <c r="A5" s="21"/>
      <c r="B5" s="21"/>
      <c r="C5" s="22"/>
      <c r="D5" s="23"/>
      <c r="E5" s="10"/>
      <c r="F5" s="11"/>
      <c r="G5" s="10"/>
      <c r="H5" s="10"/>
      <c r="I5" s="10"/>
      <c r="J5" s="27"/>
      <c r="K5" s="10"/>
    </row>
    <row r="6" spans="1:17" ht="15.95" customHeight="1" x14ac:dyDescent="0.5">
      <c r="A6" s="21"/>
      <c r="B6" s="21"/>
      <c r="C6" s="22"/>
      <c r="D6" s="23"/>
      <c r="E6" s="272" t="s">
        <v>26</v>
      </c>
      <c r="F6" s="272"/>
      <c r="G6" s="272"/>
      <c r="H6" s="272"/>
      <c r="I6" s="272"/>
      <c r="J6" s="272"/>
      <c r="K6" s="272"/>
    </row>
    <row r="7" spans="1:17" ht="15.95" customHeight="1" x14ac:dyDescent="0.5">
      <c r="A7" s="21"/>
      <c r="B7" s="21"/>
      <c r="C7" s="22"/>
      <c r="D7" s="23"/>
      <c r="E7" s="274" t="s">
        <v>142</v>
      </c>
      <c r="F7" s="274"/>
      <c r="G7" s="274"/>
      <c r="H7" s="11"/>
      <c r="I7" s="274" t="s">
        <v>143</v>
      </c>
      <c r="J7" s="274"/>
      <c r="K7" s="274"/>
    </row>
    <row r="8" spans="1:17" ht="15.95" customHeight="1" x14ac:dyDescent="0.5">
      <c r="A8" s="21"/>
      <c r="B8" s="68"/>
      <c r="C8" s="8"/>
      <c r="D8" s="8"/>
      <c r="E8" s="275" t="s">
        <v>141</v>
      </c>
      <c r="F8" s="275"/>
      <c r="G8" s="275"/>
      <c r="H8" s="28"/>
      <c r="I8" s="275" t="s">
        <v>141</v>
      </c>
      <c r="J8" s="275"/>
      <c r="K8" s="275"/>
    </row>
    <row r="9" spans="1:17" ht="15.95" customHeight="1" x14ac:dyDescent="0.5">
      <c r="A9" s="21"/>
      <c r="B9" s="68"/>
      <c r="C9" s="8"/>
      <c r="D9" s="8"/>
      <c r="E9" s="234"/>
      <c r="F9" s="235"/>
      <c r="G9" s="236" t="s">
        <v>218</v>
      </c>
      <c r="H9" s="239"/>
      <c r="I9" s="234"/>
      <c r="J9" s="235"/>
      <c r="K9" s="236" t="s">
        <v>218</v>
      </c>
    </row>
    <row r="10" spans="1:17" ht="15.95" customHeight="1" x14ac:dyDescent="0.5">
      <c r="A10" s="76"/>
      <c r="C10" s="16" t="s">
        <v>49</v>
      </c>
      <c r="D10" s="29"/>
      <c r="E10" s="30" t="s">
        <v>183</v>
      </c>
      <c r="F10" s="31"/>
      <c r="G10" s="30" t="s">
        <v>164</v>
      </c>
      <c r="H10" s="32"/>
      <c r="I10" s="30" t="s">
        <v>183</v>
      </c>
      <c r="J10" s="31"/>
      <c r="K10" s="30" t="s">
        <v>164</v>
      </c>
    </row>
    <row r="11" spans="1:17" ht="15.95" customHeight="1" x14ac:dyDescent="0.5">
      <c r="A11" s="76"/>
      <c r="C11" s="22"/>
      <c r="D11" s="29"/>
      <c r="E11" s="32"/>
      <c r="F11" s="31"/>
      <c r="G11" s="32"/>
      <c r="H11" s="32"/>
      <c r="I11" s="32"/>
      <c r="J11" s="31"/>
      <c r="K11" s="32"/>
    </row>
    <row r="12" spans="1:17" ht="15.95" customHeight="1" x14ac:dyDescent="0.5">
      <c r="A12" s="68" t="s">
        <v>21</v>
      </c>
      <c r="B12" s="77"/>
      <c r="C12" s="78"/>
      <c r="D12" s="77"/>
      <c r="E12" s="79"/>
      <c r="F12" s="80"/>
      <c r="G12" s="79"/>
      <c r="H12" s="79"/>
      <c r="I12" s="79"/>
      <c r="J12" s="80"/>
      <c r="K12" s="79"/>
    </row>
    <row r="13" spans="1:17" ht="15.95" customHeight="1" x14ac:dyDescent="0.5">
      <c r="A13" s="68"/>
      <c r="B13" s="77"/>
      <c r="C13" s="77"/>
      <c r="D13" s="77"/>
      <c r="E13" s="79"/>
      <c r="F13" s="80"/>
      <c r="G13" s="79"/>
      <c r="H13" s="79"/>
      <c r="I13" s="79"/>
      <c r="J13" s="80"/>
      <c r="K13" s="79"/>
    </row>
    <row r="14" spans="1:17" ht="15.95" customHeight="1" x14ac:dyDescent="0.5">
      <c r="A14" s="69" t="s">
        <v>73</v>
      </c>
      <c r="B14" s="77"/>
      <c r="C14" s="81"/>
      <c r="D14" s="78"/>
      <c r="E14" s="39">
        <v>2868055583</v>
      </c>
      <c r="F14" s="38"/>
      <c r="G14" s="39">
        <v>8276935407</v>
      </c>
      <c r="H14" s="38"/>
      <c r="I14" s="39">
        <v>1713359391</v>
      </c>
      <c r="J14" s="39"/>
      <c r="K14" s="39">
        <v>5044637395</v>
      </c>
      <c r="M14" s="50"/>
      <c r="Q14" s="50"/>
    </row>
    <row r="15" spans="1:17" ht="15.95" customHeight="1" x14ac:dyDescent="0.5">
      <c r="A15" s="69" t="s">
        <v>44</v>
      </c>
      <c r="B15" s="77"/>
      <c r="C15" s="81"/>
      <c r="D15" s="78"/>
      <c r="E15" s="42">
        <v>897171688</v>
      </c>
      <c r="F15" s="38"/>
      <c r="G15" s="42">
        <v>2420165966</v>
      </c>
      <c r="H15" s="38"/>
      <c r="I15" s="42">
        <v>552938788</v>
      </c>
      <c r="J15" s="39"/>
      <c r="K15" s="42">
        <v>1590399880</v>
      </c>
      <c r="M15" s="50"/>
      <c r="Q15" s="50"/>
    </row>
    <row r="16" spans="1:17" ht="15.95" customHeight="1" x14ac:dyDescent="0.5">
      <c r="A16" s="82"/>
      <c r="B16" s="77"/>
      <c r="C16" s="78"/>
      <c r="D16" s="78"/>
      <c r="E16" s="39"/>
      <c r="F16" s="38"/>
      <c r="G16" s="39"/>
      <c r="H16" s="38"/>
      <c r="I16" s="39"/>
      <c r="J16" s="39"/>
      <c r="K16" s="39"/>
      <c r="M16" s="50"/>
      <c r="Q16" s="50"/>
    </row>
    <row r="17" spans="1:17" ht="15.95" customHeight="1" x14ac:dyDescent="0.5">
      <c r="A17" s="68" t="s">
        <v>20</v>
      </c>
      <c r="B17" s="66"/>
      <c r="C17" s="81"/>
      <c r="D17" s="78"/>
      <c r="E17" s="42">
        <f>SUM(E14:E16)</f>
        <v>3765227271</v>
      </c>
      <c r="F17" s="38"/>
      <c r="G17" s="42">
        <f>SUM(G14:G16)</f>
        <v>10697101373</v>
      </c>
      <c r="H17" s="38"/>
      <c r="I17" s="42">
        <f>SUM(I14:I16)</f>
        <v>2266298179</v>
      </c>
      <c r="J17" s="39"/>
      <c r="K17" s="42">
        <f>SUM(K14:K16)</f>
        <v>6635037275</v>
      </c>
      <c r="M17" s="50"/>
      <c r="Q17" s="50"/>
    </row>
    <row r="18" spans="1:17" ht="15.95" customHeight="1" x14ac:dyDescent="0.5">
      <c r="A18" s="69"/>
      <c r="B18" s="77"/>
      <c r="C18" s="81"/>
      <c r="D18" s="78"/>
      <c r="E18" s="39"/>
      <c r="F18" s="38"/>
      <c r="G18" s="39"/>
      <c r="H18" s="38"/>
      <c r="I18" s="39"/>
      <c r="J18" s="39"/>
      <c r="K18" s="39"/>
      <c r="M18" s="50"/>
      <c r="Q18" s="50"/>
    </row>
    <row r="19" spans="1:17" ht="15.95" customHeight="1" x14ac:dyDescent="0.5">
      <c r="A19" s="68" t="s">
        <v>74</v>
      </c>
      <c r="B19" s="77"/>
      <c r="C19" s="81"/>
      <c r="D19" s="78"/>
      <c r="E19" s="39"/>
      <c r="F19" s="38"/>
      <c r="G19" s="39"/>
      <c r="H19" s="38"/>
      <c r="I19" s="39"/>
      <c r="J19" s="39"/>
      <c r="K19" s="39"/>
      <c r="M19" s="50"/>
      <c r="Q19" s="50"/>
    </row>
    <row r="20" spans="1:17" ht="15.95" customHeight="1" x14ac:dyDescent="0.5">
      <c r="A20" s="68"/>
      <c r="B20" s="77"/>
      <c r="C20" s="81"/>
      <c r="D20" s="78"/>
      <c r="E20" s="39"/>
      <c r="F20" s="38"/>
      <c r="G20" s="39"/>
      <c r="H20" s="38"/>
      <c r="I20" s="39"/>
      <c r="J20" s="39"/>
      <c r="K20" s="39"/>
      <c r="M20" s="50"/>
      <c r="Q20" s="50"/>
    </row>
    <row r="21" spans="1:17" ht="15.95" customHeight="1" x14ac:dyDescent="0.5">
      <c r="A21" s="69" t="s">
        <v>51</v>
      </c>
      <c r="B21" s="77"/>
      <c r="C21" s="81"/>
      <c r="D21" s="78"/>
      <c r="E21" s="39">
        <v>-2683729829</v>
      </c>
      <c r="F21" s="38"/>
      <c r="G21" s="39">
        <v>-5856669150</v>
      </c>
      <c r="H21" s="38"/>
      <c r="I21" s="39">
        <v>-1687486495</v>
      </c>
      <c r="J21" s="39"/>
      <c r="K21" s="39">
        <v>-3842746220</v>
      </c>
      <c r="M21" s="50"/>
      <c r="Q21" s="50"/>
    </row>
    <row r="22" spans="1:17" ht="15.95" customHeight="1" x14ac:dyDescent="0.5">
      <c r="A22" s="69" t="s">
        <v>42</v>
      </c>
      <c r="B22" s="77"/>
      <c r="C22" s="81"/>
      <c r="D22" s="78"/>
      <c r="E22" s="42">
        <v>-480185500</v>
      </c>
      <c r="F22" s="38"/>
      <c r="G22" s="42">
        <v>-992385272</v>
      </c>
      <c r="H22" s="38"/>
      <c r="I22" s="42">
        <v>-214569920</v>
      </c>
      <c r="J22" s="39"/>
      <c r="K22" s="42">
        <v>-528572134</v>
      </c>
      <c r="M22" s="50"/>
      <c r="Q22" s="50"/>
    </row>
    <row r="23" spans="1:17" ht="15.95" customHeight="1" x14ac:dyDescent="0.5">
      <c r="A23" s="69"/>
      <c r="B23" s="77"/>
      <c r="C23" s="81"/>
      <c r="D23" s="78"/>
      <c r="E23" s="39"/>
      <c r="F23" s="38"/>
      <c r="G23" s="39"/>
      <c r="H23" s="38"/>
      <c r="I23" s="39"/>
      <c r="J23" s="39"/>
      <c r="K23" s="39"/>
      <c r="M23" s="50"/>
      <c r="Q23" s="50"/>
    </row>
    <row r="24" spans="1:17" ht="15.95" customHeight="1" x14ac:dyDescent="0.5">
      <c r="A24" s="68" t="s">
        <v>75</v>
      </c>
      <c r="B24" s="77"/>
      <c r="C24" s="81"/>
      <c r="D24" s="78"/>
      <c r="E24" s="42">
        <f>SUM(E21:E23)</f>
        <v>-3163915329</v>
      </c>
      <c r="F24" s="38"/>
      <c r="G24" s="42">
        <f>SUM(G21:G23)</f>
        <v>-6849054422</v>
      </c>
      <c r="H24" s="38"/>
      <c r="I24" s="42">
        <f>SUM(I21:I23)</f>
        <v>-1902056415</v>
      </c>
      <c r="J24" s="39"/>
      <c r="K24" s="42">
        <f>SUM(K21:K23)</f>
        <v>-4371318354</v>
      </c>
      <c r="M24" s="50"/>
      <c r="Q24" s="50"/>
    </row>
    <row r="25" spans="1:17" ht="15.95" customHeight="1" x14ac:dyDescent="0.5">
      <c r="A25" s="68"/>
      <c r="B25" s="77"/>
      <c r="C25" s="81"/>
      <c r="D25" s="78"/>
      <c r="E25" s="39"/>
      <c r="F25" s="38"/>
      <c r="G25" s="39"/>
      <c r="H25" s="38"/>
      <c r="I25" s="39"/>
      <c r="J25" s="39"/>
      <c r="K25" s="39"/>
      <c r="M25" s="50"/>
      <c r="Q25" s="50"/>
    </row>
    <row r="26" spans="1:17" ht="15.95" customHeight="1" x14ac:dyDescent="0.5">
      <c r="A26" s="68" t="s">
        <v>60</v>
      </c>
      <c r="B26" s="77"/>
      <c r="C26" s="81"/>
      <c r="D26" s="78"/>
      <c r="E26" s="39">
        <f>SUM(E24,E17)</f>
        <v>601311942</v>
      </c>
      <c r="F26" s="38"/>
      <c r="G26" s="39">
        <f>SUM(G24,G17)</f>
        <v>3848046951</v>
      </c>
      <c r="H26" s="38"/>
      <c r="I26" s="39">
        <f>SUM(I24,I17)</f>
        <v>364241764</v>
      </c>
      <c r="J26" s="39"/>
      <c r="K26" s="39">
        <f>SUM(K24,K17)</f>
        <v>2263718921</v>
      </c>
      <c r="M26" s="50"/>
      <c r="Q26" s="50"/>
    </row>
    <row r="27" spans="1:17" ht="15.95" customHeight="1" x14ac:dyDescent="0.5">
      <c r="A27" s="69" t="s">
        <v>22</v>
      </c>
      <c r="B27" s="77"/>
      <c r="C27" s="81">
        <v>38</v>
      </c>
      <c r="D27" s="78"/>
      <c r="E27" s="39">
        <v>171206242</v>
      </c>
      <c r="F27" s="38"/>
      <c r="G27" s="39">
        <v>132944105</v>
      </c>
      <c r="H27" s="38"/>
      <c r="I27" s="39">
        <v>160033064</v>
      </c>
      <c r="J27" s="39"/>
      <c r="K27" s="39">
        <v>141056311</v>
      </c>
      <c r="M27" s="50"/>
      <c r="Q27" s="50"/>
    </row>
    <row r="28" spans="1:17" ht="15.95" customHeight="1" x14ac:dyDescent="0.5">
      <c r="A28" s="66" t="s">
        <v>54</v>
      </c>
      <c r="B28" s="77"/>
      <c r="C28" s="81"/>
      <c r="D28" s="78"/>
      <c r="E28" s="39">
        <v>-325935213</v>
      </c>
      <c r="F28" s="38"/>
      <c r="G28" s="39">
        <v>-542366533</v>
      </c>
      <c r="H28" s="38"/>
      <c r="I28" s="39">
        <v>-195197656</v>
      </c>
      <c r="J28" s="39"/>
      <c r="K28" s="39">
        <v>-347163355</v>
      </c>
      <c r="M28" s="50"/>
      <c r="Q28" s="50"/>
    </row>
    <row r="29" spans="1:17" ht="15.95" customHeight="1" x14ac:dyDescent="0.5">
      <c r="A29" s="66" t="s">
        <v>55</v>
      </c>
      <c r="B29" s="77"/>
      <c r="C29" s="81"/>
      <c r="D29" s="78"/>
      <c r="E29" s="39">
        <v>-1574299775</v>
      </c>
      <c r="F29" s="38"/>
      <c r="G29" s="39">
        <v>-2094981805</v>
      </c>
      <c r="H29" s="38"/>
      <c r="I29" s="39">
        <v>-1141106706</v>
      </c>
      <c r="J29" s="39"/>
      <c r="K29" s="39">
        <v>-1299978223</v>
      </c>
      <c r="M29" s="50"/>
      <c r="Q29" s="50"/>
    </row>
    <row r="30" spans="1:17" ht="15.95" customHeight="1" x14ac:dyDescent="0.5">
      <c r="A30" s="66" t="s">
        <v>200</v>
      </c>
      <c r="B30" s="77"/>
      <c r="C30" s="81"/>
      <c r="D30" s="78"/>
      <c r="E30" s="39">
        <v>-70140609</v>
      </c>
      <c r="F30" s="38"/>
      <c r="G30" s="39">
        <v>0</v>
      </c>
      <c r="H30" s="38"/>
      <c r="I30" s="39">
        <v>-14749885</v>
      </c>
      <c r="J30" s="39"/>
      <c r="K30" s="39">
        <v>0</v>
      </c>
      <c r="M30" s="50"/>
      <c r="Q30" s="50"/>
    </row>
    <row r="31" spans="1:17" ht="15.95" customHeight="1" x14ac:dyDescent="0.5">
      <c r="A31" s="66" t="s">
        <v>63</v>
      </c>
      <c r="B31" s="77"/>
      <c r="C31" s="81">
        <v>40</v>
      </c>
      <c r="D31" s="81"/>
      <c r="E31" s="39">
        <v>-174635193</v>
      </c>
      <c r="F31" s="38"/>
      <c r="G31" s="39">
        <v>-234372850</v>
      </c>
      <c r="H31" s="38"/>
      <c r="I31" s="39">
        <v>-193283497</v>
      </c>
      <c r="J31" s="39"/>
      <c r="K31" s="39">
        <v>-246292199</v>
      </c>
      <c r="M31" s="50"/>
      <c r="Q31" s="50"/>
    </row>
    <row r="32" spans="1:17" ht="15.95" customHeight="1" x14ac:dyDescent="0.5">
      <c r="A32" s="69" t="s">
        <v>47</v>
      </c>
      <c r="B32" s="77"/>
      <c r="C32" s="66"/>
      <c r="D32" s="66"/>
      <c r="E32" s="66"/>
      <c r="F32" s="66"/>
      <c r="G32" s="66"/>
      <c r="H32" s="66"/>
      <c r="I32" s="66"/>
      <c r="J32" s="66"/>
      <c r="K32" s="66"/>
      <c r="M32" s="50"/>
      <c r="Q32" s="50"/>
    </row>
    <row r="33" spans="1:17" ht="15.95" customHeight="1" x14ac:dyDescent="0.5">
      <c r="A33" s="69"/>
      <c r="B33" s="77" t="s">
        <v>65</v>
      </c>
      <c r="C33" s="81" t="s">
        <v>228</v>
      </c>
      <c r="D33" s="78"/>
      <c r="E33" s="42">
        <v>739785322</v>
      </c>
      <c r="F33" s="38"/>
      <c r="G33" s="42">
        <v>679677560</v>
      </c>
      <c r="H33" s="38"/>
      <c r="I33" s="42">
        <v>446063920</v>
      </c>
      <c r="J33" s="39"/>
      <c r="K33" s="42">
        <v>1087478994</v>
      </c>
      <c r="M33" s="50"/>
      <c r="Q33" s="50"/>
    </row>
    <row r="34" spans="1:17" ht="15.95" customHeight="1" x14ac:dyDescent="0.5">
      <c r="B34" s="77"/>
      <c r="C34" s="81"/>
      <c r="D34" s="66"/>
      <c r="E34" s="4"/>
      <c r="F34" s="4"/>
      <c r="G34" s="4"/>
      <c r="H34" s="4"/>
      <c r="I34" s="4"/>
      <c r="J34" s="4"/>
      <c r="K34" s="4"/>
      <c r="M34" s="50"/>
      <c r="Q34" s="50"/>
    </row>
    <row r="35" spans="1:17" ht="15.95" customHeight="1" x14ac:dyDescent="0.5">
      <c r="A35" s="76" t="s">
        <v>229</v>
      </c>
      <c r="B35" s="77"/>
      <c r="C35" s="81"/>
      <c r="D35" s="81"/>
      <c r="E35" s="39">
        <f>SUM(E26:E33)</f>
        <v>-632707284</v>
      </c>
      <c r="F35" s="38"/>
      <c r="G35" s="39">
        <f>SUM(G26:G33)</f>
        <v>1788947428</v>
      </c>
      <c r="H35" s="38"/>
      <c r="I35" s="39">
        <f>SUM(I26:I33)</f>
        <v>-573998996</v>
      </c>
      <c r="J35" s="39"/>
      <c r="K35" s="39">
        <f>SUM(K26:K33)</f>
        <v>1598820449</v>
      </c>
      <c r="M35" s="50"/>
      <c r="Q35" s="50"/>
    </row>
    <row r="36" spans="1:17" ht="15.95" customHeight="1" x14ac:dyDescent="0.5">
      <c r="A36" s="69" t="s">
        <v>3</v>
      </c>
      <c r="B36" s="77"/>
      <c r="C36" s="81">
        <v>41</v>
      </c>
      <c r="D36" s="81"/>
      <c r="E36" s="42">
        <v>92501154</v>
      </c>
      <c r="F36" s="38"/>
      <c r="G36" s="42">
        <v>-354979356</v>
      </c>
      <c r="H36" s="38"/>
      <c r="I36" s="42">
        <v>71750063</v>
      </c>
      <c r="J36" s="39"/>
      <c r="K36" s="42">
        <v>-209856080</v>
      </c>
      <c r="M36" s="50"/>
      <c r="Q36" s="50"/>
    </row>
    <row r="37" spans="1:17" ht="15.95" customHeight="1" x14ac:dyDescent="0.5">
      <c r="A37" s="69"/>
      <c r="B37" s="77"/>
      <c r="C37" s="81"/>
      <c r="D37" s="81"/>
      <c r="E37" s="39"/>
      <c r="F37" s="38"/>
      <c r="G37" s="39"/>
      <c r="H37" s="38"/>
      <c r="I37" s="39"/>
      <c r="J37" s="39"/>
      <c r="K37" s="39"/>
      <c r="M37" s="50"/>
      <c r="Q37" s="50"/>
    </row>
    <row r="38" spans="1:17" ht="15.95" customHeight="1" thickBot="1" x14ac:dyDescent="0.55000000000000004">
      <c r="A38" s="83" t="s">
        <v>230</v>
      </c>
      <c r="B38" s="77"/>
      <c r="C38" s="78"/>
      <c r="D38" s="84"/>
      <c r="E38" s="67">
        <f>SUM(E35:E37)</f>
        <v>-540206130</v>
      </c>
      <c r="F38" s="38"/>
      <c r="G38" s="67">
        <f>SUM(G35:G37)</f>
        <v>1433968072</v>
      </c>
      <c r="H38" s="38"/>
      <c r="I38" s="67">
        <f>SUM(I35:I37)</f>
        <v>-502248933</v>
      </c>
      <c r="J38" s="39"/>
      <c r="K38" s="67">
        <f>SUM(K35:K37)</f>
        <v>1388964369</v>
      </c>
      <c r="M38" s="50"/>
      <c r="Q38" s="50"/>
    </row>
    <row r="39" spans="1:17" ht="15.95" customHeight="1" thickTop="1" x14ac:dyDescent="0.5">
      <c r="A39" s="83"/>
      <c r="B39" s="77"/>
      <c r="C39" s="78"/>
      <c r="D39" s="84"/>
      <c r="E39" s="39"/>
      <c r="F39" s="38"/>
      <c r="G39" s="39"/>
      <c r="H39" s="38"/>
      <c r="I39" s="39"/>
      <c r="J39" s="39"/>
      <c r="K39" s="39"/>
      <c r="M39" s="50"/>
      <c r="Q39" s="50"/>
    </row>
    <row r="40" spans="1:17" s="43" customFormat="1" ht="15.95" customHeight="1" x14ac:dyDescent="0.5">
      <c r="A40" s="83" t="s">
        <v>231</v>
      </c>
      <c r="B40" s="77"/>
      <c r="C40" s="78"/>
      <c r="D40" s="84"/>
      <c r="E40" s="39"/>
      <c r="F40" s="38"/>
      <c r="G40" s="39"/>
      <c r="H40" s="38"/>
      <c r="I40" s="39"/>
      <c r="J40" s="39"/>
      <c r="K40" s="39"/>
      <c r="M40" s="50"/>
      <c r="N40" s="4"/>
      <c r="O40" s="4"/>
      <c r="P40" s="4"/>
      <c r="Q40" s="50"/>
    </row>
    <row r="41" spans="1:17" s="43" customFormat="1" ht="15.95" customHeight="1" x14ac:dyDescent="0.5">
      <c r="A41" s="69"/>
      <c r="B41" s="77"/>
      <c r="C41" s="81"/>
      <c r="D41" s="81"/>
      <c r="E41" s="39"/>
      <c r="F41" s="38"/>
      <c r="G41" s="39"/>
      <c r="H41" s="38"/>
      <c r="I41" s="39"/>
      <c r="J41" s="39"/>
      <c r="K41" s="39"/>
      <c r="M41" s="50"/>
      <c r="N41" s="4"/>
      <c r="O41" s="4"/>
      <c r="P41" s="4"/>
      <c r="Q41" s="50"/>
    </row>
    <row r="42" spans="1:17" s="43" customFormat="1" ht="15.95" customHeight="1" x14ac:dyDescent="0.5">
      <c r="A42" s="84" t="s">
        <v>130</v>
      </c>
      <c r="B42" s="77"/>
      <c r="C42" s="78"/>
      <c r="D42" s="84"/>
      <c r="E42" s="39">
        <v>-527492608</v>
      </c>
      <c r="F42" s="38"/>
      <c r="G42" s="39">
        <v>1406933008</v>
      </c>
      <c r="H42" s="38"/>
      <c r="I42" s="39">
        <v>-502248933</v>
      </c>
      <c r="J42" s="39"/>
      <c r="K42" s="39">
        <v>1388964369</v>
      </c>
      <c r="M42" s="50"/>
      <c r="N42" s="4"/>
      <c r="O42" s="4"/>
      <c r="P42" s="4"/>
      <c r="Q42" s="50"/>
    </row>
    <row r="43" spans="1:17" ht="15.95" customHeight="1" x14ac:dyDescent="0.5">
      <c r="A43" s="84" t="s">
        <v>147</v>
      </c>
      <c r="B43" s="77"/>
      <c r="C43" s="78"/>
      <c r="D43" s="84"/>
      <c r="E43" s="42">
        <v>-12713522</v>
      </c>
      <c r="F43" s="38"/>
      <c r="G43" s="42">
        <v>27035064</v>
      </c>
      <c r="H43" s="38"/>
      <c r="I43" s="42">
        <v>0</v>
      </c>
      <c r="J43" s="39"/>
      <c r="K43" s="42">
        <v>0</v>
      </c>
      <c r="M43" s="50"/>
      <c r="Q43" s="50"/>
    </row>
    <row r="44" spans="1:17" ht="15.95" customHeight="1" x14ac:dyDescent="0.5">
      <c r="A44" s="82"/>
      <c r="B44" s="77"/>
      <c r="C44" s="78"/>
      <c r="D44" s="84"/>
      <c r="E44" s="39"/>
      <c r="F44" s="80"/>
      <c r="G44" s="39"/>
      <c r="H44" s="80"/>
      <c r="I44" s="39"/>
      <c r="J44" s="39"/>
      <c r="K44" s="39"/>
      <c r="M44" s="50"/>
      <c r="Q44" s="50"/>
    </row>
    <row r="45" spans="1:17" ht="15.95" customHeight="1" thickBot="1" x14ac:dyDescent="0.55000000000000004">
      <c r="A45" s="83"/>
      <c r="B45" s="77"/>
      <c r="C45" s="78"/>
      <c r="D45" s="84"/>
      <c r="E45" s="67">
        <f>SUM(E42:E44)</f>
        <v>-540206130</v>
      </c>
      <c r="F45" s="38"/>
      <c r="G45" s="67">
        <f>SUM(G42:G44)</f>
        <v>1433968072</v>
      </c>
      <c r="H45" s="38"/>
      <c r="I45" s="67">
        <f>SUM(I42:I44)</f>
        <v>-502248933</v>
      </c>
      <c r="J45" s="39"/>
      <c r="K45" s="67">
        <f>SUM(K42:K44)</f>
        <v>1388964369</v>
      </c>
      <c r="M45" s="50"/>
      <c r="Q45" s="50"/>
    </row>
    <row r="46" spans="1:17" ht="15.95" customHeight="1" thickTop="1" x14ac:dyDescent="0.5">
      <c r="A46" s="83"/>
      <c r="B46" s="77"/>
      <c r="C46" s="78"/>
      <c r="D46" s="84"/>
      <c r="E46" s="39"/>
      <c r="F46" s="38"/>
      <c r="G46" s="39"/>
      <c r="H46" s="38"/>
      <c r="I46" s="39"/>
      <c r="J46" s="39"/>
      <c r="K46" s="39"/>
      <c r="M46" s="50"/>
      <c r="Q46" s="50"/>
    </row>
    <row r="47" spans="1:17" ht="15.95" customHeight="1" x14ac:dyDescent="0.5">
      <c r="A47" s="68" t="s">
        <v>263</v>
      </c>
      <c r="B47" s="85"/>
      <c r="C47" s="81">
        <v>42</v>
      </c>
      <c r="D47" s="81"/>
      <c r="E47" s="79"/>
      <c r="F47" s="80"/>
      <c r="G47" s="79"/>
      <c r="H47" s="80"/>
      <c r="I47" s="79"/>
      <c r="J47" s="79"/>
      <c r="K47" s="79"/>
      <c r="M47" s="50"/>
      <c r="Q47" s="50"/>
    </row>
    <row r="48" spans="1:17" ht="15.95" customHeight="1" x14ac:dyDescent="0.5">
      <c r="A48" s="68"/>
      <c r="B48" s="77"/>
      <c r="C48" s="81"/>
      <c r="D48" s="81"/>
      <c r="E48" s="86"/>
      <c r="F48" s="87"/>
      <c r="G48" s="86"/>
      <c r="H48" s="87"/>
      <c r="I48" s="86"/>
      <c r="J48" s="86"/>
      <c r="K48" s="86"/>
      <c r="M48" s="50"/>
      <c r="Q48" s="50"/>
    </row>
    <row r="49" spans="1:248" ht="15.95" customHeight="1" x14ac:dyDescent="0.5">
      <c r="A49" s="66" t="s">
        <v>232</v>
      </c>
      <c r="B49" s="77"/>
      <c r="C49" s="81"/>
      <c r="D49" s="81"/>
      <c r="E49" s="88">
        <v>-0.59</v>
      </c>
      <c r="F49" s="88"/>
      <c r="G49" s="88">
        <v>1.5725764095095074</v>
      </c>
      <c r="H49" s="88"/>
      <c r="I49" s="88">
        <v>0.56000000000000005</v>
      </c>
      <c r="J49" s="88"/>
      <c r="K49" s="88">
        <v>1.5524922565031316</v>
      </c>
      <c r="M49" s="50"/>
      <c r="Q49" s="50"/>
    </row>
    <row r="50" spans="1:248" ht="15.95" customHeight="1" x14ac:dyDescent="0.5">
      <c r="A50" s="66"/>
      <c r="B50" s="77"/>
      <c r="C50" s="81"/>
      <c r="D50" s="81"/>
      <c r="E50" s="88"/>
      <c r="F50" s="88"/>
      <c r="G50" s="88"/>
      <c r="H50" s="88"/>
      <c r="I50" s="88"/>
      <c r="J50" s="88"/>
      <c r="K50" s="88"/>
    </row>
    <row r="51" spans="1:248" ht="18.75" customHeight="1" x14ac:dyDescent="0.5">
      <c r="A51" s="66"/>
      <c r="B51" s="77"/>
      <c r="C51" s="81"/>
      <c r="D51" s="81"/>
      <c r="E51" s="88"/>
      <c r="F51" s="88"/>
      <c r="G51" s="88"/>
      <c r="H51" s="88"/>
      <c r="I51" s="88"/>
      <c r="J51" s="88"/>
      <c r="K51" s="88"/>
    </row>
    <row r="52" spans="1:248" s="43" customFormat="1" ht="21.95" customHeight="1" x14ac:dyDescent="0.5">
      <c r="A52" s="71" t="str">
        <f>+'5-7'!A185</f>
        <v>The accompanying notes are an integral part of these consolidated and separate financial statements.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  <c r="CE52" s="75"/>
      <c r="CF52" s="75"/>
      <c r="CG52" s="75"/>
      <c r="CH52" s="75"/>
      <c r="CI52" s="75"/>
      <c r="CJ52" s="75"/>
      <c r="CK52" s="75"/>
      <c r="CL52" s="75"/>
      <c r="CM52" s="75"/>
      <c r="CN52" s="75"/>
      <c r="CO52" s="75"/>
      <c r="CP52" s="75"/>
      <c r="CQ52" s="75"/>
      <c r="CR52" s="75"/>
      <c r="CS52" s="75"/>
      <c r="CT52" s="75"/>
      <c r="CU52" s="75"/>
      <c r="CV52" s="75"/>
      <c r="CW52" s="75"/>
      <c r="CX52" s="75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  <c r="FE52" s="75"/>
      <c r="FF52" s="75"/>
      <c r="FG52" s="75"/>
      <c r="FH52" s="75"/>
      <c r="FI52" s="75"/>
      <c r="FJ52" s="75"/>
      <c r="FK52" s="75"/>
      <c r="FL52" s="75"/>
      <c r="FM52" s="75"/>
      <c r="FN52" s="75"/>
      <c r="FO52" s="75"/>
      <c r="FP52" s="75"/>
      <c r="FQ52" s="75"/>
      <c r="FR52" s="75"/>
      <c r="FS52" s="75"/>
      <c r="FT52" s="75"/>
      <c r="FU52" s="75"/>
      <c r="FV52" s="75"/>
      <c r="FW52" s="75"/>
      <c r="FX52" s="75"/>
      <c r="FY52" s="75"/>
      <c r="FZ52" s="75"/>
      <c r="GA52" s="75"/>
      <c r="GB52" s="75"/>
      <c r="GC52" s="75"/>
      <c r="GD52" s="75"/>
      <c r="GE52" s="75"/>
      <c r="GF52" s="75"/>
      <c r="GG52" s="75"/>
      <c r="GH52" s="75"/>
      <c r="GI52" s="75"/>
      <c r="GJ52" s="75"/>
      <c r="GK52" s="75"/>
      <c r="GL52" s="75"/>
      <c r="GM52" s="75"/>
      <c r="GN52" s="75"/>
      <c r="GO52" s="75"/>
      <c r="GP52" s="75"/>
      <c r="GQ52" s="75"/>
      <c r="GR52" s="75"/>
      <c r="GS52" s="75"/>
      <c r="GT52" s="75"/>
      <c r="GU52" s="75"/>
      <c r="GV52" s="75"/>
      <c r="GW52" s="75"/>
      <c r="GX52" s="75"/>
      <c r="GY52" s="75"/>
      <c r="GZ52" s="75"/>
      <c r="HA52" s="75"/>
      <c r="HB52" s="75"/>
      <c r="HC52" s="75"/>
      <c r="HD52" s="75"/>
      <c r="HE52" s="75"/>
      <c r="HF52" s="75"/>
      <c r="HG52" s="75"/>
      <c r="HH52" s="75"/>
      <c r="HI52" s="75"/>
      <c r="HJ52" s="75"/>
      <c r="HK52" s="75"/>
      <c r="HL52" s="75"/>
      <c r="HM52" s="75"/>
      <c r="HN52" s="75"/>
      <c r="HO52" s="75"/>
      <c r="HP52" s="75"/>
      <c r="HQ52" s="75"/>
      <c r="HR52" s="75"/>
      <c r="HS52" s="75"/>
      <c r="HT52" s="75"/>
      <c r="HU52" s="75"/>
      <c r="HV52" s="75"/>
      <c r="HW52" s="75"/>
      <c r="HX52" s="75"/>
      <c r="HY52" s="75"/>
      <c r="HZ52" s="75"/>
      <c r="IA52" s="75"/>
      <c r="IB52" s="75"/>
      <c r="IC52" s="75"/>
      <c r="ID52" s="75"/>
      <c r="IE52" s="75"/>
      <c r="IF52" s="75"/>
      <c r="IG52" s="75"/>
      <c r="IH52" s="75"/>
      <c r="II52" s="75"/>
      <c r="IJ52" s="75"/>
      <c r="IK52" s="75"/>
      <c r="IL52" s="75"/>
      <c r="IM52" s="75"/>
      <c r="IN52" s="75"/>
    </row>
    <row r="139" spans="1:1" ht="16.5" customHeight="1" x14ac:dyDescent="0.5">
      <c r="A139" s="4" t="s">
        <v>278</v>
      </c>
    </row>
  </sheetData>
  <mergeCells count="5">
    <mergeCell ref="E8:G8"/>
    <mergeCell ref="I8:K8"/>
    <mergeCell ref="E6:K6"/>
    <mergeCell ref="E7:G7"/>
    <mergeCell ref="I7:K7"/>
  </mergeCells>
  <phoneticPr fontId="0" type="noConversion"/>
  <pageMargins left="0.8" right="0.5" top="0.5" bottom="0.6" header="0.49" footer="0.4"/>
  <pageSetup paperSize="9" scale="97" firstPageNumber="8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39"/>
  <sheetViews>
    <sheetView zoomScale="110" zoomScaleNormal="110" zoomScaleSheetLayoutView="100" workbookViewId="0">
      <selection activeCell="P14" sqref="P14"/>
    </sheetView>
  </sheetViews>
  <sheetFormatPr defaultColWidth="9.140625" defaultRowHeight="16.5" customHeight="1" x14ac:dyDescent="0.5"/>
  <cols>
    <col min="1" max="3" width="1.7109375" style="93" customWidth="1"/>
    <col min="4" max="4" width="31.140625" style="107" customWidth="1"/>
    <col min="5" max="5" width="5.28515625" style="111" customWidth="1"/>
    <col min="6" max="6" width="0.85546875" style="93" customWidth="1"/>
    <col min="7" max="7" width="13.28515625" style="128" customWidth="1"/>
    <col min="8" max="8" width="0.85546875" style="128" customWidth="1"/>
    <col min="9" max="9" width="13.28515625" style="128" customWidth="1"/>
    <col min="10" max="10" width="0.85546875" style="128" customWidth="1"/>
    <col min="11" max="11" width="13.28515625" style="128" customWidth="1"/>
    <col min="12" max="12" width="0.85546875" style="128" customWidth="1"/>
    <col min="13" max="13" width="13.28515625" style="128" customWidth="1"/>
    <col min="14" max="16384" width="9.140625" style="93"/>
  </cols>
  <sheetData>
    <row r="1" spans="1:19" ht="16.5" customHeight="1" x14ac:dyDescent="0.5">
      <c r="A1" s="89" t="s">
        <v>19</v>
      </c>
      <c r="B1" s="89"/>
      <c r="C1" s="89"/>
      <c r="D1" s="90"/>
      <c r="E1" s="91"/>
      <c r="F1" s="90"/>
      <c r="G1" s="92"/>
      <c r="H1" s="92"/>
      <c r="I1" s="92"/>
      <c r="J1" s="92"/>
      <c r="K1" s="92"/>
      <c r="L1" s="92"/>
      <c r="M1" s="92"/>
    </row>
    <row r="2" spans="1:19" s="98" customFormat="1" ht="16.5" customHeight="1" x14ac:dyDescent="0.5">
      <c r="A2" s="89" t="s">
        <v>121</v>
      </c>
      <c r="B2" s="89"/>
      <c r="C2" s="89"/>
      <c r="D2" s="89"/>
      <c r="E2" s="94"/>
      <c r="F2" s="95"/>
      <c r="G2" s="96"/>
      <c r="H2" s="96"/>
      <c r="I2" s="96"/>
      <c r="J2" s="96"/>
      <c r="K2" s="97"/>
      <c r="L2" s="97"/>
      <c r="M2" s="97"/>
    </row>
    <row r="3" spans="1:19" ht="16.5" customHeight="1" x14ac:dyDescent="0.5">
      <c r="A3" s="99" t="s">
        <v>184</v>
      </c>
      <c r="B3" s="99"/>
      <c r="C3" s="99"/>
      <c r="D3" s="99"/>
      <c r="E3" s="100"/>
      <c r="F3" s="101"/>
      <c r="G3" s="102"/>
      <c r="H3" s="102"/>
      <c r="I3" s="102"/>
      <c r="J3" s="102"/>
      <c r="K3" s="102"/>
      <c r="L3" s="102"/>
      <c r="M3" s="102"/>
    </row>
    <row r="4" spans="1:19" ht="16.5" customHeight="1" x14ac:dyDescent="0.5">
      <c r="A4" s="103"/>
      <c r="B4" s="103"/>
      <c r="C4" s="103"/>
      <c r="D4" s="103"/>
      <c r="E4" s="104"/>
      <c r="F4" s="105"/>
      <c r="G4" s="106"/>
      <c r="H4" s="106"/>
      <c r="I4" s="106"/>
      <c r="J4" s="106"/>
      <c r="K4" s="106"/>
      <c r="L4" s="106"/>
      <c r="M4" s="106"/>
    </row>
    <row r="5" spans="1:19" ht="16.5" customHeight="1" x14ac:dyDescent="0.5">
      <c r="A5" s="103"/>
      <c r="B5" s="103"/>
      <c r="C5" s="103"/>
      <c r="D5" s="103"/>
      <c r="E5" s="104"/>
      <c r="F5" s="105"/>
      <c r="G5" s="96"/>
      <c r="H5" s="96"/>
      <c r="I5" s="96"/>
      <c r="J5" s="96"/>
      <c r="K5" s="96"/>
      <c r="L5" s="96"/>
      <c r="M5" s="96"/>
    </row>
    <row r="6" spans="1:19" ht="16.5" customHeight="1" x14ac:dyDescent="0.5">
      <c r="A6" s="103"/>
      <c r="B6" s="103"/>
      <c r="C6" s="103"/>
      <c r="D6" s="103"/>
      <c r="E6" s="104"/>
      <c r="F6" s="105"/>
      <c r="G6" s="277" t="s">
        <v>26</v>
      </c>
      <c r="H6" s="277"/>
      <c r="I6" s="277"/>
      <c r="J6" s="277"/>
      <c r="K6" s="277"/>
      <c r="L6" s="277"/>
      <c r="M6" s="277"/>
    </row>
    <row r="7" spans="1:19" ht="16.5" customHeight="1" x14ac:dyDescent="0.5">
      <c r="A7" s="103"/>
      <c r="B7" s="103"/>
      <c r="C7" s="103"/>
      <c r="D7" s="103"/>
      <c r="E7" s="104"/>
      <c r="F7" s="105"/>
      <c r="G7" s="274" t="s">
        <v>142</v>
      </c>
      <c r="H7" s="274"/>
      <c r="I7" s="274"/>
      <c r="J7" s="11"/>
      <c r="K7" s="274" t="s">
        <v>143</v>
      </c>
      <c r="L7" s="274"/>
      <c r="M7" s="274"/>
    </row>
    <row r="8" spans="1:19" ht="16.5" customHeight="1" x14ac:dyDescent="0.5">
      <c r="A8" s="98"/>
      <c r="B8" s="98"/>
      <c r="C8" s="98"/>
      <c r="D8" s="89"/>
      <c r="E8" s="94"/>
      <c r="F8" s="94"/>
      <c r="G8" s="275" t="s">
        <v>141</v>
      </c>
      <c r="H8" s="275"/>
      <c r="I8" s="275"/>
      <c r="J8" s="28"/>
      <c r="K8" s="275" t="s">
        <v>141</v>
      </c>
      <c r="L8" s="275"/>
      <c r="M8" s="275"/>
    </row>
    <row r="9" spans="1:19" ht="16.5" customHeight="1" x14ac:dyDescent="0.5">
      <c r="A9" s="98"/>
      <c r="B9" s="98"/>
      <c r="C9" s="98"/>
      <c r="D9" s="89"/>
      <c r="E9" s="234"/>
      <c r="F9" s="235"/>
      <c r="G9" s="234"/>
      <c r="H9" s="235"/>
      <c r="I9" s="236" t="s">
        <v>218</v>
      </c>
      <c r="J9" s="239"/>
      <c r="K9" s="234"/>
      <c r="L9" s="235"/>
      <c r="M9" s="236" t="s">
        <v>218</v>
      </c>
    </row>
    <row r="10" spans="1:19" ht="16.5" customHeight="1" x14ac:dyDescent="0.5">
      <c r="E10" s="100" t="s">
        <v>180</v>
      </c>
      <c r="F10" s="108"/>
      <c r="G10" s="30" t="s">
        <v>183</v>
      </c>
      <c r="H10" s="31"/>
      <c r="I10" s="30" t="s">
        <v>164</v>
      </c>
      <c r="J10" s="109"/>
      <c r="K10" s="30" t="s">
        <v>183</v>
      </c>
      <c r="L10" s="31"/>
      <c r="M10" s="30" t="s">
        <v>164</v>
      </c>
    </row>
    <row r="11" spans="1:19" ht="16.5" customHeight="1" x14ac:dyDescent="0.5">
      <c r="E11" s="104"/>
      <c r="F11" s="108"/>
      <c r="G11" s="109"/>
      <c r="H11" s="109"/>
      <c r="I11" s="109"/>
      <c r="J11" s="109"/>
      <c r="K11" s="109"/>
      <c r="L11" s="109"/>
      <c r="M11" s="109"/>
    </row>
    <row r="12" spans="1:19" s="98" customFormat="1" ht="16.5" customHeight="1" x14ac:dyDescent="0.5">
      <c r="A12" s="89" t="s">
        <v>230</v>
      </c>
      <c r="B12" s="89"/>
      <c r="C12" s="89"/>
      <c r="D12" s="89"/>
      <c r="E12" s="94"/>
      <c r="F12" s="94"/>
      <c r="G12" s="240">
        <f>'8'!E38</f>
        <v>-540206130</v>
      </c>
      <c r="H12" s="240"/>
      <c r="I12" s="240">
        <f>'8'!G38</f>
        <v>1433968072</v>
      </c>
      <c r="J12" s="240"/>
      <c r="K12" s="240">
        <f>'8'!I38</f>
        <v>-502248933</v>
      </c>
      <c r="L12" s="240"/>
      <c r="M12" s="240">
        <f>'8'!K38</f>
        <v>1388964369</v>
      </c>
      <c r="O12" s="222"/>
      <c r="S12" s="222"/>
    </row>
    <row r="13" spans="1:19" ht="16.5" customHeight="1" x14ac:dyDescent="0.5">
      <c r="A13" s="107"/>
      <c r="B13" s="107"/>
      <c r="C13" s="107"/>
      <c r="D13" s="93"/>
      <c r="F13" s="111"/>
      <c r="G13" s="110"/>
      <c r="H13" s="110"/>
      <c r="I13" s="110"/>
      <c r="J13" s="110"/>
      <c r="K13" s="110"/>
      <c r="L13" s="110"/>
      <c r="M13" s="110"/>
      <c r="O13" s="222"/>
      <c r="P13" s="98"/>
      <c r="Q13" s="98"/>
      <c r="R13" s="98"/>
      <c r="S13" s="222"/>
    </row>
    <row r="14" spans="1:19" ht="16.5" customHeight="1" x14ac:dyDescent="0.5">
      <c r="A14" s="89" t="s">
        <v>84</v>
      </c>
      <c r="B14" s="89"/>
      <c r="C14" s="89"/>
      <c r="D14" s="93"/>
      <c r="F14" s="111"/>
      <c r="G14" s="110"/>
      <c r="H14" s="110"/>
      <c r="I14" s="110"/>
      <c r="J14" s="110"/>
      <c r="K14" s="110"/>
      <c r="L14" s="110"/>
      <c r="M14" s="110"/>
      <c r="O14" s="222"/>
      <c r="P14" s="98"/>
      <c r="Q14" s="98"/>
      <c r="R14" s="98"/>
      <c r="S14" s="222"/>
    </row>
    <row r="15" spans="1:19" ht="16.5" customHeight="1" x14ac:dyDescent="0.5">
      <c r="A15" s="120" t="s">
        <v>156</v>
      </c>
      <c r="D15" s="93"/>
      <c r="F15" s="111"/>
      <c r="G15" s="110"/>
      <c r="H15" s="110"/>
      <c r="I15" s="110"/>
      <c r="J15" s="110"/>
      <c r="K15" s="110"/>
      <c r="L15" s="110"/>
      <c r="M15" s="110"/>
      <c r="O15" s="222"/>
      <c r="P15" s="98"/>
      <c r="Q15" s="98"/>
      <c r="R15" s="98"/>
      <c r="S15" s="222"/>
    </row>
    <row r="16" spans="1:19" ht="16.5" customHeight="1" x14ac:dyDescent="0.5">
      <c r="B16" s="93" t="s">
        <v>157</v>
      </c>
      <c r="D16" s="93"/>
      <c r="G16" s="110"/>
      <c r="H16" s="110"/>
      <c r="I16" s="110"/>
      <c r="J16" s="110"/>
      <c r="K16" s="110"/>
      <c r="L16" s="110"/>
      <c r="M16" s="110"/>
      <c r="O16" s="222"/>
      <c r="P16" s="98"/>
      <c r="Q16" s="98"/>
      <c r="R16" s="98"/>
      <c r="S16" s="222"/>
    </row>
    <row r="17" spans="1:19" ht="16.5" customHeight="1" x14ac:dyDescent="0.5">
      <c r="B17" s="107" t="s">
        <v>153</v>
      </c>
      <c r="D17" s="93"/>
      <c r="E17" s="180"/>
      <c r="G17" s="110"/>
      <c r="H17" s="110"/>
      <c r="I17" s="110"/>
      <c r="J17" s="110"/>
      <c r="K17" s="110"/>
      <c r="L17" s="110"/>
      <c r="M17" s="110"/>
      <c r="O17" s="222"/>
      <c r="P17" s="98"/>
      <c r="Q17" s="98"/>
      <c r="R17" s="98"/>
      <c r="S17" s="222"/>
    </row>
    <row r="18" spans="1:19" ht="16.5" customHeight="1" x14ac:dyDescent="0.5">
      <c r="C18" s="107" t="s">
        <v>154</v>
      </c>
      <c r="E18" s="180"/>
      <c r="G18" s="110">
        <v>0</v>
      </c>
      <c r="H18" s="110"/>
      <c r="I18" s="110">
        <v>-3980389</v>
      </c>
      <c r="J18" s="110"/>
      <c r="K18" s="110">
        <v>0</v>
      </c>
      <c r="L18" s="110"/>
      <c r="M18" s="110">
        <v>-2667822</v>
      </c>
      <c r="O18" s="222"/>
      <c r="P18" s="98"/>
      <c r="Q18" s="98"/>
      <c r="R18" s="98"/>
      <c r="S18" s="222"/>
    </row>
    <row r="19" spans="1:19" ht="16.5" customHeight="1" x14ac:dyDescent="0.5">
      <c r="B19" s="93" t="s">
        <v>167</v>
      </c>
      <c r="C19" s="107"/>
      <c r="E19" s="180"/>
      <c r="G19" s="110"/>
      <c r="H19" s="110"/>
      <c r="I19" s="110"/>
      <c r="J19" s="110"/>
      <c r="K19" s="110"/>
      <c r="L19" s="110"/>
      <c r="M19" s="110"/>
      <c r="O19" s="222"/>
      <c r="P19" s="98"/>
      <c r="Q19" s="98"/>
      <c r="R19" s="98"/>
      <c r="S19" s="222"/>
    </row>
    <row r="20" spans="1:19" ht="16.5" customHeight="1" x14ac:dyDescent="0.5">
      <c r="C20" s="107" t="s">
        <v>168</v>
      </c>
      <c r="E20" s="180"/>
      <c r="G20" s="110"/>
      <c r="H20" s="110"/>
      <c r="I20" s="110"/>
      <c r="J20" s="110"/>
      <c r="K20" s="110"/>
      <c r="L20" s="110"/>
      <c r="M20" s="110"/>
      <c r="O20" s="222"/>
      <c r="P20" s="98"/>
      <c r="Q20" s="98"/>
      <c r="R20" s="98"/>
      <c r="S20" s="222"/>
    </row>
    <row r="21" spans="1:19" ht="16.5" customHeight="1" x14ac:dyDescent="0.5">
      <c r="C21" s="107" t="s">
        <v>169</v>
      </c>
      <c r="E21" s="180"/>
      <c r="G21" s="110" t="s">
        <v>144</v>
      </c>
      <c r="H21" s="110"/>
      <c r="I21" s="110">
        <v>-62932</v>
      </c>
      <c r="J21" s="110"/>
      <c r="K21" s="110" t="s">
        <v>144</v>
      </c>
      <c r="L21" s="110"/>
      <c r="M21" s="110" t="s">
        <v>144</v>
      </c>
      <c r="O21" s="222"/>
      <c r="P21" s="98"/>
      <c r="Q21" s="98"/>
      <c r="R21" s="98"/>
      <c r="S21" s="222"/>
    </row>
    <row r="22" spans="1:19" ht="16.5" customHeight="1" x14ac:dyDescent="0.5">
      <c r="B22" s="107" t="s">
        <v>160</v>
      </c>
      <c r="E22" s="180"/>
      <c r="G22" s="121">
        <v>0</v>
      </c>
      <c r="H22" s="110"/>
      <c r="I22" s="121">
        <v>796078</v>
      </c>
      <c r="J22" s="110"/>
      <c r="K22" s="121">
        <v>0</v>
      </c>
      <c r="L22" s="110"/>
      <c r="M22" s="121">
        <v>533564</v>
      </c>
      <c r="O22" s="222"/>
      <c r="P22" s="98"/>
      <c r="Q22" s="98"/>
      <c r="R22" s="98"/>
      <c r="S22" s="222"/>
    </row>
    <row r="23" spans="1:19" ht="16.5" customHeight="1" x14ac:dyDescent="0.5">
      <c r="C23" s="107"/>
      <c r="E23" s="180"/>
      <c r="G23" s="110"/>
      <c r="H23" s="110"/>
      <c r="I23" s="110"/>
      <c r="J23" s="110"/>
      <c r="K23" s="110"/>
      <c r="L23" s="110"/>
      <c r="M23" s="110"/>
      <c r="O23" s="222"/>
      <c r="P23" s="98"/>
      <c r="Q23" s="98"/>
      <c r="R23" s="98"/>
      <c r="S23" s="222"/>
    </row>
    <row r="24" spans="1:19" ht="16.5" customHeight="1" x14ac:dyDescent="0.5">
      <c r="D24" s="93"/>
      <c r="G24" s="121">
        <f>SUM(G18:G23)</f>
        <v>0</v>
      </c>
      <c r="H24" s="110"/>
      <c r="I24" s="121">
        <f>SUM(I18:I23)</f>
        <v>-3247243</v>
      </c>
      <c r="J24" s="110"/>
      <c r="K24" s="121">
        <f>SUM(K18:K23)</f>
        <v>0</v>
      </c>
      <c r="L24" s="110"/>
      <c r="M24" s="121">
        <f>SUM(M18:M23)</f>
        <v>-2134258</v>
      </c>
      <c r="O24" s="222"/>
      <c r="P24" s="98"/>
      <c r="Q24" s="98"/>
      <c r="R24" s="98"/>
      <c r="S24" s="222"/>
    </row>
    <row r="25" spans="1:19" ht="16.5" customHeight="1" x14ac:dyDescent="0.5">
      <c r="D25" s="93"/>
      <c r="G25" s="110"/>
      <c r="H25" s="110"/>
      <c r="I25" s="110"/>
      <c r="J25" s="110"/>
      <c r="K25" s="110"/>
      <c r="L25" s="110"/>
      <c r="M25" s="110"/>
      <c r="O25" s="222"/>
      <c r="P25" s="98"/>
      <c r="Q25" s="98"/>
      <c r="R25" s="98"/>
      <c r="S25" s="222"/>
    </row>
    <row r="26" spans="1:19" ht="16.5" customHeight="1" x14ac:dyDescent="0.5">
      <c r="A26" s="120" t="s">
        <v>175</v>
      </c>
      <c r="D26" s="93"/>
      <c r="G26" s="110"/>
      <c r="H26" s="110"/>
      <c r="I26" s="110"/>
      <c r="J26" s="110"/>
      <c r="K26" s="110"/>
      <c r="L26" s="110"/>
      <c r="M26" s="110"/>
      <c r="O26" s="222"/>
      <c r="P26" s="98"/>
      <c r="Q26" s="98"/>
      <c r="R26" s="98"/>
      <c r="S26" s="222"/>
    </row>
    <row r="27" spans="1:19" ht="16.5" customHeight="1" x14ac:dyDescent="0.5">
      <c r="A27" s="120"/>
      <c r="B27" s="93" t="s">
        <v>174</v>
      </c>
      <c r="D27" s="93"/>
      <c r="G27" s="110"/>
      <c r="H27" s="110"/>
      <c r="I27" s="110"/>
      <c r="J27" s="110"/>
      <c r="K27" s="110"/>
      <c r="L27" s="110"/>
      <c r="M27" s="110"/>
      <c r="O27" s="222"/>
      <c r="P27" s="98"/>
      <c r="Q27" s="98"/>
      <c r="R27" s="98"/>
      <c r="S27" s="222"/>
    </row>
    <row r="28" spans="1:19" ht="16.5" customHeight="1" x14ac:dyDescent="0.5">
      <c r="A28" s="89"/>
      <c r="B28" s="107" t="s">
        <v>123</v>
      </c>
      <c r="D28" s="93"/>
      <c r="F28" s="111"/>
      <c r="G28" s="110">
        <v>7787968</v>
      </c>
      <c r="H28" s="110"/>
      <c r="I28" s="110">
        <v>-30208409.289901312</v>
      </c>
      <c r="J28" s="110"/>
      <c r="K28" s="110">
        <v>6029285</v>
      </c>
      <c r="L28" s="110"/>
      <c r="M28" s="110">
        <v>-17751981</v>
      </c>
      <c r="O28" s="222"/>
      <c r="P28" s="98"/>
      <c r="Q28" s="98"/>
      <c r="R28" s="98"/>
      <c r="S28" s="222"/>
    </row>
    <row r="29" spans="1:19" ht="16.5" customHeight="1" x14ac:dyDescent="0.5">
      <c r="A29" s="89"/>
      <c r="B29" s="93" t="s">
        <v>176</v>
      </c>
      <c r="C29" s="107"/>
      <c r="F29" s="111"/>
      <c r="G29" s="110"/>
      <c r="H29" s="110"/>
      <c r="I29" s="110"/>
      <c r="J29" s="110"/>
      <c r="K29" s="110"/>
      <c r="L29" s="110"/>
      <c r="M29" s="110"/>
      <c r="O29" s="222"/>
      <c r="P29" s="98"/>
      <c r="Q29" s="98"/>
      <c r="R29" s="98"/>
      <c r="S29" s="222"/>
    </row>
    <row r="30" spans="1:19" ht="16.5" customHeight="1" x14ac:dyDescent="0.5">
      <c r="A30" s="89"/>
      <c r="C30" s="107" t="s">
        <v>168</v>
      </c>
      <c r="F30" s="111"/>
      <c r="G30" s="110"/>
      <c r="H30" s="110"/>
      <c r="I30" s="110"/>
      <c r="J30" s="110"/>
      <c r="K30" s="110"/>
      <c r="L30" s="110"/>
      <c r="M30" s="110"/>
      <c r="O30" s="222"/>
      <c r="P30" s="98"/>
      <c r="Q30" s="98"/>
      <c r="R30" s="98"/>
      <c r="S30" s="222"/>
    </row>
    <row r="31" spans="1:19" ht="16.5" customHeight="1" x14ac:dyDescent="0.5">
      <c r="A31" s="89"/>
      <c r="B31" s="107"/>
      <c r="C31" s="93" t="s">
        <v>169</v>
      </c>
      <c r="D31" s="93"/>
      <c r="F31" s="111"/>
      <c r="G31" s="121">
        <v>48999</v>
      </c>
      <c r="H31" s="110"/>
      <c r="I31" s="121">
        <v>-450216</v>
      </c>
      <c r="J31" s="110"/>
      <c r="K31" s="121">
        <v>0</v>
      </c>
      <c r="L31" s="110"/>
      <c r="M31" s="121">
        <v>0</v>
      </c>
      <c r="O31" s="222"/>
      <c r="P31" s="98"/>
      <c r="Q31" s="98"/>
      <c r="R31" s="98"/>
      <c r="S31" s="222"/>
    </row>
    <row r="32" spans="1:19" ht="16.5" customHeight="1" x14ac:dyDescent="0.5">
      <c r="A32" s="89"/>
      <c r="B32" s="89"/>
      <c r="C32" s="89"/>
      <c r="D32" s="116"/>
      <c r="F32" s="111"/>
      <c r="G32" s="110"/>
      <c r="H32" s="110"/>
      <c r="I32" s="110"/>
      <c r="J32" s="110"/>
      <c r="K32" s="110"/>
      <c r="L32" s="110"/>
      <c r="M32" s="110"/>
      <c r="O32" s="222"/>
      <c r="P32" s="98"/>
      <c r="Q32" s="98"/>
      <c r="R32" s="98"/>
      <c r="S32" s="222"/>
    </row>
    <row r="33" spans="1:19" ht="16.5" customHeight="1" x14ac:dyDescent="0.5">
      <c r="A33" s="107"/>
      <c r="C33" s="117"/>
      <c r="D33" s="93"/>
      <c r="E33" s="118"/>
      <c r="F33" s="112"/>
      <c r="G33" s="115">
        <f>SUM(G28:G31)</f>
        <v>7836967</v>
      </c>
      <c r="H33" s="119"/>
      <c r="I33" s="115">
        <f>SUM(I28:I31)</f>
        <v>-30658625.289901312</v>
      </c>
      <c r="J33" s="119"/>
      <c r="K33" s="115">
        <f>SUM(K28:K31)</f>
        <v>6029285</v>
      </c>
      <c r="L33" s="113"/>
      <c r="M33" s="115">
        <f>SUM(M28:M31)</f>
        <v>-17751981</v>
      </c>
      <c r="O33" s="222"/>
      <c r="P33" s="98"/>
      <c r="Q33" s="98"/>
      <c r="R33" s="98"/>
      <c r="S33" s="222"/>
    </row>
    <row r="34" spans="1:19" ht="16.5" customHeight="1" x14ac:dyDescent="0.5">
      <c r="A34" s="107"/>
      <c r="B34" s="107"/>
      <c r="C34" s="107"/>
      <c r="D34" s="117"/>
      <c r="E34" s="118"/>
      <c r="F34" s="112"/>
      <c r="G34" s="119"/>
      <c r="H34" s="122"/>
      <c r="I34" s="119"/>
      <c r="J34" s="122"/>
      <c r="K34" s="119"/>
      <c r="L34" s="113"/>
      <c r="M34" s="119"/>
      <c r="N34" s="114"/>
      <c r="O34" s="222"/>
      <c r="P34" s="98"/>
      <c r="Q34" s="98"/>
      <c r="R34" s="98"/>
      <c r="S34" s="222"/>
    </row>
    <row r="35" spans="1:19" ht="16.5" customHeight="1" x14ac:dyDescent="0.5">
      <c r="A35" s="107" t="s">
        <v>233</v>
      </c>
      <c r="B35" s="107"/>
      <c r="C35" s="107"/>
      <c r="D35" s="93"/>
      <c r="F35" s="111"/>
      <c r="G35" s="110"/>
      <c r="H35" s="110"/>
      <c r="I35" s="110"/>
      <c r="J35" s="110"/>
      <c r="K35" s="110"/>
      <c r="L35" s="110"/>
      <c r="M35" s="110"/>
      <c r="O35" s="222"/>
      <c r="P35" s="98"/>
      <c r="Q35" s="98"/>
      <c r="R35" s="98"/>
      <c r="S35" s="222"/>
    </row>
    <row r="36" spans="1:19" ht="16.5" customHeight="1" x14ac:dyDescent="0.5">
      <c r="A36" s="107"/>
      <c r="B36" s="93" t="s">
        <v>85</v>
      </c>
      <c r="C36" s="107"/>
      <c r="D36" s="93"/>
      <c r="F36" s="111"/>
      <c r="G36" s="121">
        <f>+G33+G24</f>
        <v>7836967</v>
      </c>
      <c r="H36" s="110"/>
      <c r="I36" s="121">
        <f>+I33+I24</f>
        <v>-33905868.289901316</v>
      </c>
      <c r="J36" s="110"/>
      <c r="K36" s="121">
        <f>+K33+K24</f>
        <v>6029285</v>
      </c>
      <c r="L36" s="110"/>
      <c r="M36" s="121">
        <f>+M33+M24</f>
        <v>-19886239</v>
      </c>
      <c r="O36" s="222"/>
      <c r="P36" s="98"/>
      <c r="Q36" s="98"/>
      <c r="R36" s="98"/>
      <c r="S36" s="222"/>
    </row>
    <row r="37" spans="1:19" ht="16.5" customHeight="1" x14ac:dyDescent="0.5">
      <c r="A37" s="107"/>
      <c r="B37" s="107"/>
      <c r="C37" s="107"/>
      <c r="D37" s="93"/>
      <c r="F37" s="111"/>
      <c r="G37" s="110"/>
      <c r="H37" s="110"/>
      <c r="I37" s="110"/>
      <c r="J37" s="110"/>
      <c r="K37" s="110"/>
      <c r="L37" s="110"/>
      <c r="M37" s="110"/>
      <c r="O37" s="222"/>
      <c r="P37" s="98"/>
      <c r="Q37" s="98"/>
      <c r="R37" s="98"/>
      <c r="S37" s="222"/>
    </row>
    <row r="38" spans="1:19" s="98" customFormat="1" ht="16.5" customHeight="1" x14ac:dyDescent="0.5">
      <c r="A38" s="89" t="s">
        <v>235</v>
      </c>
      <c r="B38" s="89"/>
      <c r="C38" s="89"/>
      <c r="E38" s="94"/>
      <c r="F38" s="94"/>
      <c r="O38" s="222"/>
      <c r="S38" s="222"/>
    </row>
    <row r="39" spans="1:19" ht="16.5" customHeight="1" thickBot="1" x14ac:dyDescent="0.55000000000000004">
      <c r="A39" s="107"/>
      <c r="B39" s="89" t="s">
        <v>179</v>
      </c>
      <c r="C39" s="107"/>
      <c r="D39" s="93"/>
      <c r="F39" s="111"/>
      <c r="G39" s="123">
        <f>+G12+G36</f>
        <v>-532369163</v>
      </c>
      <c r="H39" s="110"/>
      <c r="I39" s="123">
        <f>+I12+I36</f>
        <v>1400062203.7100987</v>
      </c>
      <c r="J39" s="110"/>
      <c r="K39" s="123">
        <f>+K12+K36</f>
        <v>-496219648</v>
      </c>
      <c r="L39" s="110"/>
      <c r="M39" s="123">
        <f>+M12+M36</f>
        <v>1369078130</v>
      </c>
      <c r="O39" s="222"/>
      <c r="P39" s="98"/>
      <c r="Q39" s="98"/>
      <c r="R39" s="98"/>
      <c r="S39" s="222"/>
    </row>
    <row r="40" spans="1:19" s="127" customFormat="1" ht="15.75" customHeight="1" thickTop="1" x14ac:dyDescent="0.5">
      <c r="A40" s="124"/>
      <c r="B40" s="124"/>
      <c r="C40" s="124"/>
      <c r="D40" s="125"/>
      <c r="E40" s="126"/>
      <c r="F40" s="126"/>
      <c r="G40" s="110"/>
      <c r="H40" s="110"/>
      <c r="I40" s="110"/>
      <c r="J40" s="110"/>
      <c r="K40" s="110"/>
      <c r="L40" s="110"/>
      <c r="M40" s="110"/>
    </row>
    <row r="41" spans="1:19" ht="16.5" customHeight="1" x14ac:dyDescent="0.5">
      <c r="A41" s="89" t="s">
        <v>235</v>
      </c>
      <c r="B41" s="107"/>
      <c r="C41" s="107"/>
      <c r="D41" s="93"/>
      <c r="F41" s="111"/>
      <c r="G41" s="110"/>
      <c r="H41" s="110"/>
      <c r="I41" s="110"/>
      <c r="J41" s="110"/>
      <c r="K41" s="110"/>
      <c r="L41" s="110"/>
      <c r="M41" s="110"/>
      <c r="O41" s="222"/>
      <c r="P41" s="98"/>
      <c r="Q41" s="98"/>
      <c r="R41" s="98"/>
      <c r="S41" s="222"/>
    </row>
    <row r="42" spans="1:19" ht="16.5" customHeight="1" x14ac:dyDescent="0.5">
      <c r="B42" s="89" t="s">
        <v>158</v>
      </c>
      <c r="C42" s="89"/>
      <c r="D42" s="93"/>
      <c r="F42" s="111"/>
      <c r="G42" s="110"/>
      <c r="H42" s="110"/>
      <c r="I42" s="110"/>
      <c r="J42" s="110"/>
      <c r="K42" s="110"/>
      <c r="L42" s="110"/>
      <c r="M42" s="110"/>
      <c r="O42" s="222"/>
      <c r="P42" s="98"/>
      <c r="Q42" s="98"/>
      <c r="R42" s="98"/>
      <c r="S42" s="222"/>
    </row>
    <row r="43" spans="1:19" ht="16.5" customHeight="1" x14ac:dyDescent="0.5">
      <c r="A43" s="93" t="s">
        <v>130</v>
      </c>
      <c r="F43" s="111"/>
      <c r="G43" s="110">
        <v>-521867271</v>
      </c>
      <c r="H43" s="110"/>
      <c r="I43" s="110">
        <v>1385980673</v>
      </c>
      <c r="J43" s="110"/>
      <c r="K43" s="110">
        <v>-496219648</v>
      </c>
      <c r="L43" s="110"/>
      <c r="M43" s="110">
        <v>1369078130</v>
      </c>
      <c r="O43" s="222"/>
      <c r="P43" s="98"/>
      <c r="Q43" s="98"/>
      <c r="R43" s="98"/>
      <c r="S43" s="222"/>
    </row>
    <row r="44" spans="1:19" ht="16.5" customHeight="1" x14ac:dyDescent="0.5">
      <c r="A44" s="93" t="s">
        <v>147</v>
      </c>
      <c r="E44" s="111">
        <v>36</v>
      </c>
      <c r="F44" s="111"/>
      <c r="G44" s="121">
        <v>-10501892</v>
      </c>
      <c r="H44" s="110"/>
      <c r="I44" s="121">
        <v>14081531</v>
      </c>
      <c r="J44" s="110"/>
      <c r="K44" s="121">
        <v>0</v>
      </c>
      <c r="L44" s="110"/>
      <c r="M44" s="121">
        <v>0</v>
      </c>
      <c r="O44" s="222"/>
      <c r="P44" s="98"/>
      <c r="Q44" s="98"/>
      <c r="R44" s="98"/>
      <c r="S44" s="222"/>
    </row>
    <row r="45" spans="1:19" s="127" customFormat="1" ht="16.5" customHeight="1" x14ac:dyDescent="0.5">
      <c r="A45" s="124"/>
      <c r="B45" s="124"/>
      <c r="C45" s="124"/>
      <c r="D45" s="125"/>
      <c r="E45" s="126"/>
      <c r="F45" s="126"/>
      <c r="G45" s="110"/>
      <c r="H45" s="110"/>
      <c r="I45" s="110"/>
      <c r="J45" s="110"/>
      <c r="K45" s="110"/>
      <c r="L45" s="110"/>
      <c r="M45" s="110"/>
      <c r="O45" s="222"/>
      <c r="P45" s="98"/>
      <c r="Q45" s="98"/>
      <c r="R45" s="98"/>
      <c r="S45" s="222"/>
    </row>
    <row r="46" spans="1:19" s="127" customFormat="1" ht="16.5" customHeight="1" thickBot="1" x14ac:dyDescent="0.55000000000000004">
      <c r="A46" s="124"/>
      <c r="B46" s="124"/>
      <c r="C46" s="124"/>
      <c r="D46" s="125"/>
      <c r="E46" s="126"/>
      <c r="F46" s="126"/>
      <c r="G46" s="123">
        <f>SUM(G43:G45)</f>
        <v>-532369163</v>
      </c>
      <c r="H46" s="110"/>
      <c r="I46" s="123">
        <f>SUM(I43:I45)</f>
        <v>1400062204</v>
      </c>
      <c r="J46" s="110"/>
      <c r="K46" s="123">
        <f>SUM(K43:K45)</f>
        <v>-496219648</v>
      </c>
      <c r="L46" s="110"/>
      <c r="M46" s="123">
        <f>SUM(M43:M45)</f>
        <v>1369078130</v>
      </c>
      <c r="O46" s="222"/>
      <c r="P46" s="98"/>
      <c r="Q46" s="98"/>
      <c r="R46" s="98"/>
      <c r="S46" s="222"/>
    </row>
    <row r="47" spans="1:19" ht="16.5" customHeight="1" thickTop="1" x14ac:dyDescent="0.5">
      <c r="A47" s="111"/>
      <c r="B47" s="111"/>
      <c r="C47" s="111"/>
      <c r="D47" s="111"/>
      <c r="F47" s="111"/>
      <c r="G47" s="111"/>
      <c r="H47" s="111"/>
      <c r="I47" s="111"/>
      <c r="J47" s="111"/>
      <c r="K47" s="111"/>
      <c r="L47" s="111"/>
      <c r="M47" s="111"/>
      <c r="O47" s="222"/>
      <c r="P47" s="98"/>
      <c r="Q47" s="98"/>
      <c r="R47" s="98"/>
      <c r="S47" s="222"/>
    </row>
    <row r="48" spans="1:19" ht="16.5" customHeight="1" x14ac:dyDescent="0.5">
      <c r="A48" s="250"/>
      <c r="B48" s="250"/>
      <c r="C48" s="250"/>
      <c r="D48" s="250"/>
      <c r="E48" s="250"/>
      <c r="F48" s="250"/>
      <c r="G48" s="250"/>
      <c r="H48" s="250"/>
      <c r="I48" s="250"/>
      <c r="J48" s="250"/>
      <c r="K48" s="250"/>
      <c r="L48" s="250"/>
      <c r="M48" s="250"/>
      <c r="O48" s="222"/>
      <c r="P48" s="98"/>
      <c r="Q48" s="98"/>
      <c r="R48" s="98"/>
      <c r="S48" s="222"/>
    </row>
    <row r="49" spans="1:13" ht="21.95" customHeight="1" x14ac:dyDescent="0.5">
      <c r="A49" s="71" t="str">
        <f>+'8'!A52</f>
        <v>The accompanying notes are an integral part of these consolidated and separate financial statements.</v>
      </c>
      <c r="B49" s="71"/>
      <c r="C49" s="71"/>
      <c r="D49" s="71"/>
      <c r="E49" s="71"/>
      <c r="F49" s="71"/>
      <c r="G49" s="121"/>
      <c r="H49" s="121"/>
      <c r="I49" s="121"/>
      <c r="J49" s="121"/>
      <c r="K49" s="121"/>
      <c r="L49" s="121"/>
      <c r="M49" s="121"/>
    </row>
    <row r="139" spans="1:1" ht="16.5" customHeight="1" x14ac:dyDescent="0.5">
      <c r="A139" s="93" t="s">
        <v>278</v>
      </c>
    </row>
  </sheetData>
  <mergeCells count="5">
    <mergeCell ref="G6:M6"/>
    <mergeCell ref="G8:I8"/>
    <mergeCell ref="K8:M8"/>
    <mergeCell ref="G7:I7"/>
    <mergeCell ref="K7:M7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139"/>
  <sheetViews>
    <sheetView zoomScale="82" zoomScaleNormal="82" zoomScaleSheetLayoutView="100" workbookViewId="0">
      <selection activeCell="I29" sqref="I29"/>
    </sheetView>
  </sheetViews>
  <sheetFormatPr defaultColWidth="18.5703125" defaultRowHeight="16.5" customHeight="1" x14ac:dyDescent="0.5"/>
  <cols>
    <col min="1" max="1" width="1.42578125" style="130" customWidth="1"/>
    <col min="2" max="2" width="48.7109375" style="130" customWidth="1"/>
    <col min="3" max="3" width="6.42578125" style="254" customWidth="1"/>
    <col min="4" max="4" width="0.5703125" style="131" customWidth="1"/>
    <col min="5" max="5" width="12.7109375" style="131" customWidth="1"/>
    <col min="6" max="6" width="0.5703125" style="131" customWidth="1"/>
    <col min="7" max="7" width="12.140625" style="131" customWidth="1"/>
    <col min="8" max="8" width="0.5703125" style="131" customWidth="1"/>
    <col min="9" max="9" width="13.7109375" style="131" customWidth="1"/>
    <col min="10" max="10" width="0.5703125" style="131" customWidth="1"/>
    <col min="11" max="11" width="10.7109375" style="131" customWidth="1"/>
    <col min="12" max="12" width="0.5703125" style="131" customWidth="1"/>
    <col min="13" max="13" width="11.7109375" style="131" customWidth="1"/>
    <col min="14" max="14" width="0.5703125" style="131" customWidth="1"/>
    <col min="15" max="15" width="14" style="132" customWidth="1"/>
    <col min="16" max="16" width="0.5703125" style="131" customWidth="1"/>
    <col min="17" max="17" width="11.85546875" style="131" customWidth="1"/>
    <col min="18" max="18" width="0.5703125" style="131" customWidth="1"/>
    <col min="19" max="19" width="17.42578125" style="131" customWidth="1"/>
    <col min="20" max="20" width="0.5703125" style="131" customWidth="1"/>
    <col min="21" max="21" width="12.7109375" style="131" customWidth="1"/>
    <col min="22" max="22" width="0.5703125" style="131" customWidth="1"/>
    <col min="23" max="23" width="13.5703125" style="132" bestFit="1" customWidth="1"/>
    <col min="24" max="24" width="0.5703125" style="131" customWidth="1"/>
    <col min="25" max="25" width="12.28515625" style="132" bestFit="1" customWidth="1"/>
    <col min="26" max="26" width="0.5703125" style="132" customWidth="1"/>
    <col min="27" max="27" width="13.7109375" style="132" customWidth="1"/>
    <col min="28" max="16384" width="18.5703125" style="130"/>
  </cols>
  <sheetData>
    <row r="1" spans="1:27" ht="16.5" customHeight="1" x14ac:dyDescent="0.5">
      <c r="A1" s="129" t="s">
        <v>19</v>
      </c>
    </row>
    <row r="2" spans="1:27" ht="16.5" customHeight="1" x14ac:dyDescent="0.5">
      <c r="A2" s="133" t="s">
        <v>131</v>
      </c>
      <c r="B2" s="133"/>
      <c r="C2" s="146"/>
      <c r="D2" s="134"/>
      <c r="E2" s="134"/>
      <c r="F2" s="134"/>
      <c r="G2" s="134"/>
      <c r="H2" s="135"/>
      <c r="I2" s="135"/>
      <c r="J2" s="135"/>
      <c r="K2" s="134"/>
      <c r="L2" s="135"/>
      <c r="M2" s="135"/>
      <c r="N2" s="135"/>
      <c r="P2" s="135"/>
      <c r="Q2" s="135"/>
      <c r="R2" s="135"/>
      <c r="S2" s="135"/>
      <c r="T2" s="135"/>
      <c r="U2" s="135"/>
      <c r="V2" s="135"/>
      <c r="X2" s="135"/>
    </row>
    <row r="3" spans="1:27" ht="16.5" customHeight="1" x14ac:dyDescent="0.5">
      <c r="A3" s="136" t="s">
        <v>184</v>
      </c>
      <c r="B3" s="136"/>
      <c r="C3" s="251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8"/>
      <c r="P3" s="137"/>
      <c r="Q3" s="137"/>
      <c r="R3" s="137"/>
      <c r="S3" s="137"/>
      <c r="T3" s="137"/>
      <c r="U3" s="137"/>
      <c r="V3" s="137"/>
      <c r="W3" s="138"/>
      <c r="X3" s="137"/>
      <c r="Y3" s="138"/>
      <c r="Z3" s="138"/>
      <c r="AA3" s="138"/>
    </row>
    <row r="4" spans="1:27" ht="15" customHeight="1" x14ac:dyDescent="0.5">
      <c r="A4" s="139"/>
      <c r="B4" s="139"/>
      <c r="C4" s="146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40"/>
      <c r="P4" s="134"/>
      <c r="Q4" s="134"/>
      <c r="R4" s="134"/>
      <c r="S4" s="134"/>
      <c r="T4" s="134"/>
      <c r="U4" s="134"/>
      <c r="V4" s="134"/>
      <c r="W4" s="140"/>
      <c r="X4" s="134"/>
      <c r="Y4" s="140"/>
      <c r="Z4" s="140"/>
      <c r="AA4" s="140"/>
    </row>
    <row r="5" spans="1:27" ht="16.5" customHeight="1" x14ac:dyDescent="0.5">
      <c r="A5" s="133"/>
      <c r="B5" s="133"/>
      <c r="C5" s="253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</row>
    <row r="6" spans="1:27" ht="15" customHeight="1" x14ac:dyDescent="0.5">
      <c r="A6" s="133"/>
      <c r="B6" s="133"/>
      <c r="C6" s="161"/>
      <c r="D6" s="133"/>
      <c r="E6" s="279" t="s">
        <v>124</v>
      </c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144"/>
      <c r="AA6" s="145" t="s">
        <v>26</v>
      </c>
    </row>
    <row r="7" spans="1:27" ht="15" customHeight="1" x14ac:dyDescent="0.5">
      <c r="A7" s="139"/>
      <c r="B7" s="139"/>
      <c r="C7" s="242"/>
      <c r="D7" s="139"/>
      <c r="E7" s="280" t="s">
        <v>88</v>
      </c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146"/>
      <c r="Y7" s="146"/>
      <c r="Z7" s="146"/>
      <c r="AA7" s="146"/>
    </row>
    <row r="8" spans="1:27" ht="15" customHeight="1" x14ac:dyDescent="0.5">
      <c r="A8" s="139"/>
      <c r="B8" s="139"/>
      <c r="C8" s="147"/>
      <c r="D8" s="147"/>
      <c r="E8" s="147"/>
      <c r="F8" s="147"/>
      <c r="G8" s="147"/>
      <c r="H8" s="147"/>
      <c r="J8" s="147"/>
      <c r="K8" s="147"/>
      <c r="L8" s="147"/>
      <c r="M8" s="147"/>
      <c r="N8" s="147"/>
      <c r="O8" s="147"/>
      <c r="P8" s="148"/>
      <c r="Q8" s="278" t="s">
        <v>129</v>
      </c>
      <c r="R8" s="278"/>
      <c r="S8" s="278"/>
      <c r="T8" s="278"/>
      <c r="U8" s="278"/>
      <c r="V8" s="147"/>
      <c r="W8" s="147"/>
      <c r="X8" s="146"/>
      <c r="Y8" s="146"/>
      <c r="Z8" s="146"/>
      <c r="AA8" s="146"/>
    </row>
    <row r="9" spans="1:27" ht="15" customHeight="1" x14ac:dyDescent="0.5">
      <c r="A9" s="139"/>
      <c r="B9" s="139"/>
      <c r="C9" s="255"/>
      <c r="D9" s="134"/>
      <c r="E9" s="149"/>
      <c r="F9" s="134"/>
      <c r="G9" s="134"/>
      <c r="H9" s="134"/>
      <c r="I9" s="134"/>
      <c r="J9" s="134"/>
      <c r="K9" s="134"/>
      <c r="L9" s="134"/>
      <c r="M9" s="281" t="s">
        <v>50</v>
      </c>
      <c r="N9" s="281"/>
      <c r="O9" s="281"/>
      <c r="P9" s="150"/>
      <c r="Q9" s="151" t="s">
        <v>91</v>
      </c>
      <c r="R9" s="151"/>
      <c r="S9" s="282" t="s">
        <v>86</v>
      </c>
      <c r="T9" s="282"/>
      <c r="V9" s="152"/>
      <c r="W9" s="134"/>
      <c r="X9" s="134"/>
      <c r="Y9" s="134"/>
      <c r="Z9" s="134"/>
      <c r="AA9" s="134"/>
    </row>
    <row r="10" spans="1:27" ht="15" customHeight="1" x14ac:dyDescent="0.5">
      <c r="A10" s="139"/>
      <c r="B10" s="139"/>
      <c r="C10" s="255"/>
      <c r="D10" s="134"/>
      <c r="E10" s="149"/>
      <c r="F10" s="134"/>
      <c r="G10" s="134"/>
      <c r="H10" s="134"/>
      <c r="J10" s="134"/>
      <c r="K10" s="134"/>
      <c r="L10" s="134"/>
      <c r="M10" s="153" t="s">
        <v>48</v>
      </c>
      <c r="N10" s="142"/>
      <c r="O10" s="130"/>
      <c r="P10" s="150"/>
      <c r="Q10" s="151" t="s">
        <v>92</v>
      </c>
      <c r="R10" s="151"/>
      <c r="S10" s="281" t="s">
        <v>87</v>
      </c>
      <c r="T10" s="281"/>
      <c r="U10" s="150" t="s">
        <v>78</v>
      </c>
      <c r="V10" s="152"/>
      <c r="W10" s="134"/>
      <c r="X10" s="134"/>
      <c r="Y10" s="134"/>
      <c r="Z10" s="134"/>
      <c r="AA10" s="134"/>
    </row>
    <row r="11" spans="1:27" ht="15" customHeight="1" x14ac:dyDescent="0.5">
      <c r="A11" s="139"/>
      <c r="B11" s="139"/>
      <c r="C11" s="146"/>
      <c r="D11" s="154"/>
      <c r="E11" s="134" t="s">
        <v>8</v>
      </c>
      <c r="F11" s="154"/>
      <c r="G11" s="151"/>
      <c r="H11" s="134"/>
      <c r="I11" s="134" t="s">
        <v>31</v>
      </c>
      <c r="J11" s="151"/>
      <c r="K11" s="151"/>
      <c r="L11" s="151"/>
      <c r="M11" s="155"/>
      <c r="N11" s="155"/>
      <c r="O11" s="156"/>
      <c r="P11" s="151"/>
      <c r="Q11" s="151" t="s">
        <v>93</v>
      </c>
      <c r="R11" s="151"/>
      <c r="S11" s="151" t="s">
        <v>111</v>
      </c>
      <c r="T11" s="157"/>
      <c r="U11" s="150" t="s">
        <v>94</v>
      </c>
      <c r="V11" s="157"/>
      <c r="W11" s="151" t="s">
        <v>11</v>
      </c>
      <c r="X11" s="151"/>
      <c r="Y11" s="151" t="s">
        <v>79</v>
      </c>
      <c r="Z11" s="151"/>
      <c r="AA11" s="151"/>
    </row>
    <row r="12" spans="1:27" ht="15" customHeight="1" x14ac:dyDescent="0.5">
      <c r="A12" s="139"/>
      <c r="B12" s="139"/>
      <c r="C12" s="146"/>
      <c r="D12" s="154"/>
      <c r="E12" s="134" t="s">
        <v>9</v>
      </c>
      <c r="F12" s="154"/>
      <c r="G12" s="134" t="s">
        <v>31</v>
      </c>
      <c r="H12" s="134"/>
      <c r="I12" s="151" t="s">
        <v>77</v>
      </c>
      <c r="J12" s="151"/>
      <c r="K12" s="134"/>
      <c r="L12" s="151"/>
      <c r="M12" s="151" t="s">
        <v>14</v>
      </c>
      <c r="N12" s="151"/>
      <c r="O12" s="151"/>
      <c r="P12" s="151"/>
      <c r="Q12" s="151" t="s">
        <v>95</v>
      </c>
      <c r="R12" s="151"/>
      <c r="S12" s="151" t="s">
        <v>112</v>
      </c>
      <c r="T12" s="151"/>
      <c r="U12" s="151" t="s">
        <v>96</v>
      </c>
      <c r="V12" s="151"/>
      <c r="W12" s="151" t="s">
        <v>105</v>
      </c>
      <c r="X12" s="151"/>
      <c r="Y12" s="151" t="s">
        <v>80</v>
      </c>
      <c r="Z12" s="151"/>
      <c r="AA12" s="151" t="s">
        <v>78</v>
      </c>
    </row>
    <row r="13" spans="1:27" ht="15" customHeight="1" x14ac:dyDescent="0.5">
      <c r="A13" s="139"/>
      <c r="B13" s="139"/>
      <c r="C13" s="251" t="s">
        <v>49</v>
      </c>
      <c r="D13" s="154"/>
      <c r="E13" s="137" t="s">
        <v>10</v>
      </c>
      <c r="F13" s="154"/>
      <c r="G13" s="137" t="s">
        <v>32</v>
      </c>
      <c r="H13" s="134"/>
      <c r="I13" s="137" t="s">
        <v>97</v>
      </c>
      <c r="J13" s="157"/>
      <c r="K13" s="137" t="s">
        <v>83</v>
      </c>
      <c r="L13" s="157"/>
      <c r="M13" s="145" t="s">
        <v>25</v>
      </c>
      <c r="N13" s="157"/>
      <c r="O13" s="145" t="s">
        <v>18</v>
      </c>
      <c r="P13" s="157"/>
      <c r="Q13" s="145" t="s">
        <v>98</v>
      </c>
      <c r="R13" s="157"/>
      <c r="S13" s="145" t="s">
        <v>113</v>
      </c>
      <c r="T13" s="151"/>
      <c r="U13" s="145" t="s">
        <v>99</v>
      </c>
      <c r="V13" s="151"/>
      <c r="W13" s="145" t="s">
        <v>100</v>
      </c>
      <c r="X13" s="151"/>
      <c r="Y13" s="145" t="s">
        <v>108</v>
      </c>
      <c r="Z13" s="151"/>
      <c r="AA13" s="145" t="s">
        <v>81</v>
      </c>
    </row>
    <row r="14" spans="1:27" ht="15" customHeight="1" x14ac:dyDescent="0.5">
      <c r="B14" s="158"/>
      <c r="C14" s="256"/>
      <c r="D14" s="141"/>
      <c r="E14" s="141"/>
      <c r="F14" s="141"/>
      <c r="G14" s="141"/>
      <c r="H14" s="141"/>
      <c r="I14" s="141"/>
      <c r="J14" s="159"/>
      <c r="K14" s="141"/>
      <c r="L14" s="159"/>
      <c r="M14" s="141"/>
      <c r="N14" s="159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0"/>
      <c r="AA14" s="65"/>
    </row>
    <row r="15" spans="1:27" s="161" customFormat="1" ht="15" customHeight="1" x14ac:dyDescent="0.5">
      <c r="A15" s="133" t="s">
        <v>236</v>
      </c>
      <c r="B15" s="158"/>
      <c r="C15" s="257"/>
      <c r="D15" s="132"/>
      <c r="E15" s="164">
        <v>894667502</v>
      </c>
      <c r="F15" s="132"/>
      <c r="G15" s="164">
        <v>4055609113</v>
      </c>
      <c r="H15" s="132"/>
      <c r="I15" s="164">
        <v>288424625</v>
      </c>
      <c r="J15" s="132"/>
      <c r="K15" s="164">
        <v>4537662</v>
      </c>
      <c r="L15" s="132"/>
      <c r="M15" s="164">
        <v>90600000</v>
      </c>
      <c r="N15" s="132"/>
      <c r="O15" s="164">
        <v>1557471983</v>
      </c>
      <c r="P15" s="132"/>
      <c r="Q15" s="164">
        <v>-370932814</v>
      </c>
      <c r="R15" s="132"/>
      <c r="S15" s="164">
        <v>-10429384</v>
      </c>
      <c r="T15" s="132"/>
      <c r="U15" s="164">
        <v>-381362198</v>
      </c>
      <c r="V15" s="132"/>
      <c r="W15" s="164">
        <v>6509948687</v>
      </c>
      <c r="X15" s="132"/>
      <c r="Y15" s="164">
        <v>122533842</v>
      </c>
      <c r="Z15" s="132"/>
      <c r="AA15" s="164">
        <v>6632482529</v>
      </c>
    </row>
    <row r="16" spans="1:27" s="161" customFormat="1" ht="5.0999999999999996" customHeight="1" x14ac:dyDescent="0.5">
      <c r="A16" s="133"/>
      <c r="B16" s="158"/>
      <c r="C16" s="257"/>
      <c r="D16" s="132"/>
      <c r="E16" s="164"/>
      <c r="F16" s="132"/>
      <c r="G16" s="164"/>
      <c r="H16" s="132"/>
      <c r="I16" s="164"/>
      <c r="J16" s="132"/>
      <c r="K16" s="164"/>
      <c r="L16" s="132"/>
      <c r="M16" s="164"/>
      <c r="N16" s="132"/>
      <c r="O16" s="164"/>
      <c r="P16" s="132"/>
      <c r="Q16" s="164"/>
      <c r="R16" s="132"/>
      <c r="S16" s="164"/>
      <c r="T16" s="132"/>
      <c r="U16" s="164"/>
      <c r="V16" s="132"/>
      <c r="W16" s="164"/>
      <c r="X16" s="132"/>
      <c r="Y16" s="164"/>
      <c r="Z16" s="132"/>
      <c r="AA16" s="164"/>
    </row>
    <row r="17" spans="1:34" s="161" customFormat="1" ht="15" customHeight="1" x14ac:dyDescent="0.5">
      <c r="A17" s="158" t="s">
        <v>234</v>
      </c>
      <c r="C17" s="258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62"/>
      <c r="V17" s="132"/>
      <c r="W17" s="132"/>
      <c r="X17" s="132"/>
      <c r="Y17" s="132"/>
      <c r="Z17" s="132"/>
      <c r="AA17" s="132"/>
    </row>
    <row r="18" spans="1:34" s="161" customFormat="1" ht="15" customHeight="1" x14ac:dyDescent="0.5">
      <c r="A18" s="241"/>
      <c r="B18" s="158" t="s">
        <v>268</v>
      </c>
      <c r="C18" s="253">
        <v>6</v>
      </c>
      <c r="D18" s="160"/>
      <c r="E18" s="167">
        <v>0</v>
      </c>
      <c r="F18" s="160"/>
      <c r="G18" s="167">
        <v>0</v>
      </c>
      <c r="H18" s="160"/>
      <c r="I18" s="167">
        <v>0</v>
      </c>
      <c r="J18" s="160"/>
      <c r="K18" s="167">
        <v>0</v>
      </c>
      <c r="L18" s="160"/>
      <c r="M18" s="167">
        <v>0</v>
      </c>
      <c r="N18" s="160"/>
      <c r="O18" s="167">
        <v>646157443</v>
      </c>
      <c r="P18" s="168"/>
      <c r="Q18" s="167">
        <v>0</v>
      </c>
      <c r="R18" s="160"/>
      <c r="S18" s="167">
        <v>0</v>
      </c>
      <c r="T18" s="168"/>
      <c r="U18" s="179">
        <v>0</v>
      </c>
      <c r="V18" s="168"/>
      <c r="W18" s="179">
        <v>646157443</v>
      </c>
      <c r="X18" s="169"/>
      <c r="Y18" s="167">
        <v>-2105583</v>
      </c>
      <c r="Z18" s="169"/>
      <c r="AA18" s="179">
        <v>644051860</v>
      </c>
    </row>
    <row r="19" spans="1:34" s="161" customFormat="1" ht="5.0999999999999996" customHeight="1" x14ac:dyDescent="0.5">
      <c r="A19" s="133"/>
      <c r="B19" s="158"/>
      <c r="C19" s="257"/>
      <c r="D19" s="132"/>
      <c r="E19" s="164"/>
      <c r="F19" s="132"/>
      <c r="G19" s="164"/>
      <c r="H19" s="132"/>
      <c r="I19" s="164"/>
      <c r="J19" s="132"/>
      <c r="K19" s="164"/>
      <c r="L19" s="132"/>
      <c r="M19" s="164"/>
      <c r="N19" s="132"/>
      <c r="O19" s="164"/>
      <c r="P19" s="132"/>
      <c r="Q19" s="164"/>
      <c r="R19" s="132"/>
      <c r="S19" s="164"/>
      <c r="T19" s="132"/>
      <c r="U19" s="164"/>
      <c r="V19" s="132"/>
      <c r="W19" s="164"/>
      <c r="X19" s="132"/>
      <c r="Y19" s="164"/>
      <c r="Z19" s="132"/>
      <c r="AA19" s="164"/>
    </row>
    <row r="20" spans="1:34" s="161" customFormat="1" ht="15" customHeight="1" x14ac:dyDescent="0.5">
      <c r="A20" s="133" t="s">
        <v>237</v>
      </c>
      <c r="C20" s="258"/>
      <c r="D20" s="132"/>
      <c r="E20" s="132">
        <v>894667502</v>
      </c>
      <c r="F20" s="132"/>
      <c r="G20" s="132">
        <v>4055609113</v>
      </c>
      <c r="H20" s="132"/>
      <c r="I20" s="132">
        <v>288424625</v>
      </c>
      <c r="J20" s="132"/>
      <c r="K20" s="132">
        <v>4537662</v>
      </c>
      <c r="L20" s="132"/>
      <c r="M20" s="132">
        <v>90600000</v>
      </c>
      <c r="N20" s="132"/>
      <c r="O20" s="132">
        <v>2203629426</v>
      </c>
      <c r="P20" s="132"/>
      <c r="Q20" s="132">
        <v>-370932814</v>
      </c>
      <c r="R20" s="132"/>
      <c r="S20" s="132">
        <v>-10429384</v>
      </c>
      <c r="T20" s="132"/>
      <c r="U20" s="162">
        <v>-381362198</v>
      </c>
      <c r="V20" s="132"/>
      <c r="W20" s="132">
        <v>7156106130</v>
      </c>
      <c r="X20" s="132"/>
      <c r="Y20" s="132">
        <v>120428259</v>
      </c>
      <c r="Z20" s="132"/>
      <c r="AA20" s="132">
        <v>7276534389</v>
      </c>
    </row>
    <row r="21" spans="1:34" s="161" customFormat="1" ht="5.0999999999999996" customHeight="1" x14ac:dyDescent="0.5">
      <c r="A21" s="133"/>
      <c r="B21" s="158"/>
      <c r="C21" s="257"/>
      <c r="D21" s="132"/>
      <c r="E21" s="164"/>
      <c r="F21" s="132"/>
      <c r="G21" s="164"/>
      <c r="H21" s="132"/>
      <c r="I21" s="164"/>
      <c r="J21" s="132"/>
      <c r="K21" s="164"/>
      <c r="L21" s="132"/>
      <c r="M21" s="164"/>
      <c r="N21" s="132"/>
      <c r="O21" s="164"/>
      <c r="P21" s="132"/>
      <c r="Q21" s="164"/>
      <c r="R21" s="132"/>
      <c r="S21" s="164"/>
      <c r="T21" s="132"/>
      <c r="U21" s="164"/>
      <c r="V21" s="132"/>
      <c r="W21" s="164"/>
      <c r="X21" s="132"/>
      <c r="Y21" s="164"/>
      <c r="Z21" s="132"/>
      <c r="AA21" s="164"/>
    </row>
    <row r="22" spans="1:34" s="161" customFormat="1" ht="15" customHeight="1" x14ac:dyDescent="0.5">
      <c r="A22" s="133" t="s">
        <v>181</v>
      </c>
      <c r="C22" s="258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62"/>
      <c r="V22" s="132"/>
      <c r="W22" s="132"/>
      <c r="X22" s="132"/>
      <c r="Y22" s="132"/>
      <c r="Z22" s="132"/>
      <c r="AA22" s="132"/>
    </row>
    <row r="23" spans="1:34" s="161" customFormat="1" ht="15" customHeight="1" x14ac:dyDescent="0.5">
      <c r="A23" s="158" t="s">
        <v>269</v>
      </c>
      <c r="C23" s="258">
        <v>36</v>
      </c>
      <c r="D23" s="132"/>
      <c r="E23" s="132">
        <v>0</v>
      </c>
      <c r="F23" s="132"/>
      <c r="G23" s="132">
        <v>0</v>
      </c>
      <c r="H23" s="132"/>
      <c r="I23" s="132">
        <v>0</v>
      </c>
      <c r="J23" s="132"/>
      <c r="K23" s="132">
        <v>0</v>
      </c>
      <c r="L23" s="132"/>
      <c r="M23" s="132">
        <v>0</v>
      </c>
      <c r="N23" s="132"/>
      <c r="O23" s="132">
        <v>0</v>
      </c>
      <c r="P23" s="132"/>
      <c r="Q23" s="132">
        <v>-642549</v>
      </c>
      <c r="R23" s="132"/>
      <c r="S23" s="132">
        <v>0</v>
      </c>
      <c r="T23" s="132"/>
      <c r="U23" s="162">
        <v>-642549</v>
      </c>
      <c r="V23" s="132"/>
      <c r="W23" s="132">
        <v>-642549</v>
      </c>
      <c r="X23" s="132"/>
      <c r="Y23" s="132">
        <v>-155101</v>
      </c>
      <c r="Z23" s="132"/>
      <c r="AA23" s="132">
        <v>-797650</v>
      </c>
    </row>
    <row r="24" spans="1:34" s="161" customFormat="1" ht="15" customHeight="1" x14ac:dyDescent="0.5">
      <c r="A24" s="158" t="s">
        <v>161</v>
      </c>
      <c r="C24" s="258"/>
      <c r="D24" s="149"/>
      <c r="E24" s="149">
        <v>0</v>
      </c>
      <c r="F24" s="149"/>
      <c r="G24" s="149">
        <v>0</v>
      </c>
      <c r="H24" s="149"/>
      <c r="I24" s="149">
        <v>0</v>
      </c>
      <c r="J24" s="149"/>
      <c r="K24" s="149">
        <v>0</v>
      </c>
      <c r="L24" s="149"/>
      <c r="M24" s="149">
        <v>0</v>
      </c>
      <c r="N24" s="149"/>
      <c r="O24" s="149">
        <v>0</v>
      </c>
      <c r="P24" s="149"/>
      <c r="Q24" s="149">
        <v>0</v>
      </c>
      <c r="R24" s="149"/>
      <c r="S24" s="149">
        <v>0</v>
      </c>
      <c r="T24" s="149"/>
      <c r="U24" s="243">
        <v>0</v>
      </c>
      <c r="V24" s="149"/>
      <c r="W24" s="149">
        <v>0</v>
      </c>
      <c r="X24" s="149"/>
      <c r="Y24" s="149">
        <v>12000000</v>
      </c>
      <c r="Z24" s="149"/>
      <c r="AA24" s="149">
        <v>12000000</v>
      </c>
    </row>
    <row r="25" spans="1:34" s="163" customFormat="1" ht="15" customHeight="1" x14ac:dyDescent="0.5">
      <c r="A25" s="143" t="s">
        <v>270</v>
      </c>
      <c r="C25" s="253">
        <v>43</v>
      </c>
      <c r="D25" s="160"/>
      <c r="E25" s="160">
        <v>0</v>
      </c>
      <c r="F25" s="160"/>
      <c r="G25" s="160">
        <v>0</v>
      </c>
      <c r="H25" s="160"/>
      <c r="I25" s="160">
        <v>0</v>
      </c>
      <c r="J25" s="160"/>
      <c r="K25" s="160">
        <v>0</v>
      </c>
      <c r="L25" s="160"/>
      <c r="M25" s="160">
        <v>0</v>
      </c>
      <c r="N25" s="160"/>
      <c r="O25" s="160">
        <v>-1207797278</v>
      </c>
      <c r="P25" s="165"/>
      <c r="Q25" s="160">
        <v>0</v>
      </c>
      <c r="R25" s="160"/>
      <c r="S25" s="160">
        <v>0</v>
      </c>
      <c r="T25" s="165"/>
      <c r="U25" s="164">
        <v>0</v>
      </c>
      <c r="V25" s="165"/>
      <c r="W25" s="164">
        <v>-1207797278</v>
      </c>
      <c r="X25" s="166"/>
      <c r="Y25" s="160">
        <v>0</v>
      </c>
      <c r="Z25" s="166"/>
      <c r="AA25" s="164">
        <v>-1207797278</v>
      </c>
    </row>
    <row r="26" spans="1:34" s="163" customFormat="1" ht="15" customHeight="1" x14ac:dyDescent="0.5">
      <c r="A26" s="143" t="s">
        <v>235</v>
      </c>
      <c r="C26" s="259"/>
      <c r="D26" s="230"/>
      <c r="E26" s="230"/>
      <c r="F26" s="230"/>
      <c r="G26" s="230"/>
      <c r="H26" s="230"/>
      <c r="I26" s="230"/>
      <c r="J26" s="230"/>
      <c r="K26" s="230"/>
      <c r="L26" s="230"/>
      <c r="M26" s="230"/>
      <c r="N26" s="230"/>
      <c r="O26" s="230"/>
      <c r="P26" s="231"/>
      <c r="Q26" s="230"/>
      <c r="R26" s="230"/>
      <c r="S26" s="230"/>
      <c r="T26" s="231"/>
      <c r="U26" s="232"/>
      <c r="V26" s="231"/>
      <c r="W26" s="232"/>
      <c r="X26" s="233"/>
      <c r="Y26" s="230"/>
      <c r="Z26" s="233"/>
      <c r="AA26" s="232"/>
    </row>
    <row r="27" spans="1:34" ht="15" customHeight="1" x14ac:dyDescent="0.5">
      <c r="B27" s="130" t="s">
        <v>179</v>
      </c>
      <c r="C27" s="253"/>
      <c r="D27" s="160"/>
      <c r="E27" s="167">
        <v>0</v>
      </c>
      <c r="F27" s="160"/>
      <c r="G27" s="167">
        <v>0</v>
      </c>
      <c r="H27" s="160"/>
      <c r="I27" s="167">
        <v>0</v>
      </c>
      <c r="J27" s="160"/>
      <c r="K27" s="167">
        <v>0</v>
      </c>
      <c r="L27" s="160"/>
      <c r="M27" s="167">
        <v>0</v>
      </c>
      <c r="N27" s="160"/>
      <c r="O27" s="167">
        <v>1403685996</v>
      </c>
      <c r="P27" s="168"/>
      <c r="Q27" s="167">
        <v>0</v>
      </c>
      <c r="R27" s="160"/>
      <c r="S27" s="167">
        <v>-17705323</v>
      </c>
      <c r="T27" s="168"/>
      <c r="U27" s="179">
        <v>-17705323</v>
      </c>
      <c r="V27" s="168"/>
      <c r="W27" s="179">
        <v>1385980673</v>
      </c>
      <c r="X27" s="169"/>
      <c r="Y27" s="167">
        <v>14081531</v>
      </c>
      <c r="Z27" s="169"/>
      <c r="AA27" s="179">
        <v>1400062204</v>
      </c>
      <c r="AB27" s="143"/>
      <c r="AC27" s="143"/>
      <c r="AD27" s="143"/>
      <c r="AE27" s="143"/>
      <c r="AF27" s="143"/>
      <c r="AG27" s="143"/>
      <c r="AH27" s="143"/>
    </row>
    <row r="28" spans="1:34" ht="3.75" customHeight="1" x14ac:dyDescent="0.5">
      <c r="B28" s="158"/>
      <c r="C28" s="256"/>
      <c r="D28" s="141"/>
      <c r="E28" s="141"/>
      <c r="F28" s="141"/>
      <c r="G28" s="141"/>
      <c r="H28" s="141"/>
      <c r="I28" s="141"/>
      <c r="J28" s="159"/>
      <c r="K28" s="141"/>
      <c r="L28" s="159"/>
      <c r="M28" s="141"/>
      <c r="N28" s="159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0"/>
      <c r="AA28" s="141"/>
    </row>
    <row r="29" spans="1:34" ht="15" customHeight="1" thickBot="1" x14ac:dyDescent="0.55000000000000004">
      <c r="A29" s="133" t="s">
        <v>165</v>
      </c>
      <c r="B29" s="133"/>
      <c r="C29" s="253"/>
      <c r="D29" s="160"/>
      <c r="E29" s="170">
        <v>894667502</v>
      </c>
      <c r="F29" s="160"/>
      <c r="G29" s="170">
        <v>4055609113</v>
      </c>
      <c r="H29" s="160"/>
      <c r="I29" s="170">
        <v>288424625</v>
      </c>
      <c r="J29" s="160"/>
      <c r="K29" s="170">
        <v>4537662</v>
      </c>
      <c r="L29" s="160"/>
      <c r="M29" s="170">
        <v>90600000</v>
      </c>
      <c r="N29" s="160"/>
      <c r="O29" s="170">
        <v>2399518144</v>
      </c>
      <c r="P29" s="160"/>
      <c r="Q29" s="170">
        <v>-371575363</v>
      </c>
      <c r="R29" s="160"/>
      <c r="S29" s="170">
        <v>-28134707</v>
      </c>
      <c r="T29" s="160"/>
      <c r="U29" s="170">
        <v>-399710070</v>
      </c>
      <c r="V29" s="160"/>
      <c r="W29" s="170">
        <v>7333646976</v>
      </c>
      <c r="X29" s="160"/>
      <c r="Y29" s="170">
        <v>146354689</v>
      </c>
      <c r="Z29" s="160"/>
      <c r="AA29" s="170">
        <v>7480001665</v>
      </c>
    </row>
    <row r="30" spans="1:34" ht="15" customHeight="1" thickTop="1" x14ac:dyDescent="0.5">
      <c r="A30" s="133"/>
      <c r="B30" s="133"/>
      <c r="C30" s="253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</row>
    <row r="31" spans="1:34" ht="15" customHeight="1" x14ac:dyDescent="0.5">
      <c r="A31" s="133"/>
      <c r="B31" s="133"/>
      <c r="C31" s="253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</row>
    <row r="32" spans="1:34" s="161" customFormat="1" ht="15" customHeight="1" x14ac:dyDescent="0.5">
      <c r="A32" s="133" t="s">
        <v>239</v>
      </c>
      <c r="B32" s="158"/>
      <c r="C32" s="257"/>
      <c r="D32" s="132"/>
      <c r="E32" s="164">
        <v>894667502</v>
      </c>
      <c r="F32" s="132"/>
      <c r="G32" s="164">
        <v>4055609113</v>
      </c>
      <c r="H32" s="132"/>
      <c r="I32" s="164">
        <v>288424625</v>
      </c>
      <c r="J32" s="132"/>
      <c r="K32" s="164">
        <v>4537662</v>
      </c>
      <c r="L32" s="132"/>
      <c r="M32" s="164">
        <v>90600000</v>
      </c>
      <c r="N32" s="132"/>
      <c r="O32" s="164">
        <v>1516455747</v>
      </c>
      <c r="P32" s="132"/>
      <c r="Q32" s="164">
        <v>-371575363</v>
      </c>
      <c r="R32" s="132"/>
      <c r="S32" s="164">
        <v>-23085242</v>
      </c>
      <c r="T32" s="132"/>
      <c r="U32" s="164">
        <v>-394660605</v>
      </c>
      <c r="V32" s="132"/>
      <c r="W32" s="164">
        <v>6455634044</v>
      </c>
      <c r="X32" s="132"/>
      <c r="Y32" s="164">
        <v>151110544</v>
      </c>
      <c r="Z32" s="132"/>
      <c r="AA32" s="164">
        <v>6606744588</v>
      </c>
    </row>
    <row r="33" spans="1:27" s="161" customFormat="1" ht="5.0999999999999996" customHeight="1" x14ac:dyDescent="0.5">
      <c r="A33" s="133"/>
      <c r="B33" s="158"/>
      <c r="C33" s="257"/>
      <c r="D33" s="132"/>
      <c r="E33" s="164"/>
      <c r="F33" s="132"/>
      <c r="G33" s="164"/>
      <c r="H33" s="132"/>
      <c r="I33" s="164"/>
      <c r="J33" s="132"/>
      <c r="K33" s="164"/>
      <c r="L33" s="132"/>
      <c r="M33" s="164"/>
      <c r="N33" s="132"/>
      <c r="O33" s="164"/>
      <c r="P33" s="132"/>
      <c r="Q33" s="164"/>
      <c r="R33" s="132"/>
      <c r="S33" s="164"/>
      <c r="T33" s="132"/>
      <c r="U33" s="164"/>
      <c r="V33" s="132"/>
      <c r="W33" s="164"/>
      <c r="X33" s="132"/>
      <c r="Y33" s="164"/>
      <c r="Z33" s="132"/>
      <c r="AA33" s="164"/>
    </row>
    <row r="34" spans="1:27" s="161" customFormat="1" ht="15" customHeight="1" x14ac:dyDescent="0.5">
      <c r="A34" s="158" t="s">
        <v>234</v>
      </c>
      <c r="C34" s="258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62"/>
      <c r="V34" s="132"/>
      <c r="W34" s="132"/>
      <c r="X34" s="132"/>
      <c r="Y34" s="132"/>
      <c r="Z34" s="132"/>
      <c r="AA34" s="132"/>
    </row>
    <row r="35" spans="1:27" s="161" customFormat="1" ht="15" customHeight="1" x14ac:dyDescent="0.5">
      <c r="A35" s="241"/>
      <c r="B35" s="158" t="s">
        <v>268</v>
      </c>
      <c r="C35" s="253">
        <v>6</v>
      </c>
      <c r="D35" s="160"/>
      <c r="E35" s="167">
        <v>0</v>
      </c>
      <c r="F35" s="160"/>
      <c r="G35" s="167">
        <v>0</v>
      </c>
      <c r="H35" s="160"/>
      <c r="I35" s="167">
        <v>0</v>
      </c>
      <c r="J35" s="160"/>
      <c r="K35" s="167">
        <v>0</v>
      </c>
      <c r="L35" s="160"/>
      <c r="M35" s="167">
        <v>0</v>
      </c>
      <c r="N35" s="160"/>
      <c r="O35" s="167">
        <v>883062397</v>
      </c>
      <c r="P35" s="168"/>
      <c r="Q35" s="167">
        <v>0</v>
      </c>
      <c r="R35" s="160"/>
      <c r="S35" s="167">
        <v>-5049465</v>
      </c>
      <c r="T35" s="168"/>
      <c r="U35" s="179">
        <v>-5049465</v>
      </c>
      <c r="V35" s="168"/>
      <c r="W35" s="179">
        <v>878012932</v>
      </c>
      <c r="X35" s="169"/>
      <c r="Y35" s="167">
        <v>-4755855</v>
      </c>
      <c r="Z35" s="169"/>
      <c r="AA35" s="179">
        <v>873257077</v>
      </c>
    </row>
    <row r="36" spans="1:27" s="161" customFormat="1" ht="5.0999999999999996" customHeight="1" x14ac:dyDescent="0.5">
      <c r="A36" s="133"/>
      <c r="B36" s="158"/>
      <c r="C36" s="257"/>
      <c r="D36" s="132"/>
      <c r="E36" s="164"/>
      <c r="F36" s="132"/>
      <c r="G36" s="164"/>
      <c r="H36" s="132"/>
      <c r="I36" s="164"/>
      <c r="J36" s="132"/>
      <c r="K36" s="164"/>
      <c r="L36" s="132"/>
      <c r="M36" s="164"/>
      <c r="N36" s="132"/>
      <c r="O36" s="164"/>
      <c r="P36" s="132"/>
      <c r="Q36" s="164"/>
      <c r="R36" s="132"/>
      <c r="S36" s="164"/>
      <c r="T36" s="132"/>
      <c r="U36" s="164"/>
      <c r="V36" s="132"/>
      <c r="W36" s="164"/>
      <c r="X36" s="132"/>
      <c r="Y36" s="164"/>
      <c r="Z36" s="132"/>
      <c r="AA36" s="164"/>
    </row>
    <row r="37" spans="1:27" s="161" customFormat="1" ht="15" customHeight="1" x14ac:dyDescent="0.5">
      <c r="A37" s="133" t="s">
        <v>240</v>
      </c>
      <c r="B37" s="158"/>
      <c r="C37" s="257"/>
      <c r="D37" s="132"/>
      <c r="E37" s="164">
        <v>894667502</v>
      </c>
      <c r="F37" s="132"/>
      <c r="G37" s="164">
        <v>4055609113</v>
      </c>
      <c r="H37" s="132"/>
      <c r="I37" s="164">
        <v>288424625</v>
      </c>
      <c r="J37" s="132"/>
      <c r="K37" s="164">
        <v>4537662</v>
      </c>
      <c r="L37" s="132"/>
      <c r="M37" s="164">
        <v>90600000</v>
      </c>
      <c r="N37" s="132"/>
      <c r="O37" s="164">
        <v>2399518144</v>
      </c>
      <c r="P37" s="132"/>
      <c r="Q37" s="164">
        <v>-371575363</v>
      </c>
      <c r="R37" s="132"/>
      <c r="S37" s="164">
        <v>-28134707</v>
      </c>
      <c r="T37" s="132"/>
      <c r="U37" s="164">
        <v>-399710070</v>
      </c>
      <c r="V37" s="132"/>
      <c r="W37" s="164">
        <v>7333646976</v>
      </c>
      <c r="X37" s="132"/>
      <c r="Y37" s="164">
        <v>146354689</v>
      </c>
      <c r="Z37" s="132"/>
      <c r="AA37" s="164">
        <v>7480001665</v>
      </c>
    </row>
    <row r="38" spans="1:27" s="161" customFormat="1" ht="5.0999999999999996" customHeight="1" x14ac:dyDescent="0.5">
      <c r="A38" s="133"/>
      <c r="B38" s="158"/>
      <c r="C38" s="257"/>
      <c r="D38" s="132"/>
      <c r="E38" s="164"/>
      <c r="F38" s="132"/>
      <c r="G38" s="164"/>
      <c r="H38" s="132"/>
      <c r="I38" s="164"/>
      <c r="J38" s="132"/>
      <c r="K38" s="164"/>
      <c r="L38" s="132"/>
      <c r="M38" s="164"/>
      <c r="N38" s="132"/>
      <c r="O38" s="164"/>
      <c r="P38" s="132"/>
      <c r="Q38" s="164"/>
      <c r="R38" s="132"/>
      <c r="S38" s="164"/>
      <c r="T38" s="132"/>
      <c r="U38" s="164"/>
      <c r="V38" s="132"/>
      <c r="W38" s="164"/>
      <c r="X38" s="132"/>
      <c r="Y38" s="164"/>
      <c r="Z38" s="132"/>
      <c r="AA38" s="164"/>
    </row>
    <row r="39" spans="1:27" s="161" customFormat="1" ht="15" customHeight="1" x14ac:dyDescent="0.5">
      <c r="A39" s="158" t="s">
        <v>234</v>
      </c>
      <c r="C39" s="258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62"/>
      <c r="V39" s="132"/>
      <c r="W39" s="132"/>
      <c r="X39" s="132"/>
      <c r="Y39" s="132"/>
      <c r="Z39" s="132"/>
      <c r="AA39" s="132"/>
    </row>
    <row r="40" spans="1:27" s="161" customFormat="1" ht="15" customHeight="1" x14ac:dyDescent="0.5">
      <c r="A40" s="241"/>
      <c r="B40" s="158" t="s">
        <v>271</v>
      </c>
      <c r="C40" s="253">
        <v>6</v>
      </c>
      <c r="D40" s="160"/>
      <c r="E40" s="167">
        <v>0</v>
      </c>
      <c r="F40" s="160"/>
      <c r="G40" s="167">
        <v>0</v>
      </c>
      <c r="H40" s="160"/>
      <c r="I40" s="167">
        <v>0</v>
      </c>
      <c r="J40" s="160"/>
      <c r="K40" s="167">
        <v>0</v>
      </c>
      <c r="L40" s="160"/>
      <c r="M40" s="167">
        <v>0</v>
      </c>
      <c r="N40" s="160"/>
      <c r="O40" s="167">
        <v>-16271478</v>
      </c>
      <c r="P40" s="168"/>
      <c r="Q40" s="167">
        <v>0</v>
      </c>
      <c r="R40" s="160"/>
      <c r="S40" s="167">
        <v>0</v>
      </c>
      <c r="T40" s="168"/>
      <c r="U40" s="179">
        <v>0</v>
      </c>
      <c r="V40" s="168"/>
      <c r="W40" s="179">
        <v>-16271478</v>
      </c>
      <c r="X40" s="169"/>
      <c r="Y40" s="167" t="s">
        <v>144</v>
      </c>
      <c r="Z40" s="169"/>
      <c r="AA40" s="179">
        <v>-16271478</v>
      </c>
    </row>
    <row r="41" spans="1:27" s="161" customFormat="1" ht="5.0999999999999996" customHeight="1" x14ac:dyDescent="0.5">
      <c r="A41" s="133"/>
      <c r="B41" s="158"/>
      <c r="C41" s="257"/>
      <c r="D41" s="132"/>
      <c r="E41" s="164"/>
      <c r="F41" s="132"/>
      <c r="G41" s="164"/>
      <c r="H41" s="132"/>
      <c r="I41" s="164"/>
      <c r="J41" s="132"/>
      <c r="K41" s="164"/>
      <c r="L41" s="132"/>
      <c r="M41" s="164"/>
      <c r="N41" s="132"/>
      <c r="O41" s="164"/>
      <c r="P41" s="132"/>
      <c r="Q41" s="164"/>
      <c r="R41" s="132"/>
      <c r="S41" s="164"/>
      <c r="T41" s="132"/>
      <c r="U41" s="164"/>
      <c r="V41" s="132"/>
      <c r="W41" s="164"/>
      <c r="X41" s="132"/>
      <c r="Y41" s="164"/>
      <c r="Z41" s="132"/>
      <c r="AA41" s="164"/>
    </row>
    <row r="42" spans="1:27" s="161" customFormat="1" ht="15" customHeight="1" x14ac:dyDescent="0.5">
      <c r="A42" s="133" t="s">
        <v>238</v>
      </c>
      <c r="B42" s="158"/>
      <c r="C42" s="257"/>
      <c r="D42" s="132"/>
      <c r="E42" s="164">
        <v>894667502</v>
      </c>
      <c r="F42" s="132"/>
      <c r="G42" s="164">
        <v>4055609113</v>
      </c>
      <c r="H42" s="132"/>
      <c r="I42" s="164">
        <v>288424625</v>
      </c>
      <c r="J42" s="132"/>
      <c r="K42" s="164">
        <v>4537662</v>
      </c>
      <c r="L42" s="132"/>
      <c r="M42" s="164">
        <v>90600000</v>
      </c>
      <c r="N42" s="132"/>
      <c r="O42" s="164">
        <v>2383246666</v>
      </c>
      <c r="P42" s="132"/>
      <c r="Q42" s="164">
        <v>-371575363</v>
      </c>
      <c r="R42" s="132"/>
      <c r="S42" s="164">
        <v>-28134707</v>
      </c>
      <c r="T42" s="132"/>
      <c r="U42" s="164">
        <v>-399710070</v>
      </c>
      <c r="V42" s="132"/>
      <c r="W42" s="164">
        <v>7317375498</v>
      </c>
      <c r="X42" s="132"/>
      <c r="Y42" s="164">
        <v>146354689</v>
      </c>
      <c r="Z42" s="132"/>
      <c r="AA42" s="164">
        <v>7463730187</v>
      </c>
    </row>
    <row r="43" spans="1:27" s="161" customFormat="1" ht="5.0999999999999996" customHeight="1" x14ac:dyDescent="0.5">
      <c r="A43" s="133"/>
      <c r="B43" s="158"/>
      <c r="C43" s="257"/>
      <c r="D43" s="132"/>
      <c r="E43" s="164"/>
      <c r="F43" s="132"/>
      <c r="G43" s="164"/>
      <c r="H43" s="132"/>
      <c r="I43" s="164"/>
      <c r="J43" s="132"/>
      <c r="K43" s="164"/>
      <c r="L43" s="132"/>
      <c r="M43" s="164"/>
      <c r="N43" s="132"/>
      <c r="O43" s="164"/>
      <c r="P43" s="132"/>
      <c r="Q43" s="164"/>
      <c r="R43" s="132"/>
      <c r="S43" s="164"/>
      <c r="T43" s="132"/>
      <c r="U43" s="164"/>
      <c r="V43" s="132"/>
      <c r="W43" s="164"/>
      <c r="X43" s="132"/>
      <c r="Y43" s="164"/>
      <c r="Z43" s="132"/>
      <c r="AA43" s="164"/>
    </row>
    <row r="44" spans="1:27" s="242" customFormat="1" ht="15" customHeight="1" x14ac:dyDescent="0.5">
      <c r="A44" s="139" t="s">
        <v>181</v>
      </c>
      <c r="C44" s="258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  <c r="U44" s="162"/>
      <c r="V44" s="140"/>
      <c r="W44" s="140"/>
      <c r="X44" s="140"/>
      <c r="Y44" s="140"/>
      <c r="Z44" s="140"/>
      <c r="AA44" s="140"/>
    </row>
    <row r="45" spans="1:27" s="161" customFormat="1" ht="15" customHeight="1" x14ac:dyDescent="0.5">
      <c r="A45" s="158" t="s">
        <v>161</v>
      </c>
      <c r="C45" s="258">
        <v>36</v>
      </c>
      <c r="D45" s="132"/>
      <c r="E45" s="132">
        <v>0</v>
      </c>
      <c r="F45" s="132"/>
      <c r="G45" s="132">
        <v>0</v>
      </c>
      <c r="H45" s="132"/>
      <c r="I45" s="132">
        <v>0</v>
      </c>
      <c r="J45" s="132"/>
      <c r="K45" s="132">
        <v>0</v>
      </c>
      <c r="L45" s="132"/>
      <c r="M45" s="132">
        <v>0</v>
      </c>
      <c r="N45" s="132"/>
      <c r="O45" s="132">
        <v>0</v>
      </c>
      <c r="P45" s="132"/>
      <c r="Q45" s="132">
        <v>0</v>
      </c>
      <c r="R45" s="132"/>
      <c r="S45" s="132">
        <v>0</v>
      </c>
      <c r="T45" s="132"/>
      <c r="U45" s="164">
        <v>0</v>
      </c>
      <c r="V45" s="132"/>
      <c r="W45" s="164">
        <v>0</v>
      </c>
      <c r="X45" s="132"/>
      <c r="Y45" s="132">
        <v>6000000</v>
      </c>
      <c r="Z45" s="132"/>
      <c r="AA45" s="164">
        <v>6000000</v>
      </c>
    </row>
    <row r="46" spans="1:27" s="161" customFormat="1" ht="15" customHeight="1" x14ac:dyDescent="0.5">
      <c r="A46" s="158" t="s">
        <v>269</v>
      </c>
      <c r="C46" s="258">
        <v>36</v>
      </c>
      <c r="D46" s="132"/>
      <c r="E46" s="132">
        <v>0</v>
      </c>
      <c r="F46" s="132"/>
      <c r="G46" s="132">
        <v>0</v>
      </c>
      <c r="H46" s="132"/>
      <c r="I46" s="132">
        <v>0</v>
      </c>
      <c r="J46" s="132"/>
      <c r="K46" s="132">
        <v>0</v>
      </c>
      <c r="L46" s="132"/>
      <c r="M46" s="132">
        <v>0</v>
      </c>
      <c r="N46" s="132"/>
      <c r="O46" s="132">
        <v>283</v>
      </c>
      <c r="P46" s="132"/>
      <c r="Q46" s="132">
        <v>0</v>
      </c>
      <c r="R46" s="132"/>
      <c r="S46" s="132">
        <v>0</v>
      </c>
      <c r="T46" s="132"/>
      <c r="U46" s="164">
        <v>0</v>
      </c>
      <c r="V46" s="132"/>
      <c r="W46" s="164">
        <v>283</v>
      </c>
      <c r="X46" s="132"/>
      <c r="Y46" s="132">
        <v>1799661</v>
      </c>
      <c r="Z46" s="132"/>
      <c r="AA46" s="164">
        <v>1799944</v>
      </c>
    </row>
    <row r="47" spans="1:27" s="163" customFormat="1" ht="15" customHeight="1" x14ac:dyDescent="0.5">
      <c r="A47" s="143" t="s">
        <v>270</v>
      </c>
      <c r="C47" s="253">
        <v>43</v>
      </c>
      <c r="D47" s="160"/>
      <c r="E47" s="160">
        <v>0</v>
      </c>
      <c r="F47" s="160"/>
      <c r="G47" s="160">
        <v>0</v>
      </c>
      <c r="H47" s="160"/>
      <c r="I47" s="160">
        <v>0</v>
      </c>
      <c r="J47" s="160"/>
      <c r="K47" s="160">
        <v>0</v>
      </c>
      <c r="L47" s="160"/>
      <c r="M47" s="160">
        <v>0</v>
      </c>
      <c r="N47" s="160"/>
      <c r="O47" s="160">
        <v>-313125996</v>
      </c>
      <c r="P47" s="165"/>
      <c r="Q47" s="160">
        <v>0</v>
      </c>
      <c r="R47" s="160"/>
      <c r="S47" s="160">
        <v>0</v>
      </c>
      <c r="T47" s="165"/>
      <c r="U47" s="164">
        <v>0</v>
      </c>
      <c r="V47" s="165"/>
      <c r="W47" s="164">
        <v>-313125996</v>
      </c>
      <c r="X47" s="166"/>
      <c r="Y47" s="160">
        <v>0</v>
      </c>
      <c r="Z47" s="166"/>
      <c r="AA47" s="164">
        <v>-313125996</v>
      </c>
    </row>
    <row r="48" spans="1:27" s="163" customFormat="1" ht="15" customHeight="1" x14ac:dyDescent="0.5">
      <c r="A48" s="143" t="s">
        <v>83</v>
      </c>
      <c r="C48" s="253"/>
      <c r="D48" s="160"/>
      <c r="E48" s="160">
        <v>0</v>
      </c>
      <c r="F48" s="160"/>
      <c r="G48" s="160">
        <v>0</v>
      </c>
      <c r="H48" s="160"/>
      <c r="I48" s="160">
        <v>0</v>
      </c>
      <c r="J48" s="160"/>
      <c r="K48" s="160">
        <v>-4537662</v>
      </c>
      <c r="L48" s="160"/>
      <c r="M48" s="160">
        <v>0</v>
      </c>
      <c r="N48" s="160"/>
      <c r="O48" s="160">
        <v>4537662</v>
      </c>
      <c r="P48" s="165"/>
      <c r="Q48" s="160">
        <v>0</v>
      </c>
      <c r="R48" s="160"/>
      <c r="S48" s="160">
        <v>0</v>
      </c>
      <c r="T48" s="165"/>
      <c r="U48" s="164">
        <v>0</v>
      </c>
      <c r="V48" s="165"/>
      <c r="W48" s="164">
        <v>0</v>
      </c>
      <c r="X48" s="166"/>
      <c r="Y48" s="160">
        <v>0</v>
      </c>
      <c r="Z48" s="166"/>
      <c r="AA48" s="164">
        <v>0</v>
      </c>
    </row>
    <row r="49" spans="1:34" ht="15" customHeight="1" x14ac:dyDescent="0.5">
      <c r="A49" s="130" t="s">
        <v>235</v>
      </c>
      <c r="C49" s="26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0"/>
      <c r="AB49" s="143"/>
      <c r="AC49" s="143"/>
      <c r="AD49" s="143"/>
      <c r="AE49" s="143"/>
      <c r="AF49" s="143"/>
      <c r="AG49" s="143"/>
      <c r="AH49" s="143"/>
    </row>
    <row r="50" spans="1:34" ht="15" customHeight="1" x14ac:dyDescent="0.5">
      <c r="B50" s="158" t="s">
        <v>179</v>
      </c>
      <c r="C50" s="253"/>
      <c r="D50" s="160"/>
      <c r="E50" s="167">
        <v>0</v>
      </c>
      <c r="F50" s="160"/>
      <c r="G50" s="167">
        <v>0</v>
      </c>
      <c r="H50" s="160"/>
      <c r="I50" s="167">
        <v>0</v>
      </c>
      <c r="J50" s="160"/>
      <c r="K50" s="167">
        <v>0</v>
      </c>
      <c r="L50" s="160"/>
      <c r="M50" s="167">
        <v>0</v>
      </c>
      <c r="N50" s="160"/>
      <c r="O50" s="167">
        <v>-527492608</v>
      </c>
      <c r="P50" s="168"/>
      <c r="Q50" s="167">
        <v>0</v>
      </c>
      <c r="R50" s="160"/>
      <c r="S50" s="167">
        <v>5625337</v>
      </c>
      <c r="T50" s="168"/>
      <c r="U50" s="179">
        <v>5625337</v>
      </c>
      <c r="V50" s="168"/>
      <c r="W50" s="179">
        <v>-521867271</v>
      </c>
      <c r="X50" s="169"/>
      <c r="Y50" s="167">
        <v>-10501892</v>
      </c>
      <c r="Z50" s="169"/>
      <c r="AA50" s="179">
        <v>-532369163</v>
      </c>
    </row>
    <row r="51" spans="1:34" ht="15" customHeight="1" x14ac:dyDescent="0.5">
      <c r="B51" s="158"/>
      <c r="C51" s="256"/>
      <c r="D51" s="141"/>
      <c r="E51" s="141"/>
      <c r="F51" s="141"/>
      <c r="G51" s="141"/>
      <c r="H51" s="141"/>
      <c r="I51" s="141"/>
      <c r="J51" s="159"/>
      <c r="K51" s="141"/>
      <c r="L51" s="159"/>
      <c r="M51" s="141"/>
      <c r="N51" s="159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0"/>
      <c r="AA51" s="141"/>
    </row>
    <row r="52" spans="1:34" ht="15" customHeight="1" thickBot="1" x14ac:dyDescent="0.55000000000000004">
      <c r="A52" s="133" t="s">
        <v>185</v>
      </c>
      <c r="B52" s="133"/>
      <c r="C52" s="253"/>
      <c r="D52" s="160"/>
      <c r="E52" s="170">
        <v>894667502</v>
      </c>
      <c r="F52" s="160"/>
      <c r="G52" s="170">
        <v>4055609113</v>
      </c>
      <c r="H52" s="160"/>
      <c r="I52" s="170">
        <v>288424625</v>
      </c>
      <c r="J52" s="160"/>
      <c r="K52" s="170">
        <v>0</v>
      </c>
      <c r="L52" s="160"/>
      <c r="M52" s="170">
        <v>90600000</v>
      </c>
      <c r="N52" s="160"/>
      <c r="O52" s="170">
        <v>1547166007</v>
      </c>
      <c r="P52" s="160"/>
      <c r="Q52" s="170">
        <v>-371575363</v>
      </c>
      <c r="R52" s="160"/>
      <c r="S52" s="170">
        <v>-22509370</v>
      </c>
      <c r="T52" s="160"/>
      <c r="U52" s="170">
        <v>-394084733</v>
      </c>
      <c r="V52" s="160"/>
      <c r="W52" s="170">
        <v>6482382514</v>
      </c>
      <c r="X52" s="160"/>
      <c r="Y52" s="170">
        <v>143652458</v>
      </c>
      <c r="Z52" s="160"/>
      <c r="AA52" s="170">
        <v>6626034972</v>
      </c>
    </row>
    <row r="53" spans="1:34" s="143" customFormat="1" ht="15" customHeight="1" thickTop="1" x14ac:dyDescent="0.5">
      <c r="A53" s="139"/>
      <c r="B53" s="139"/>
      <c r="C53" s="256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  <c r="Z53" s="141"/>
      <c r="AA53" s="157"/>
    </row>
    <row r="54" spans="1:34" s="143" customFormat="1" ht="15" customHeight="1" x14ac:dyDescent="0.5">
      <c r="A54" s="139"/>
      <c r="B54" s="139"/>
      <c r="C54" s="256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  <c r="AA54" s="157"/>
    </row>
    <row r="55" spans="1:34" s="143" customFormat="1" ht="15" customHeight="1" x14ac:dyDescent="0.5">
      <c r="A55" s="139"/>
      <c r="B55" s="139"/>
      <c r="C55" s="256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141"/>
      <c r="W55" s="141"/>
      <c r="X55" s="141"/>
      <c r="Y55" s="141"/>
      <c r="Z55" s="141"/>
      <c r="AA55" s="157"/>
    </row>
    <row r="56" spans="1:34" ht="15.75" customHeight="1" x14ac:dyDescent="0.5">
      <c r="A56" s="133"/>
      <c r="B56" s="133"/>
      <c r="C56" s="253"/>
      <c r="D56" s="160"/>
      <c r="E56" s="160"/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60"/>
      <c r="Z56" s="160"/>
      <c r="AA56" s="160"/>
    </row>
    <row r="57" spans="1:34" ht="21.95" customHeight="1" x14ac:dyDescent="0.5">
      <c r="A57" s="171" t="str">
        <f>+'9'!A49</f>
        <v>The accompanying notes are an integral part of these consolidated and separate financial statements.</v>
      </c>
      <c r="B57" s="136"/>
      <c r="C57" s="261"/>
      <c r="D57" s="172"/>
      <c r="E57" s="172"/>
      <c r="F57" s="172"/>
      <c r="G57" s="172"/>
      <c r="H57" s="172"/>
      <c r="I57" s="172"/>
      <c r="J57" s="172"/>
      <c r="K57" s="172"/>
      <c r="L57" s="172"/>
      <c r="M57" s="172"/>
      <c r="N57" s="172"/>
      <c r="O57" s="172"/>
      <c r="P57" s="172"/>
      <c r="Q57" s="172"/>
      <c r="R57" s="172"/>
      <c r="S57" s="172"/>
      <c r="T57" s="172"/>
      <c r="U57" s="172"/>
      <c r="V57" s="172"/>
      <c r="W57" s="172"/>
      <c r="X57" s="172"/>
      <c r="Y57" s="172"/>
      <c r="Z57" s="172"/>
      <c r="AA57" s="172"/>
    </row>
    <row r="139" spans="1:1" ht="16.5" customHeight="1" x14ac:dyDescent="0.5">
      <c r="A139" s="130" t="s">
        <v>278</v>
      </c>
    </row>
  </sheetData>
  <mergeCells count="6">
    <mergeCell ref="Q8:U8"/>
    <mergeCell ref="E6:Y6"/>
    <mergeCell ref="E7:W7"/>
    <mergeCell ref="S10:T10"/>
    <mergeCell ref="M9:O9"/>
    <mergeCell ref="S9:T9"/>
  </mergeCells>
  <pageMargins left="0.3" right="0.3" top="0.5" bottom="0.6" header="0.49" footer="0.4"/>
  <pageSetup paperSize="9" scale="71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39"/>
  <sheetViews>
    <sheetView zoomScale="84" zoomScaleNormal="84" zoomScaleSheetLayoutView="100" workbookViewId="0">
      <selection activeCell="O18" sqref="O18"/>
    </sheetView>
  </sheetViews>
  <sheetFormatPr defaultColWidth="18.5703125" defaultRowHeight="16.5" customHeight="1" x14ac:dyDescent="0.5"/>
  <cols>
    <col min="1" max="1" width="1.42578125" style="130" customWidth="1"/>
    <col min="2" max="2" width="58.5703125" style="130" customWidth="1"/>
    <col min="3" max="3" width="11.7109375" style="254" customWidth="1"/>
    <col min="4" max="4" width="0.85546875" style="131" customWidth="1"/>
    <col min="5" max="5" width="11.7109375" style="131" customWidth="1"/>
    <col min="6" max="6" width="0.85546875" style="131" customWidth="1"/>
    <col min="7" max="7" width="12.28515625" style="131" bestFit="1" customWidth="1"/>
    <col min="8" max="8" width="0.85546875" style="131" customWidth="1"/>
    <col min="9" max="9" width="13.5703125" style="131" customWidth="1"/>
    <col min="10" max="10" width="0.85546875" style="131" customWidth="1"/>
    <col min="11" max="11" width="11.85546875" style="131" customWidth="1"/>
    <col min="12" max="12" width="0.85546875" style="131" customWidth="1"/>
    <col min="13" max="13" width="13.7109375" style="132" customWidth="1"/>
    <col min="14" max="14" width="0.85546875" style="131" customWidth="1"/>
    <col min="15" max="15" width="18.5703125" style="131" customWidth="1"/>
    <col min="16" max="16" width="0.85546875" style="131" customWidth="1"/>
    <col min="17" max="17" width="12.42578125" style="131" customWidth="1"/>
    <col min="18" max="18" width="0.85546875" style="131" customWidth="1"/>
    <col min="19" max="19" width="13.28515625" style="132" customWidth="1"/>
    <col min="20" max="16384" width="18.5703125" style="130"/>
  </cols>
  <sheetData>
    <row r="1" spans="1:25" ht="16.5" customHeight="1" x14ac:dyDescent="0.5">
      <c r="A1" s="129" t="s">
        <v>19</v>
      </c>
    </row>
    <row r="2" spans="1:25" ht="16.5" customHeight="1" x14ac:dyDescent="0.5">
      <c r="A2" s="133" t="s">
        <v>148</v>
      </c>
      <c r="B2" s="133"/>
      <c r="C2" s="146"/>
      <c r="D2" s="134"/>
      <c r="E2" s="134"/>
      <c r="F2" s="134"/>
      <c r="G2" s="134"/>
      <c r="H2" s="135"/>
      <c r="I2" s="135"/>
      <c r="J2" s="135"/>
      <c r="K2" s="135"/>
      <c r="L2" s="135"/>
      <c r="N2" s="135"/>
      <c r="O2" s="135"/>
      <c r="P2" s="135"/>
      <c r="Q2" s="135"/>
      <c r="R2" s="135"/>
    </row>
    <row r="3" spans="1:25" ht="16.5" customHeight="1" x14ac:dyDescent="0.5">
      <c r="A3" s="136" t="s">
        <v>184</v>
      </c>
      <c r="B3" s="136"/>
      <c r="C3" s="251"/>
      <c r="D3" s="137"/>
      <c r="E3" s="137"/>
      <c r="F3" s="137"/>
      <c r="G3" s="137"/>
      <c r="H3" s="137"/>
      <c r="I3" s="137"/>
      <c r="J3" s="137"/>
      <c r="K3" s="137"/>
      <c r="L3" s="137"/>
      <c r="M3" s="138"/>
      <c r="N3" s="137"/>
      <c r="O3" s="137"/>
      <c r="P3" s="137"/>
      <c r="Q3" s="137"/>
      <c r="R3" s="137"/>
      <c r="S3" s="138"/>
    </row>
    <row r="4" spans="1:25" ht="16.5" customHeight="1" x14ac:dyDescent="0.5">
      <c r="A4" s="173"/>
      <c r="B4" s="173"/>
      <c r="C4" s="252"/>
      <c r="D4" s="174"/>
      <c r="E4" s="174"/>
      <c r="F4" s="174"/>
      <c r="G4" s="174"/>
      <c r="H4" s="174"/>
      <c r="I4" s="174"/>
      <c r="J4" s="174"/>
      <c r="K4" s="174"/>
      <c r="L4" s="174"/>
      <c r="M4" s="175"/>
      <c r="N4" s="174"/>
      <c r="O4" s="174"/>
      <c r="P4" s="174"/>
      <c r="Q4" s="174"/>
      <c r="R4" s="174"/>
      <c r="S4" s="175"/>
    </row>
    <row r="5" spans="1:25" ht="16.5" customHeight="1" x14ac:dyDescent="0.5">
      <c r="A5" s="133"/>
      <c r="B5" s="133"/>
      <c r="C5" s="256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</row>
    <row r="6" spans="1:25" ht="16.5" customHeight="1" x14ac:dyDescent="0.5">
      <c r="A6" s="139"/>
      <c r="B6" s="139"/>
      <c r="C6" s="242"/>
      <c r="D6" s="139"/>
      <c r="E6" s="281" t="s">
        <v>125</v>
      </c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178"/>
      <c r="S6" s="145" t="s">
        <v>26</v>
      </c>
      <c r="U6" s="143"/>
      <c r="V6" s="143"/>
      <c r="W6" s="143"/>
      <c r="X6" s="143"/>
      <c r="Y6" s="143"/>
    </row>
    <row r="7" spans="1:25" ht="16.5" customHeight="1" x14ac:dyDescent="0.5">
      <c r="A7" s="139"/>
      <c r="B7" s="139"/>
      <c r="C7" s="255"/>
      <c r="D7" s="134"/>
      <c r="E7" s="149"/>
      <c r="F7" s="134"/>
      <c r="G7" s="134"/>
      <c r="H7" s="134"/>
      <c r="I7" s="130"/>
      <c r="J7" s="134"/>
      <c r="K7" s="155"/>
      <c r="L7" s="155"/>
      <c r="M7" s="130"/>
      <c r="N7" s="146"/>
      <c r="O7" s="283" t="s">
        <v>129</v>
      </c>
      <c r="P7" s="283"/>
      <c r="Q7" s="283"/>
      <c r="R7" s="146"/>
      <c r="S7" s="134"/>
      <c r="U7" s="176"/>
      <c r="V7" s="176"/>
      <c r="W7" s="176"/>
      <c r="X7" s="176"/>
      <c r="Y7" s="176"/>
    </row>
    <row r="8" spans="1:25" ht="16.5" customHeight="1" x14ac:dyDescent="0.5">
      <c r="A8" s="139"/>
      <c r="B8" s="139"/>
      <c r="C8" s="255"/>
      <c r="D8" s="154"/>
      <c r="E8" s="149"/>
      <c r="F8" s="154"/>
      <c r="G8" s="151"/>
      <c r="H8" s="134"/>
      <c r="I8" s="157"/>
      <c r="J8" s="151"/>
      <c r="K8" s="281" t="s">
        <v>50</v>
      </c>
      <c r="L8" s="281"/>
      <c r="M8" s="281"/>
      <c r="N8" s="151"/>
      <c r="O8" s="134" t="s">
        <v>86</v>
      </c>
      <c r="P8" s="157"/>
      <c r="R8" s="151"/>
      <c r="S8" s="151"/>
      <c r="U8" s="143"/>
      <c r="V8" s="143"/>
      <c r="W8" s="143"/>
      <c r="X8" s="143"/>
      <c r="Y8" s="143"/>
    </row>
    <row r="9" spans="1:25" ht="16.5" customHeight="1" x14ac:dyDescent="0.5">
      <c r="A9" s="139"/>
      <c r="B9" s="139"/>
      <c r="C9" s="255"/>
      <c r="D9" s="154"/>
      <c r="E9" s="149"/>
      <c r="F9" s="154"/>
      <c r="G9" s="151"/>
      <c r="H9" s="134"/>
      <c r="J9" s="151"/>
      <c r="K9" s="144" t="s">
        <v>48</v>
      </c>
      <c r="L9" s="155"/>
      <c r="M9" s="156"/>
      <c r="N9" s="151"/>
      <c r="O9" s="137" t="s">
        <v>87</v>
      </c>
      <c r="P9" s="151"/>
      <c r="R9" s="151"/>
      <c r="S9" s="151"/>
    </row>
    <row r="10" spans="1:25" ht="16.5" customHeight="1" x14ac:dyDescent="0.5">
      <c r="A10" s="139"/>
      <c r="B10" s="139"/>
      <c r="C10" s="146"/>
      <c r="D10" s="154"/>
      <c r="E10" s="134" t="s">
        <v>8</v>
      </c>
      <c r="F10" s="154"/>
      <c r="G10" s="151"/>
      <c r="H10" s="134"/>
      <c r="I10" s="151" t="s">
        <v>31</v>
      </c>
      <c r="J10" s="151"/>
      <c r="K10" s="155"/>
      <c r="L10" s="155"/>
      <c r="M10" s="156"/>
      <c r="N10" s="151"/>
      <c r="O10" s="151" t="s">
        <v>111</v>
      </c>
      <c r="P10" s="151"/>
      <c r="Q10" s="151" t="s">
        <v>101</v>
      </c>
      <c r="R10" s="151"/>
    </row>
    <row r="11" spans="1:25" ht="16.5" customHeight="1" x14ac:dyDescent="0.5">
      <c r="A11" s="139"/>
      <c r="B11" s="139"/>
      <c r="C11" s="146"/>
      <c r="D11" s="154"/>
      <c r="E11" s="134" t="s">
        <v>9</v>
      </c>
      <c r="F11" s="154"/>
      <c r="G11" s="134" t="s">
        <v>31</v>
      </c>
      <c r="H11" s="134"/>
      <c r="I11" s="151" t="s">
        <v>102</v>
      </c>
      <c r="J11" s="151"/>
      <c r="K11" s="151" t="s">
        <v>14</v>
      </c>
      <c r="L11" s="151"/>
      <c r="M11" s="151"/>
      <c r="N11" s="151"/>
      <c r="O11" s="151" t="s">
        <v>112</v>
      </c>
      <c r="P11" s="151"/>
      <c r="Q11" s="151" t="s">
        <v>96</v>
      </c>
      <c r="R11" s="151"/>
      <c r="S11" s="157" t="s">
        <v>11</v>
      </c>
    </row>
    <row r="12" spans="1:25" ht="16.5" customHeight="1" x14ac:dyDescent="0.5">
      <c r="A12" s="139"/>
      <c r="B12" s="139"/>
      <c r="C12" s="251" t="s">
        <v>49</v>
      </c>
      <c r="D12" s="154"/>
      <c r="E12" s="137" t="s">
        <v>10</v>
      </c>
      <c r="F12" s="154"/>
      <c r="G12" s="137" t="s">
        <v>32</v>
      </c>
      <c r="H12" s="134"/>
      <c r="I12" s="137" t="s">
        <v>97</v>
      </c>
      <c r="J12" s="157"/>
      <c r="K12" s="145" t="s">
        <v>25</v>
      </c>
      <c r="L12" s="157"/>
      <c r="M12" s="145" t="s">
        <v>18</v>
      </c>
      <c r="N12" s="151"/>
      <c r="O12" s="145" t="s">
        <v>113</v>
      </c>
      <c r="P12" s="151"/>
      <c r="Q12" s="137" t="s">
        <v>99</v>
      </c>
      <c r="R12" s="151"/>
      <c r="S12" s="145" t="s">
        <v>81</v>
      </c>
    </row>
    <row r="13" spans="1:25" ht="16.5" customHeight="1" x14ac:dyDescent="0.5">
      <c r="A13" s="133"/>
      <c r="B13" s="133"/>
      <c r="C13" s="256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</row>
    <row r="14" spans="1:25" s="161" customFormat="1" ht="16.5" customHeight="1" x14ac:dyDescent="0.5">
      <c r="A14" s="133" t="s">
        <v>236</v>
      </c>
      <c r="B14" s="158"/>
      <c r="C14" s="256"/>
      <c r="D14" s="141"/>
      <c r="E14" s="141">
        <v>894667502</v>
      </c>
      <c r="F14" s="141"/>
      <c r="G14" s="141">
        <v>4055609113</v>
      </c>
      <c r="H14" s="141"/>
      <c r="I14" s="141">
        <v>288424625</v>
      </c>
      <c r="J14" s="141"/>
      <c r="K14" s="141">
        <v>90600000</v>
      </c>
      <c r="L14" s="141"/>
      <c r="M14" s="141">
        <v>1204015159</v>
      </c>
      <c r="N14" s="141"/>
      <c r="O14" s="141">
        <v>0</v>
      </c>
      <c r="P14" s="141"/>
      <c r="Q14" s="141">
        <v>0</v>
      </c>
      <c r="R14" s="141"/>
      <c r="S14" s="141">
        <v>6533316399</v>
      </c>
    </row>
    <row r="15" spans="1:25" s="161" customFormat="1" ht="3" customHeight="1" x14ac:dyDescent="0.5">
      <c r="A15" s="133"/>
      <c r="B15" s="158"/>
      <c r="C15" s="256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</row>
    <row r="16" spans="1:25" s="161" customFormat="1" ht="16.5" customHeight="1" x14ac:dyDescent="0.5">
      <c r="A16" s="158" t="s">
        <v>234</v>
      </c>
      <c r="C16" s="256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</row>
    <row r="17" spans="1:19" s="161" customFormat="1" ht="16.5" customHeight="1" x14ac:dyDescent="0.5">
      <c r="A17" s="241"/>
      <c r="B17" s="158" t="s">
        <v>268</v>
      </c>
      <c r="C17" s="262">
        <v>6</v>
      </c>
      <c r="D17" s="65"/>
      <c r="E17" s="63" t="s">
        <v>144</v>
      </c>
      <c r="F17" s="65"/>
      <c r="G17" s="63" t="s">
        <v>144</v>
      </c>
      <c r="H17" s="65"/>
      <c r="I17" s="63" t="s">
        <v>144</v>
      </c>
      <c r="J17" s="65"/>
      <c r="K17" s="63" t="s">
        <v>144</v>
      </c>
      <c r="L17" s="65"/>
      <c r="M17" s="63">
        <v>853281390</v>
      </c>
      <c r="N17" s="65"/>
      <c r="O17" s="63">
        <v>-10429384</v>
      </c>
      <c r="P17" s="65"/>
      <c r="Q17" s="63">
        <v>-10429384</v>
      </c>
      <c r="R17" s="65"/>
      <c r="S17" s="172">
        <v>842852006</v>
      </c>
    </row>
    <row r="18" spans="1:19" s="161" customFormat="1" ht="3" customHeight="1" x14ac:dyDescent="0.5">
      <c r="A18" s="133"/>
      <c r="B18" s="158"/>
      <c r="C18" s="256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</row>
    <row r="19" spans="1:19" s="161" customFormat="1" ht="16.5" customHeight="1" x14ac:dyDescent="0.5">
      <c r="A19" s="133" t="s">
        <v>237</v>
      </c>
      <c r="B19" s="158"/>
      <c r="C19" s="256"/>
      <c r="D19" s="141"/>
      <c r="E19" s="141">
        <v>894667502</v>
      </c>
      <c r="F19" s="141"/>
      <c r="G19" s="141">
        <v>4055609113</v>
      </c>
      <c r="H19" s="141"/>
      <c r="I19" s="141">
        <v>288424625</v>
      </c>
      <c r="J19" s="141"/>
      <c r="K19" s="141">
        <v>90600000</v>
      </c>
      <c r="L19" s="141"/>
      <c r="M19" s="141">
        <v>2057296549</v>
      </c>
      <c r="N19" s="141"/>
      <c r="O19" s="141">
        <v>-10429384</v>
      </c>
      <c r="P19" s="141"/>
      <c r="Q19" s="141">
        <v>-10429384</v>
      </c>
      <c r="R19" s="141"/>
      <c r="S19" s="141">
        <v>7376168405</v>
      </c>
    </row>
    <row r="20" spans="1:19" s="161" customFormat="1" ht="3.75" customHeight="1" x14ac:dyDescent="0.5">
      <c r="A20" s="133"/>
      <c r="B20" s="158"/>
      <c r="C20" s="256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</row>
    <row r="21" spans="1:19" s="161" customFormat="1" ht="16.5" customHeight="1" x14ac:dyDescent="0.5">
      <c r="A21" s="133" t="s">
        <v>181</v>
      </c>
      <c r="C21" s="258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</row>
    <row r="22" spans="1:19" s="163" customFormat="1" ht="16.5" customHeight="1" x14ac:dyDescent="0.5">
      <c r="A22" s="143" t="s">
        <v>270</v>
      </c>
      <c r="C22" s="258">
        <v>43</v>
      </c>
      <c r="D22" s="132"/>
      <c r="E22" s="132" t="s">
        <v>144</v>
      </c>
      <c r="F22" s="132"/>
      <c r="G22" s="132" t="s">
        <v>144</v>
      </c>
      <c r="H22" s="132"/>
      <c r="I22" s="132" t="s">
        <v>144</v>
      </c>
      <c r="J22" s="132"/>
      <c r="K22" s="132" t="s">
        <v>144</v>
      </c>
      <c r="L22" s="132"/>
      <c r="M22" s="132">
        <v>-1207797278</v>
      </c>
      <c r="N22" s="132"/>
      <c r="O22" s="132" t="s">
        <v>144</v>
      </c>
      <c r="P22" s="132"/>
      <c r="Q22" s="132">
        <v>0</v>
      </c>
      <c r="R22" s="132"/>
      <c r="S22" s="141">
        <v>-1207797278</v>
      </c>
    </row>
    <row r="23" spans="1:19" s="161" customFormat="1" ht="16.5" customHeight="1" x14ac:dyDescent="0.5">
      <c r="A23" s="158" t="s">
        <v>241</v>
      </c>
      <c r="B23" s="158"/>
      <c r="C23" s="262"/>
      <c r="D23" s="65"/>
      <c r="E23" s="63" t="s">
        <v>144</v>
      </c>
      <c r="F23" s="65"/>
      <c r="G23" s="63" t="s">
        <v>144</v>
      </c>
      <c r="H23" s="65"/>
      <c r="I23" s="63" t="s">
        <v>144</v>
      </c>
      <c r="J23" s="65"/>
      <c r="K23" s="63" t="s">
        <v>144</v>
      </c>
      <c r="L23" s="65"/>
      <c r="M23" s="63">
        <v>1386830111</v>
      </c>
      <c r="N23" s="65"/>
      <c r="O23" s="63">
        <v>-17751981</v>
      </c>
      <c r="P23" s="65"/>
      <c r="Q23" s="63">
        <v>-17751981</v>
      </c>
      <c r="R23" s="65"/>
      <c r="S23" s="172">
        <v>1369078130</v>
      </c>
    </row>
    <row r="24" spans="1:19" s="161" customFormat="1" ht="3.75" customHeight="1" x14ac:dyDescent="0.5">
      <c r="A24" s="133"/>
      <c r="B24" s="158"/>
      <c r="C24" s="256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</row>
    <row r="25" spans="1:19" ht="16.5" customHeight="1" thickBot="1" x14ac:dyDescent="0.55000000000000004">
      <c r="A25" s="133" t="s">
        <v>165</v>
      </c>
      <c r="B25" s="133"/>
      <c r="C25" s="256"/>
      <c r="D25" s="141"/>
      <c r="E25" s="177">
        <v>894667502</v>
      </c>
      <c r="F25" s="141"/>
      <c r="G25" s="177">
        <v>4055609113</v>
      </c>
      <c r="H25" s="141"/>
      <c r="I25" s="177">
        <v>288424625</v>
      </c>
      <c r="J25" s="141"/>
      <c r="K25" s="177">
        <v>90600000</v>
      </c>
      <c r="L25" s="141"/>
      <c r="M25" s="177">
        <v>2236329382</v>
      </c>
      <c r="N25" s="141"/>
      <c r="O25" s="177">
        <v>-28181365</v>
      </c>
      <c r="P25" s="141"/>
      <c r="Q25" s="177">
        <v>-28181365</v>
      </c>
      <c r="R25" s="141"/>
      <c r="S25" s="177">
        <v>7537449257</v>
      </c>
    </row>
    <row r="26" spans="1:19" ht="16.5" customHeight="1" thickTop="1" x14ac:dyDescent="0.5">
      <c r="A26" s="133"/>
      <c r="B26" s="133"/>
      <c r="C26" s="256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</row>
    <row r="27" spans="1:19" s="161" customFormat="1" ht="16.5" customHeight="1" x14ac:dyDescent="0.5">
      <c r="A27" s="133" t="s">
        <v>239</v>
      </c>
      <c r="B27" s="158"/>
      <c r="C27" s="256"/>
      <c r="D27" s="141"/>
      <c r="E27" s="141">
        <v>894667502</v>
      </c>
      <c r="F27" s="141"/>
      <c r="G27" s="141">
        <v>4055609113</v>
      </c>
      <c r="H27" s="141"/>
      <c r="I27" s="141">
        <v>288424625</v>
      </c>
      <c r="J27" s="141"/>
      <c r="K27" s="141">
        <v>90600000</v>
      </c>
      <c r="L27" s="141"/>
      <c r="M27" s="141">
        <v>1354736120</v>
      </c>
      <c r="N27" s="141"/>
      <c r="O27" s="141">
        <v>0</v>
      </c>
      <c r="P27" s="141"/>
      <c r="Q27" s="141">
        <v>0</v>
      </c>
      <c r="R27" s="141"/>
      <c r="S27" s="141">
        <v>6684037360</v>
      </c>
    </row>
    <row r="28" spans="1:19" s="161" customFormat="1" ht="3" customHeight="1" x14ac:dyDescent="0.5">
      <c r="A28" s="133"/>
      <c r="B28" s="158"/>
      <c r="C28" s="256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</row>
    <row r="29" spans="1:19" s="161" customFormat="1" ht="16.5" customHeight="1" x14ac:dyDescent="0.5">
      <c r="A29" s="158" t="s">
        <v>234</v>
      </c>
      <c r="C29" s="256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</row>
    <row r="30" spans="1:19" s="161" customFormat="1" ht="16.5" customHeight="1" x14ac:dyDescent="0.5">
      <c r="A30" s="241"/>
      <c r="B30" s="158" t="s">
        <v>268</v>
      </c>
      <c r="C30" s="262">
        <v>6</v>
      </c>
      <c r="D30" s="65"/>
      <c r="E30" s="63" t="s">
        <v>144</v>
      </c>
      <c r="F30" s="65"/>
      <c r="G30" s="63" t="s">
        <v>144</v>
      </c>
      <c r="H30" s="65"/>
      <c r="I30" s="63" t="s">
        <v>144</v>
      </c>
      <c r="J30" s="65"/>
      <c r="K30" s="63" t="s">
        <v>144</v>
      </c>
      <c r="L30" s="65"/>
      <c r="M30" s="63">
        <v>881593262</v>
      </c>
      <c r="N30" s="65"/>
      <c r="O30" s="63">
        <v>-28181365</v>
      </c>
      <c r="P30" s="65"/>
      <c r="Q30" s="63">
        <v>-28181365</v>
      </c>
      <c r="R30" s="65"/>
      <c r="S30" s="172">
        <v>853411897</v>
      </c>
    </row>
    <row r="31" spans="1:19" s="161" customFormat="1" ht="3" customHeight="1" x14ac:dyDescent="0.5">
      <c r="A31" s="133"/>
      <c r="B31" s="158"/>
      <c r="C31" s="256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</row>
    <row r="32" spans="1:19" s="161" customFormat="1" ht="16.5" customHeight="1" x14ac:dyDescent="0.5">
      <c r="A32" s="133" t="s">
        <v>240</v>
      </c>
      <c r="B32" s="158"/>
      <c r="C32" s="256"/>
      <c r="D32" s="141"/>
      <c r="E32" s="141">
        <v>894667502</v>
      </c>
      <c r="F32" s="141"/>
      <c r="G32" s="141">
        <v>4055609113</v>
      </c>
      <c r="H32" s="141"/>
      <c r="I32" s="141">
        <v>288424625</v>
      </c>
      <c r="J32" s="141"/>
      <c r="K32" s="141">
        <v>90600000</v>
      </c>
      <c r="L32" s="141"/>
      <c r="M32" s="141">
        <v>2236329382</v>
      </c>
      <c r="N32" s="141"/>
      <c r="O32" s="141">
        <v>-28181365</v>
      </c>
      <c r="P32" s="141"/>
      <c r="Q32" s="141">
        <v>-28181365</v>
      </c>
      <c r="R32" s="141"/>
      <c r="S32" s="141">
        <v>7537449257</v>
      </c>
    </row>
    <row r="33" spans="1:20" s="161" customFormat="1" ht="3" customHeight="1" x14ac:dyDescent="0.5">
      <c r="A33" s="133"/>
      <c r="B33" s="158"/>
      <c r="C33" s="256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</row>
    <row r="34" spans="1:20" s="161" customFormat="1" ht="16.5" customHeight="1" x14ac:dyDescent="0.5">
      <c r="A34" s="158" t="s">
        <v>234</v>
      </c>
      <c r="C34" s="256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</row>
    <row r="35" spans="1:20" s="161" customFormat="1" ht="16.5" customHeight="1" x14ac:dyDescent="0.5">
      <c r="A35" s="241"/>
      <c r="B35" s="158" t="s">
        <v>271</v>
      </c>
      <c r="C35" s="262">
        <v>6</v>
      </c>
      <c r="D35" s="65"/>
      <c r="E35" s="63" t="s">
        <v>144</v>
      </c>
      <c r="F35" s="65"/>
      <c r="G35" s="63" t="s">
        <v>144</v>
      </c>
      <c r="H35" s="65"/>
      <c r="I35" s="63" t="s">
        <v>144</v>
      </c>
      <c r="J35" s="65"/>
      <c r="K35" s="63" t="s">
        <v>144</v>
      </c>
      <c r="L35" s="65"/>
      <c r="M35" s="63">
        <v>-80271478</v>
      </c>
      <c r="N35" s="65"/>
      <c r="O35" s="63">
        <v>0</v>
      </c>
      <c r="P35" s="65"/>
      <c r="Q35" s="63">
        <v>0</v>
      </c>
      <c r="R35" s="65"/>
      <c r="S35" s="172">
        <v>-80271478</v>
      </c>
    </row>
    <row r="36" spans="1:20" s="161" customFormat="1" ht="3" customHeight="1" x14ac:dyDescent="0.5">
      <c r="A36" s="133"/>
      <c r="B36" s="158"/>
      <c r="C36" s="256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</row>
    <row r="37" spans="1:20" s="161" customFormat="1" ht="16.5" customHeight="1" x14ac:dyDescent="0.5">
      <c r="A37" s="133" t="s">
        <v>238</v>
      </c>
      <c r="B37" s="158"/>
      <c r="C37" s="256"/>
      <c r="D37" s="141"/>
      <c r="E37" s="141">
        <v>894667502</v>
      </c>
      <c r="F37" s="141"/>
      <c r="G37" s="141">
        <v>4055609113</v>
      </c>
      <c r="H37" s="141"/>
      <c r="I37" s="141">
        <v>288424625</v>
      </c>
      <c r="J37" s="141"/>
      <c r="K37" s="141">
        <v>90600000</v>
      </c>
      <c r="L37" s="141"/>
      <c r="M37" s="141">
        <v>2156057904</v>
      </c>
      <c r="N37" s="141"/>
      <c r="O37" s="141">
        <v>-28181365</v>
      </c>
      <c r="P37" s="141"/>
      <c r="Q37" s="141">
        <v>-28181365</v>
      </c>
      <c r="R37" s="141"/>
      <c r="S37" s="141">
        <v>7457177779</v>
      </c>
    </row>
    <row r="38" spans="1:20" s="161" customFormat="1" ht="3" customHeight="1" x14ac:dyDescent="0.5">
      <c r="A38" s="133"/>
      <c r="B38" s="158"/>
      <c r="C38" s="256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</row>
    <row r="39" spans="1:20" s="161" customFormat="1" ht="16.5" customHeight="1" x14ac:dyDescent="0.5">
      <c r="A39" s="133" t="s">
        <v>181</v>
      </c>
      <c r="C39" s="258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</row>
    <row r="40" spans="1:20" s="163" customFormat="1" ht="16.5" customHeight="1" x14ac:dyDescent="0.5">
      <c r="A40" s="143" t="s">
        <v>270</v>
      </c>
      <c r="C40" s="258">
        <v>43</v>
      </c>
      <c r="D40" s="132"/>
      <c r="E40" s="132" t="s">
        <v>144</v>
      </c>
      <c r="F40" s="132"/>
      <c r="G40" s="132" t="s">
        <v>144</v>
      </c>
      <c r="H40" s="132"/>
      <c r="I40" s="132" t="s">
        <v>144</v>
      </c>
      <c r="J40" s="132"/>
      <c r="K40" s="132" t="s">
        <v>144</v>
      </c>
      <c r="L40" s="132"/>
      <c r="M40" s="132">
        <v>-313125996</v>
      </c>
      <c r="N40" s="132"/>
      <c r="O40" s="132">
        <v>0</v>
      </c>
      <c r="P40" s="132"/>
      <c r="Q40" s="132">
        <v>0</v>
      </c>
      <c r="R40" s="132"/>
      <c r="S40" s="141">
        <v>-313125996</v>
      </c>
    </row>
    <row r="41" spans="1:20" s="161" customFormat="1" ht="16.5" customHeight="1" x14ac:dyDescent="0.5">
      <c r="A41" s="158" t="s">
        <v>241</v>
      </c>
      <c r="B41" s="158"/>
      <c r="C41" s="262"/>
      <c r="D41" s="65"/>
      <c r="E41" s="63" t="s">
        <v>144</v>
      </c>
      <c r="F41" s="65"/>
      <c r="G41" s="63" t="s">
        <v>144</v>
      </c>
      <c r="H41" s="65"/>
      <c r="I41" s="63" t="s">
        <v>144</v>
      </c>
      <c r="J41" s="65"/>
      <c r="K41" s="63" t="s">
        <v>144</v>
      </c>
      <c r="L41" s="65"/>
      <c r="M41" s="63">
        <v>-502248933</v>
      </c>
      <c r="N41" s="65"/>
      <c r="O41" s="63">
        <v>6029285</v>
      </c>
      <c r="P41" s="65"/>
      <c r="Q41" s="63">
        <v>6029285</v>
      </c>
      <c r="R41" s="65"/>
      <c r="S41" s="172">
        <v>-496219648</v>
      </c>
    </row>
    <row r="42" spans="1:20" ht="16.5" customHeight="1" x14ac:dyDescent="0.5">
      <c r="A42" s="133"/>
      <c r="B42" s="133"/>
      <c r="C42" s="256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</row>
    <row r="43" spans="1:20" ht="16.5" customHeight="1" thickBot="1" x14ac:dyDescent="0.55000000000000004">
      <c r="A43" s="133" t="s">
        <v>185</v>
      </c>
      <c r="B43" s="133"/>
      <c r="C43" s="256"/>
      <c r="D43" s="141"/>
      <c r="E43" s="177">
        <v>894667502</v>
      </c>
      <c r="F43" s="141"/>
      <c r="G43" s="177">
        <v>4055609113</v>
      </c>
      <c r="H43" s="141"/>
      <c r="I43" s="177">
        <v>288424625</v>
      </c>
      <c r="J43" s="141"/>
      <c r="K43" s="177">
        <v>90600000</v>
      </c>
      <c r="L43" s="141"/>
      <c r="M43" s="177">
        <v>1340682975</v>
      </c>
      <c r="N43" s="141"/>
      <c r="O43" s="177">
        <v>-22152080</v>
      </c>
      <c r="P43" s="141"/>
      <c r="Q43" s="177">
        <v>-22152080</v>
      </c>
      <c r="R43" s="141"/>
      <c r="S43" s="177">
        <v>6647832135</v>
      </c>
    </row>
    <row r="44" spans="1:20" ht="16.5" customHeight="1" thickTop="1" x14ac:dyDescent="0.5">
      <c r="A44" s="133"/>
      <c r="B44" s="133"/>
      <c r="C44" s="256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</row>
    <row r="45" spans="1:20" ht="16.5" customHeight="1" x14ac:dyDescent="0.5">
      <c r="A45" s="133"/>
      <c r="B45" s="133"/>
      <c r="C45" s="256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</row>
    <row r="46" spans="1:20" ht="16.5" customHeight="1" x14ac:dyDescent="0.5">
      <c r="A46" s="139"/>
      <c r="B46" s="139"/>
      <c r="C46" s="256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</row>
    <row r="47" spans="1:20" ht="15.75" customHeight="1" x14ac:dyDescent="0.5">
      <c r="A47" s="133"/>
      <c r="B47" s="133"/>
      <c r="C47" s="256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</row>
    <row r="48" spans="1:20" ht="21.95" customHeight="1" x14ac:dyDescent="0.5">
      <c r="A48" s="171" t="str">
        <f>+'10'!A57</f>
        <v>The accompanying notes are an integral part of these consolidated and separate financial statements.</v>
      </c>
      <c r="B48" s="136"/>
      <c r="C48" s="261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</row>
    <row r="139" spans="1:1" ht="16.5" customHeight="1" x14ac:dyDescent="0.5">
      <c r="A139" s="130" t="s">
        <v>278</v>
      </c>
    </row>
  </sheetData>
  <mergeCells count="3">
    <mergeCell ref="O7:Q7"/>
    <mergeCell ref="K8:M8"/>
    <mergeCell ref="E6:Q6"/>
  </mergeCells>
  <pageMargins left="0.5" right="0.5" top="0.5" bottom="0.6" header="0.49" footer="0.4"/>
  <pageSetup paperSize="9" scale="81" firstPageNumber="11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Q178"/>
  <sheetViews>
    <sheetView showZeros="0" topLeftCell="A128" zoomScale="89" zoomScaleNormal="89" zoomScaleSheetLayoutView="100" workbookViewId="0">
      <selection activeCell="M142" sqref="M141:N142"/>
    </sheetView>
  </sheetViews>
  <sheetFormatPr defaultColWidth="9.140625" defaultRowHeight="16.5" customHeight="1" x14ac:dyDescent="0.5"/>
  <cols>
    <col min="1" max="1" width="1.85546875" style="182" customWidth="1"/>
    <col min="2" max="2" width="46.85546875" style="182" customWidth="1"/>
    <col min="3" max="3" width="8.7109375" style="183" bestFit="1" customWidth="1"/>
    <col min="4" max="4" width="0.5703125" style="182" customWidth="1"/>
    <col min="5" max="5" width="13.7109375" style="184" bestFit="1" customWidth="1"/>
    <col min="6" max="6" width="0.5703125" style="184" customWidth="1"/>
    <col min="7" max="7" width="13.7109375" style="184" customWidth="1"/>
    <col min="8" max="8" width="0.5703125" style="184" customWidth="1"/>
    <col min="9" max="9" width="13.7109375" style="184" customWidth="1"/>
    <col min="10" max="10" width="0.5703125" style="184" customWidth="1"/>
    <col min="11" max="11" width="14.42578125" style="184" bestFit="1" customWidth="1"/>
    <col min="12" max="12" width="9.140625" style="182"/>
    <col min="13" max="13" width="12" style="182" bestFit="1" customWidth="1"/>
    <col min="14" max="14" width="10.85546875" style="182" bestFit="1" customWidth="1"/>
    <col min="15" max="16384" width="9.140625" style="182"/>
  </cols>
  <sheetData>
    <row r="1" spans="1:11" ht="16.5" customHeight="1" x14ac:dyDescent="0.5">
      <c r="A1" s="181" t="s">
        <v>19</v>
      </c>
    </row>
    <row r="2" spans="1:11" s="189" customFormat="1" ht="16.5" customHeight="1" x14ac:dyDescent="0.5">
      <c r="A2" s="181" t="s">
        <v>122</v>
      </c>
      <c r="B2" s="181"/>
      <c r="C2" s="185"/>
      <c r="D2" s="186"/>
      <c r="E2" s="187"/>
      <c r="F2" s="187"/>
      <c r="G2" s="187"/>
      <c r="H2" s="187"/>
      <c r="I2" s="188"/>
      <c r="J2" s="188"/>
      <c r="K2" s="188"/>
    </row>
    <row r="3" spans="1:11" s="189" customFormat="1" ht="16.5" customHeight="1" x14ac:dyDescent="0.5">
      <c r="A3" s="190" t="s">
        <v>184</v>
      </c>
      <c r="B3" s="190"/>
      <c r="C3" s="191"/>
      <c r="D3" s="192"/>
      <c r="E3" s="193"/>
      <c r="F3" s="193"/>
      <c r="G3" s="193"/>
      <c r="H3" s="193"/>
      <c r="I3" s="193"/>
      <c r="J3" s="193"/>
      <c r="K3" s="193"/>
    </row>
    <row r="4" spans="1:11" s="189" customFormat="1" ht="16.5" customHeight="1" x14ac:dyDescent="0.5">
      <c r="A4" s="194"/>
      <c r="B4" s="194"/>
      <c r="C4" s="195"/>
      <c r="D4" s="196"/>
      <c r="E4" s="197"/>
      <c r="F4" s="197"/>
      <c r="G4" s="197"/>
      <c r="H4" s="197"/>
      <c r="I4" s="197"/>
      <c r="J4" s="197"/>
      <c r="K4" s="197"/>
    </row>
    <row r="5" spans="1:11" s="189" customFormat="1" ht="16.5" customHeight="1" x14ac:dyDescent="0.5">
      <c r="A5" s="194"/>
      <c r="B5" s="194"/>
      <c r="C5" s="195"/>
      <c r="D5" s="196"/>
      <c r="E5" s="187"/>
      <c r="F5" s="187"/>
      <c r="G5" s="187"/>
      <c r="H5" s="187"/>
      <c r="I5" s="187"/>
      <c r="J5" s="187"/>
      <c r="K5" s="187"/>
    </row>
    <row r="6" spans="1:11" s="189" customFormat="1" ht="15" customHeight="1" x14ac:dyDescent="0.5">
      <c r="A6" s="194"/>
      <c r="B6" s="194"/>
      <c r="C6" s="244"/>
      <c r="D6" s="244"/>
      <c r="E6" s="285" t="s">
        <v>26</v>
      </c>
      <c r="F6" s="285"/>
      <c r="G6" s="285"/>
      <c r="H6" s="285"/>
      <c r="I6" s="285"/>
      <c r="J6" s="285"/>
      <c r="K6" s="285"/>
    </row>
    <row r="7" spans="1:11" s="189" customFormat="1" ht="15" customHeight="1" x14ac:dyDescent="0.5">
      <c r="A7" s="194"/>
      <c r="B7" s="194"/>
      <c r="C7" s="245"/>
      <c r="D7" s="245"/>
      <c r="E7" s="288" t="s">
        <v>216</v>
      </c>
      <c r="F7" s="288"/>
      <c r="G7" s="288"/>
      <c r="H7" s="263"/>
      <c r="I7" s="288" t="s">
        <v>143</v>
      </c>
      <c r="J7" s="288"/>
      <c r="K7" s="288"/>
    </row>
    <row r="8" spans="1:11" s="189" customFormat="1" ht="15" customHeight="1" x14ac:dyDescent="0.5">
      <c r="A8" s="194"/>
      <c r="B8" s="194"/>
      <c r="C8" s="246"/>
      <c r="D8" s="246"/>
      <c r="E8" s="286" t="s">
        <v>217</v>
      </c>
      <c r="F8" s="286"/>
      <c r="G8" s="286"/>
      <c r="H8" s="264"/>
      <c r="I8" s="286" t="s">
        <v>217</v>
      </c>
      <c r="J8" s="286"/>
      <c r="K8" s="286"/>
    </row>
    <row r="9" spans="1:11" s="189" customFormat="1" ht="15" customHeight="1" x14ac:dyDescent="0.5">
      <c r="A9" s="194"/>
      <c r="B9" s="194"/>
      <c r="C9" s="246"/>
      <c r="D9" s="246"/>
      <c r="E9" s="247"/>
      <c r="F9" s="247"/>
      <c r="G9" s="34" t="s">
        <v>218</v>
      </c>
      <c r="H9" s="34"/>
      <c r="I9" s="34"/>
      <c r="J9" s="34"/>
      <c r="K9" s="34" t="s">
        <v>218</v>
      </c>
    </row>
    <row r="10" spans="1:11" s="189" customFormat="1" ht="15" customHeight="1" x14ac:dyDescent="0.5">
      <c r="A10" s="194"/>
      <c r="B10" s="194"/>
      <c r="C10" s="248" t="s">
        <v>49</v>
      </c>
      <c r="D10" s="249"/>
      <c r="E10" s="265" t="s">
        <v>183</v>
      </c>
      <c r="F10" s="34"/>
      <c r="G10" s="265" t="s">
        <v>164</v>
      </c>
      <c r="H10" s="34"/>
      <c r="I10" s="265" t="s">
        <v>183</v>
      </c>
      <c r="J10" s="34"/>
      <c r="K10" s="265" t="s">
        <v>164</v>
      </c>
    </row>
    <row r="11" spans="1:11" s="189" customFormat="1" ht="15" customHeight="1" x14ac:dyDescent="0.5">
      <c r="A11" s="194"/>
      <c r="B11" s="194"/>
      <c r="C11" s="195"/>
      <c r="D11" s="196"/>
      <c r="E11" s="187"/>
      <c r="F11" s="187"/>
      <c r="G11" s="187"/>
      <c r="H11" s="187"/>
      <c r="I11" s="187"/>
      <c r="J11" s="187"/>
      <c r="K11" s="187"/>
    </row>
    <row r="12" spans="1:11" s="189" customFormat="1" ht="15" customHeight="1" x14ac:dyDescent="0.5">
      <c r="A12" s="194" t="s">
        <v>229</v>
      </c>
      <c r="B12" s="194"/>
      <c r="C12" s="199"/>
      <c r="D12" s="196"/>
      <c r="E12" s="205">
        <f>'8'!E35</f>
        <v>-632707284</v>
      </c>
      <c r="F12" s="205"/>
      <c r="G12" s="205">
        <f>'8'!G35</f>
        <v>1788947428</v>
      </c>
      <c r="H12" s="205"/>
      <c r="I12" s="205">
        <f>'8'!I35</f>
        <v>-573998996</v>
      </c>
      <c r="J12" s="205"/>
      <c r="K12" s="205">
        <f>'8'!K35</f>
        <v>1598820449</v>
      </c>
    </row>
    <row r="13" spans="1:11" s="189" customFormat="1" ht="15" customHeight="1" x14ac:dyDescent="0.5">
      <c r="A13" s="194" t="s">
        <v>190</v>
      </c>
      <c r="B13" s="194"/>
      <c r="C13" s="199"/>
      <c r="D13" s="196"/>
      <c r="E13" s="205"/>
      <c r="F13" s="205"/>
      <c r="G13" s="205"/>
      <c r="H13" s="205"/>
      <c r="I13" s="205"/>
      <c r="J13" s="205"/>
      <c r="K13" s="205"/>
    </row>
    <row r="14" spans="1:11" s="189" customFormat="1" ht="15" customHeight="1" x14ac:dyDescent="0.5">
      <c r="A14" s="217" t="s">
        <v>204</v>
      </c>
      <c r="B14" s="194"/>
      <c r="C14" s="199"/>
      <c r="D14" s="196"/>
      <c r="E14" s="205">
        <v>1241744229</v>
      </c>
      <c r="F14" s="205"/>
      <c r="G14" s="205">
        <v>1579025094</v>
      </c>
      <c r="H14" s="205"/>
      <c r="I14" s="205">
        <v>742533160</v>
      </c>
      <c r="J14" s="205"/>
      <c r="K14" s="205">
        <v>915229524</v>
      </c>
    </row>
    <row r="15" spans="1:11" s="189" customFormat="1" ht="15" customHeight="1" x14ac:dyDescent="0.5">
      <c r="A15" s="217" t="s">
        <v>200</v>
      </c>
      <c r="B15" s="194"/>
      <c r="C15" s="199">
        <v>14</v>
      </c>
      <c r="D15" s="196"/>
      <c r="E15" s="205">
        <v>70140609</v>
      </c>
      <c r="F15" s="205"/>
      <c r="G15" s="205">
        <v>0</v>
      </c>
      <c r="H15" s="205"/>
      <c r="I15" s="205">
        <v>14749886</v>
      </c>
      <c r="J15" s="205"/>
      <c r="K15" s="205">
        <v>0</v>
      </c>
    </row>
    <row r="16" spans="1:11" s="189" customFormat="1" ht="15" customHeight="1" x14ac:dyDescent="0.5">
      <c r="A16" s="217" t="s">
        <v>254</v>
      </c>
      <c r="B16" s="194"/>
      <c r="C16" s="199"/>
      <c r="D16" s="196"/>
      <c r="E16" s="205">
        <v>22259429</v>
      </c>
      <c r="F16" s="205"/>
      <c r="G16" s="205">
        <v>32879037</v>
      </c>
      <c r="H16" s="205"/>
      <c r="I16" s="205">
        <v>12782666</v>
      </c>
      <c r="J16" s="205"/>
      <c r="K16" s="205">
        <v>18172499</v>
      </c>
    </row>
    <row r="17" spans="1:11" s="189" customFormat="1" ht="15" customHeight="1" x14ac:dyDescent="0.5">
      <c r="A17" s="217" t="s">
        <v>253</v>
      </c>
      <c r="B17" s="194"/>
      <c r="C17" s="199">
        <v>39</v>
      </c>
      <c r="D17" s="196"/>
      <c r="E17" s="205">
        <v>-150000</v>
      </c>
      <c r="F17" s="205"/>
      <c r="G17" s="205">
        <v>-1795057</v>
      </c>
      <c r="H17" s="205"/>
      <c r="I17" s="205">
        <v>0</v>
      </c>
      <c r="J17" s="205"/>
      <c r="K17" s="205">
        <v>0</v>
      </c>
    </row>
    <row r="18" spans="1:11" s="189" customFormat="1" ht="15" customHeight="1" x14ac:dyDescent="0.5">
      <c r="A18" s="217" t="s">
        <v>191</v>
      </c>
      <c r="B18" s="194"/>
      <c r="C18" s="199">
        <v>39</v>
      </c>
      <c r="D18" s="196"/>
      <c r="E18" s="205">
        <v>8982916</v>
      </c>
      <c r="F18" s="205"/>
      <c r="G18" s="205">
        <v>3409242</v>
      </c>
      <c r="H18" s="205"/>
      <c r="I18" s="205">
        <v>1300000</v>
      </c>
      <c r="J18" s="205"/>
      <c r="K18" s="205">
        <v>491363</v>
      </c>
    </row>
    <row r="19" spans="1:11" s="189" customFormat="1" ht="15" customHeight="1" x14ac:dyDescent="0.5">
      <c r="A19" s="217" t="s">
        <v>242</v>
      </c>
      <c r="B19" s="194"/>
      <c r="C19" s="199"/>
      <c r="D19" s="196"/>
      <c r="E19" s="205">
        <v>159350000</v>
      </c>
      <c r="F19" s="205"/>
      <c r="G19" s="205">
        <v>0</v>
      </c>
      <c r="H19" s="205"/>
      <c r="I19" s="205">
        <v>159350000</v>
      </c>
      <c r="J19" s="205"/>
      <c r="K19" s="205">
        <v>0</v>
      </c>
    </row>
    <row r="20" spans="1:11" s="189" customFormat="1" ht="15" customHeight="1" x14ac:dyDescent="0.5">
      <c r="A20" s="217" t="s">
        <v>205</v>
      </c>
      <c r="B20" s="194"/>
      <c r="C20" s="199">
        <v>39</v>
      </c>
      <c r="D20" s="196"/>
      <c r="E20" s="266">
        <v>33410822</v>
      </c>
      <c r="F20" s="266"/>
      <c r="G20" s="266">
        <v>10000000</v>
      </c>
      <c r="H20" s="266"/>
      <c r="I20" s="266">
        <v>0</v>
      </c>
      <c r="J20" s="266"/>
      <c r="K20" s="266">
        <v>0</v>
      </c>
    </row>
    <row r="21" spans="1:11" s="189" customFormat="1" ht="15" customHeight="1" x14ac:dyDescent="0.5">
      <c r="A21" s="217" t="s">
        <v>206</v>
      </c>
      <c r="B21" s="194"/>
      <c r="C21" s="199">
        <v>39</v>
      </c>
      <c r="D21" s="196"/>
      <c r="E21" s="205">
        <v>6911695</v>
      </c>
      <c r="F21" s="205"/>
      <c r="G21" s="205">
        <v>77864951</v>
      </c>
      <c r="H21" s="205"/>
      <c r="I21" s="205">
        <v>0</v>
      </c>
      <c r="J21" s="205"/>
      <c r="K21" s="205">
        <v>0</v>
      </c>
    </row>
    <row r="22" spans="1:11" s="189" customFormat="1" ht="15" customHeight="1" x14ac:dyDescent="0.5">
      <c r="A22" s="217" t="s">
        <v>243</v>
      </c>
      <c r="B22" s="194"/>
      <c r="C22" s="199"/>
      <c r="D22" s="196"/>
      <c r="E22" s="205">
        <v>-1396233</v>
      </c>
      <c r="F22" s="205"/>
      <c r="G22" s="205">
        <v>13232070</v>
      </c>
      <c r="H22" s="205"/>
      <c r="I22" s="205">
        <v>1115265</v>
      </c>
      <c r="J22" s="205"/>
      <c r="K22" s="205">
        <v>1767340</v>
      </c>
    </row>
    <row r="23" spans="1:11" s="189" customFormat="1" ht="15" customHeight="1" x14ac:dyDescent="0.5">
      <c r="A23" s="217" t="s">
        <v>279</v>
      </c>
      <c r="B23" s="194"/>
      <c r="C23" s="199"/>
      <c r="D23" s="196"/>
    </row>
    <row r="24" spans="1:11" s="189" customFormat="1" ht="15" customHeight="1" x14ac:dyDescent="0.5">
      <c r="A24" s="217" t="s">
        <v>280</v>
      </c>
      <c r="B24" s="194"/>
      <c r="C24" s="199">
        <v>39</v>
      </c>
      <c r="D24" s="196"/>
      <c r="E24" s="205">
        <v>6694701</v>
      </c>
      <c r="F24" s="205"/>
      <c r="G24" s="205">
        <v>12799210</v>
      </c>
      <c r="H24" s="205"/>
      <c r="I24" s="205">
        <v>2544813</v>
      </c>
      <c r="J24" s="205"/>
      <c r="K24" s="205">
        <v>7498678</v>
      </c>
    </row>
    <row r="25" spans="1:11" s="189" customFormat="1" ht="15" customHeight="1" x14ac:dyDescent="0.5">
      <c r="A25" s="217" t="s">
        <v>201</v>
      </c>
      <c r="B25" s="194"/>
      <c r="C25" s="199"/>
      <c r="D25" s="196"/>
      <c r="E25" s="205"/>
      <c r="F25" s="205"/>
      <c r="G25" s="205"/>
      <c r="H25" s="205"/>
      <c r="I25" s="205"/>
      <c r="J25" s="205"/>
      <c r="K25" s="205"/>
    </row>
    <row r="26" spans="1:11" s="189" customFormat="1" ht="15" customHeight="1" x14ac:dyDescent="0.5">
      <c r="A26" s="217" t="s">
        <v>244</v>
      </c>
      <c r="B26" s="194"/>
      <c r="C26" s="199">
        <v>39</v>
      </c>
      <c r="D26" s="196"/>
      <c r="E26" s="205">
        <v>41284126</v>
      </c>
      <c r="F26" s="205"/>
      <c r="G26" s="205">
        <v>66364359</v>
      </c>
      <c r="H26" s="205"/>
      <c r="I26" s="205">
        <v>0</v>
      </c>
      <c r="J26" s="205"/>
      <c r="K26" s="205">
        <v>0</v>
      </c>
    </row>
    <row r="27" spans="1:11" s="189" customFormat="1" ht="15" customHeight="1" x14ac:dyDescent="0.5">
      <c r="A27" s="217" t="s">
        <v>207</v>
      </c>
      <c r="B27" s="217"/>
      <c r="C27" s="199"/>
      <c r="D27" s="196"/>
      <c r="E27" s="205">
        <v>28584100</v>
      </c>
      <c r="F27" s="205"/>
      <c r="G27" s="205">
        <v>0</v>
      </c>
      <c r="H27" s="205"/>
      <c r="I27" s="205">
        <v>26118952</v>
      </c>
      <c r="J27" s="205"/>
      <c r="K27" s="205">
        <v>0</v>
      </c>
    </row>
    <row r="28" spans="1:11" s="189" customFormat="1" ht="15" customHeight="1" x14ac:dyDescent="0.5">
      <c r="A28" s="217" t="s">
        <v>192</v>
      </c>
      <c r="B28" s="194"/>
      <c r="C28" s="199">
        <v>39</v>
      </c>
      <c r="D28" s="196"/>
      <c r="E28" s="205">
        <v>75140624</v>
      </c>
      <c r="F28" s="205"/>
      <c r="G28" s="205">
        <v>55000000</v>
      </c>
      <c r="H28" s="205"/>
      <c r="I28" s="205">
        <v>0</v>
      </c>
      <c r="J28" s="205"/>
      <c r="K28" s="205">
        <v>0</v>
      </c>
    </row>
    <row r="29" spans="1:11" s="189" customFormat="1" ht="15" customHeight="1" x14ac:dyDescent="0.5">
      <c r="A29" s="217" t="s">
        <v>246</v>
      </c>
      <c r="B29" s="194"/>
      <c r="C29" s="199"/>
      <c r="D29" s="196"/>
      <c r="E29" s="205"/>
      <c r="F29" s="205"/>
      <c r="G29" s="205"/>
      <c r="H29" s="205"/>
      <c r="I29" s="205"/>
      <c r="J29" s="205"/>
      <c r="K29" s="205"/>
    </row>
    <row r="30" spans="1:11" s="189" customFormat="1" ht="15" customHeight="1" x14ac:dyDescent="0.5">
      <c r="A30" s="217" t="s">
        <v>245</v>
      </c>
      <c r="B30" s="194"/>
      <c r="C30" s="199"/>
      <c r="D30" s="196"/>
      <c r="E30" s="205">
        <v>23604471</v>
      </c>
      <c r="F30" s="205"/>
      <c r="G30" s="205">
        <v>-11580936</v>
      </c>
      <c r="H30" s="205"/>
      <c r="I30" s="205">
        <v>18988650</v>
      </c>
      <c r="J30" s="205"/>
      <c r="K30" s="205">
        <v>-11577410</v>
      </c>
    </row>
    <row r="31" spans="1:11" s="189" customFormat="1" ht="15" customHeight="1" x14ac:dyDescent="0.5">
      <c r="A31" s="217" t="s">
        <v>202</v>
      </c>
      <c r="B31" s="194"/>
      <c r="C31" s="199"/>
      <c r="D31" s="196"/>
      <c r="E31" s="205"/>
      <c r="F31" s="205"/>
      <c r="G31" s="205"/>
      <c r="H31" s="205"/>
      <c r="I31" s="205"/>
      <c r="J31" s="205"/>
      <c r="K31" s="205"/>
    </row>
    <row r="32" spans="1:11" s="189" customFormat="1" ht="15" customHeight="1" x14ac:dyDescent="0.5">
      <c r="A32" s="217" t="s">
        <v>208</v>
      </c>
      <c r="B32" s="194"/>
      <c r="C32" s="199" t="s">
        <v>228</v>
      </c>
      <c r="D32" s="196"/>
      <c r="E32" s="205">
        <v>-739785322</v>
      </c>
      <c r="F32" s="205"/>
      <c r="G32" s="205">
        <v>-679677560</v>
      </c>
      <c r="H32" s="205"/>
      <c r="I32" s="205">
        <v>-446063920</v>
      </c>
      <c r="J32" s="205"/>
      <c r="K32" s="205">
        <v>-1087478994</v>
      </c>
    </row>
    <row r="33" spans="1:11" s="189" customFormat="1" ht="15" customHeight="1" x14ac:dyDescent="0.5">
      <c r="A33" s="217" t="s">
        <v>255</v>
      </c>
      <c r="B33" s="194"/>
      <c r="C33" s="199"/>
      <c r="D33" s="196"/>
      <c r="E33" s="205"/>
      <c r="F33" s="205"/>
      <c r="G33" s="205"/>
      <c r="H33" s="205"/>
      <c r="I33" s="205"/>
      <c r="J33" s="205"/>
      <c r="K33" s="205"/>
    </row>
    <row r="34" spans="1:11" s="189" customFormat="1" ht="15" customHeight="1" x14ac:dyDescent="0.5">
      <c r="A34" s="217"/>
      <c r="B34" s="217" t="s">
        <v>65</v>
      </c>
      <c r="C34" s="199" t="s">
        <v>228</v>
      </c>
      <c r="D34" s="196"/>
      <c r="E34" s="205">
        <v>15313250</v>
      </c>
      <c r="F34" s="205"/>
      <c r="G34" s="205">
        <v>15647623</v>
      </c>
      <c r="H34" s="205"/>
      <c r="I34" s="205">
        <v>81911426</v>
      </c>
      <c r="J34" s="205"/>
      <c r="K34" s="205">
        <v>4575695</v>
      </c>
    </row>
    <row r="35" spans="1:11" s="189" customFormat="1" ht="15" customHeight="1" x14ac:dyDescent="0.5">
      <c r="A35" s="217" t="s">
        <v>209</v>
      </c>
      <c r="B35" s="194"/>
      <c r="C35" s="199"/>
      <c r="D35" s="196"/>
      <c r="E35" s="205">
        <v>-169338</v>
      </c>
      <c r="F35" s="205"/>
      <c r="G35" s="205">
        <v>-180164</v>
      </c>
      <c r="H35" s="205"/>
      <c r="I35" s="205">
        <v>-169338</v>
      </c>
      <c r="J35" s="205"/>
      <c r="K35" s="205">
        <v>-180164</v>
      </c>
    </row>
    <row r="36" spans="1:11" s="189" customFormat="1" ht="15" customHeight="1" x14ac:dyDescent="0.5">
      <c r="A36" s="217" t="s">
        <v>76</v>
      </c>
      <c r="B36" s="217"/>
      <c r="C36" s="199">
        <v>31</v>
      </c>
      <c r="D36" s="196"/>
      <c r="E36" s="205">
        <v>6742468</v>
      </c>
      <c r="F36" s="205"/>
      <c r="G36" s="205">
        <v>18829261</v>
      </c>
      <c r="H36" s="205"/>
      <c r="I36" s="205">
        <v>4381753</v>
      </c>
      <c r="J36" s="205"/>
      <c r="K36" s="205">
        <v>13861301</v>
      </c>
    </row>
    <row r="37" spans="1:11" s="189" customFormat="1" ht="15" customHeight="1" x14ac:dyDescent="0.5">
      <c r="A37" s="217" t="s">
        <v>256</v>
      </c>
      <c r="B37" s="194"/>
      <c r="C37" s="199"/>
      <c r="D37" s="196"/>
      <c r="E37" s="205">
        <v>2369818</v>
      </c>
      <c r="F37" s="205"/>
      <c r="G37" s="205">
        <v>2070680</v>
      </c>
      <c r="H37" s="205"/>
      <c r="I37" s="205">
        <v>144521</v>
      </c>
      <c r="J37" s="205"/>
      <c r="K37" s="205">
        <v>-239205</v>
      </c>
    </row>
    <row r="38" spans="1:11" s="189" customFormat="1" ht="15" customHeight="1" x14ac:dyDescent="0.5">
      <c r="A38" s="217" t="s">
        <v>193</v>
      </c>
      <c r="B38" s="217"/>
      <c r="C38" s="199"/>
      <c r="D38" s="196"/>
      <c r="E38" s="205">
        <v>-14884156</v>
      </c>
      <c r="F38" s="205"/>
      <c r="G38" s="205">
        <v>-7583832</v>
      </c>
      <c r="H38" s="205"/>
      <c r="I38" s="205">
        <v>-25491303</v>
      </c>
      <c r="J38" s="205"/>
      <c r="K38" s="205">
        <v>-31007191</v>
      </c>
    </row>
    <row r="39" spans="1:11" s="189" customFormat="1" ht="15" customHeight="1" x14ac:dyDescent="0.5">
      <c r="A39" s="217" t="s">
        <v>210</v>
      </c>
      <c r="B39" s="194"/>
      <c r="C39" s="199"/>
      <c r="D39" s="196"/>
      <c r="E39" s="205">
        <v>174635193</v>
      </c>
      <c r="F39" s="205"/>
      <c r="G39" s="205">
        <v>234372850</v>
      </c>
      <c r="H39" s="205"/>
      <c r="I39" s="205">
        <v>193283497</v>
      </c>
      <c r="J39" s="205"/>
      <c r="K39" s="205">
        <v>246292199</v>
      </c>
    </row>
    <row r="40" spans="1:11" s="189" customFormat="1" ht="15" customHeight="1" x14ac:dyDescent="0.5">
      <c r="A40" s="217"/>
      <c r="B40" s="217"/>
      <c r="C40" s="199"/>
      <c r="D40" s="196"/>
      <c r="E40" s="205"/>
      <c r="F40" s="205"/>
      <c r="G40" s="205"/>
      <c r="H40" s="205"/>
      <c r="I40" s="205"/>
      <c r="J40" s="205"/>
      <c r="K40" s="205"/>
    </row>
    <row r="41" spans="1:11" s="189" customFormat="1" ht="15" customHeight="1" x14ac:dyDescent="0.5">
      <c r="A41" s="217" t="s">
        <v>203</v>
      </c>
      <c r="B41" s="194"/>
      <c r="C41" s="199"/>
      <c r="D41" s="196"/>
      <c r="E41" s="205"/>
      <c r="F41" s="205"/>
      <c r="G41" s="205"/>
      <c r="H41" s="205"/>
      <c r="I41" s="205"/>
      <c r="J41" s="205"/>
      <c r="K41" s="205"/>
    </row>
    <row r="42" spans="1:11" s="189" customFormat="1" ht="15" customHeight="1" x14ac:dyDescent="0.5">
      <c r="A42" s="217" t="s">
        <v>211</v>
      </c>
      <c r="B42" s="194"/>
      <c r="C42" s="199"/>
      <c r="D42" s="196"/>
      <c r="E42" s="205">
        <v>371788971</v>
      </c>
      <c r="F42" s="205"/>
      <c r="G42" s="205">
        <v>97338029</v>
      </c>
      <c r="H42" s="205"/>
      <c r="I42" s="205">
        <v>155172439</v>
      </c>
      <c r="J42" s="205"/>
      <c r="K42" s="205">
        <v>221228530</v>
      </c>
    </row>
    <row r="43" spans="1:11" s="189" customFormat="1" ht="15" customHeight="1" x14ac:dyDescent="0.5">
      <c r="A43" s="217" t="s">
        <v>194</v>
      </c>
      <c r="B43" s="194"/>
      <c r="C43" s="199"/>
      <c r="D43" s="196"/>
      <c r="E43" s="205">
        <v>-13926524</v>
      </c>
      <c r="F43" s="205"/>
      <c r="G43" s="205">
        <v>2448613</v>
      </c>
      <c r="H43" s="205"/>
      <c r="I43" s="205">
        <v>-5066555</v>
      </c>
      <c r="J43" s="205"/>
      <c r="K43" s="205">
        <v>10550808</v>
      </c>
    </row>
    <row r="44" spans="1:11" s="189" customFormat="1" ht="15" customHeight="1" x14ac:dyDescent="0.5">
      <c r="A44" s="217" t="s">
        <v>212</v>
      </c>
      <c r="B44" s="194"/>
      <c r="C44" s="199"/>
      <c r="D44" s="196"/>
      <c r="E44" s="205">
        <v>-149063506</v>
      </c>
      <c r="F44" s="205"/>
      <c r="G44" s="205">
        <v>-158367490</v>
      </c>
      <c r="H44" s="205"/>
      <c r="I44" s="205">
        <v>0</v>
      </c>
      <c r="J44" s="205"/>
      <c r="K44" s="205">
        <v>0</v>
      </c>
    </row>
    <row r="45" spans="1:11" s="189" customFormat="1" ht="15" customHeight="1" x14ac:dyDescent="0.5">
      <c r="A45" s="217" t="s">
        <v>195</v>
      </c>
      <c r="B45" s="194"/>
      <c r="C45" s="199"/>
      <c r="D45" s="196"/>
      <c r="E45" s="205">
        <v>-11515932</v>
      </c>
      <c r="F45" s="205"/>
      <c r="G45" s="205">
        <v>6970832</v>
      </c>
      <c r="H45" s="205"/>
      <c r="I45" s="205">
        <v>12984096</v>
      </c>
      <c r="J45" s="205"/>
      <c r="K45" s="205">
        <v>-724220</v>
      </c>
    </row>
    <row r="46" spans="1:11" s="189" customFormat="1" ht="15" customHeight="1" x14ac:dyDescent="0.5">
      <c r="A46" s="217" t="s">
        <v>213</v>
      </c>
      <c r="B46" s="194"/>
      <c r="C46" s="199"/>
      <c r="D46" s="196"/>
      <c r="E46" s="205">
        <v>1325930</v>
      </c>
      <c r="F46" s="205"/>
      <c r="G46" s="205">
        <v>1297293</v>
      </c>
      <c r="H46" s="205"/>
      <c r="I46" s="205">
        <v>0</v>
      </c>
      <c r="J46" s="205"/>
      <c r="K46" s="205">
        <v>0</v>
      </c>
    </row>
    <row r="47" spans="1:11" s="189" customFormat="1" ht="15" customHeight="1" x14ac:dyDescent="0.5">
      <c r="A47" s="217" t="s">
        <v>196</v>
      </c>
      <c r="B47" s="194"/>
      <c r="C47" s="199"/>
      <c r="D47" s="196"/>
      <c r="E47" s="205">
        <v>-18326655</v>
      </c>
      <c r="F47" s="205"/>
      <c r="G47" s="205">
        <v>-15424571</v>
      </c>
      <c r="H47" s="205"/>
      <c r="I47" s="205">
        <v>-18522131</v>
      </c>
      <c r="J47" s="205"/>
      <c r="K47" s="205">
        <v>-11491729</v>
      </c>
    </row>
    <row r="48" spans="1:11" s="189" customFormat="1" ht="15" customHeight="1" x14ac:dyDescent="0.5">
      <c r="A48" s="217" t="s">
        <v>214</v>
      </c>
      <c r="B48" s="194"/>
      <c r="C48" s="199"/>
      <c r="D48" s="196"/>
      <c r="E48" s="205">
        <v>-238522564</v>
      </c>
      <c r="F48" s="205"/>
      <c r="G48" s="205">
        <v>-92385019</v>
      </c>
      <c r="H48" s="205"/>
      <c r="I48" s="205">
        <v>-259871613</v>
      </c>
      <c r="J48" s="205"/>
      <c r="K48" s="205">
        <v>-53632005</v>
      </c>
    </row>
    <row r="49" spans="1:13" s="189" customFormat="1" ht="15" customHeight="1" x14ac:dyDescent="0.5">
      <c r="A49" s="217" t="s">
        <v>198</v>
      </c>
      <c r="B49" s="194"/>
      <c r="C49" s="199"/>
      <c r="D49" s="196"/>
      <c r="E49" s="205">
        <v>-56733261</v>
      </c>
      <c r="F49" s="205"/>
      <c r="G49" s="205">
        <v>23583495</v>
      </c>
      <c r="H49" s="205"/>
      <c r="I49" s="205">
        <v>-25768651</v>
      </c>
      <c r="J49" s="205"/>
      <c r="K49" s="205">
        <v>2775016</v>
      </c>
    </row>
    <row r="50" spans="1:13" s="189" customFormat="1" ht="15" customHeight="1" x14ac:dyDescent="0.5">
      <c r="A50" s="217" t="s">
        <v>197</v>
      </c>
      <c r="B50" s="194"/>
      <c r="C50" s="195"/>
      <c r="D50" s="196"/>
      <c r="E50" s="205">
        <v>90439015</v>
      </c>
      <c r="F50" s="205"/>
      <c r="G50" s="205">
        <v>145638200</v>
      </c>
      <c r="H50" s="205"/>
      <c r="I50" s="205">
        <v>31628808</v>
      </c>
      <c r="J50" s="205"/>
      <c r="K50" s="205">
        <v>96648965</v>
      </c>
    </row>
    <row r="51" spans="1:13" s="189" customFormat="1" ht="15" customHeight="1" x14ac:dyDescent="0.5">
      <c r="A51" s="217" t="s">
        <v>199</v>
      </c>
      <c r="B51" s="194"/>
      <c r="C51" s="195"/>
      <c r="D51" s="196"/>
      <c r="E51" s="205">
        <v>-12437414</v>
      </c>
      <c r="F51" s="205"/>
      <c r="G51" s="205">
        <v>-18884844</v>
      </c>
      <c r="H51" s="205"/>
      <c r="I51" s="205">
        <v>-13606048</v>
      </c>
      <c r="J51" s="205"/>
      <c r="K51" s="205">
        <v>-2692374</v>
      </c>
    </row>
    <row r="52" spans="1:13" s="189" customFormat="1" ht="15" customHeight="1" x14ac:dyDescent="0.5">
      <c r="A52" s="217" t="s">
        <v>215</v>
      </c>
      <c r="B52" s="194"/>
      <c r="C52" s="195"/>
      <c r="D52" s="196"/>
      <c r="E52" s="208">
        <v>-9072133</v>
      </c>
      <c r="F52" s="205"/>
      <c r="G52" s="208">
        <v>-6769434</v>
      </c>
      <c r="H52" s="205"/>
      <c r="I52" s="208">
        <v>-6127175</v>
      </c>
      <c r="J52" s="205"/>
      <c r="K52" s="208">
        <v>-4049442</v>
      </c>
    </row>
    <row r="53" spans="1:13" s="189" customFormat="1" ht="15" customHeight="1" x14ac:dyDescent="0.5">
      <c r="A53" s="217"/>
      <c r="B53" s="194"/>
      <c r="C53" s="195"/>
      <c r="D53" s="196"/>
      <c r="E53" s="187"/>
      <c r="F53" s="187"/>
      <c r="G53" s="205"/>
      <c r="H53" s="187"/>
      <c r="I53" s="187"/>
      <c r="J53" s="187"/>
      <c r="K53" s="205"/>
    </row>
    <row r="54" spans="1:13" s="189" customFormat="1" ht="15" customHeight="1" x14ac:dyDescent="0.5">
      <c r="A54" s="217" t="s">
        <v>250</v>
      </c>
      <c r="B54" s="217"/>
      <c r="C54" s="195"/>
      <c r="D54" s="196"/>
      <c r="E54" s="208">
        <f>SUM(E12:E53)</f>
        <v>482032045</v>
      </c>
      <c r="F54" s="205"/>
      <c r="G54" s="208">
        <f>SUM(G12:G53)</f>
        <v>3195069360</v>
      </c>
      <c r="H54" s="205"/>
      <c r="I54" s="208">
        <f>SUM(I12:I53)</f>
        <v>84304202</v>
      </c>
      <c r="J54" s="205"/>
      <c r="K54" s="208">
        <f>SUM(K12:K53)</f>
        <v>1934839633</v>
      </c>
      <c r="L54" s="182"/>
      <c r="M54" s="182"/>
    </row>
    <row r="55" spans="1:13" s="189" customFormat="1" ht="16.5" customHeight="1" x14ac:dyDescent="0.5">
      <c r="A55" s="217"/>
      <c r="B55" s="194"/>
      <c r="C55" s="195"/>
      <c r="D55" s="196"/>
      <c r="E55" s="187"/>
      <c r="F55" s="187"/>
      <c r="G55" s="205"/>
      <c r="H55" s="187"/>
      <c r="I55" s="187"/>
      <c r="J55" s="187"/>
      <c r="K55" s="205"/>
    </row>
    <row r="56" spans="1:13" s="189" customFormat="1" ht="16.5" customHeight="1" x14ac:dyDescent="0.5">
      <c r="A56" s="217"/>
      <c r="B56" s="194"/>
      <c r="C56" s="195"/>
      <c r="D56" s="196"/>
      <c r="E56" s="187"/>
      <c r="F56" s="187"/>
      <c r="G56" s="205"/>
      <c r="H56" s="187"/>
      <c r="I56" s="187"/>
      <c r="J56" s="187"/>
      <c r="K56" s="205"/>
    </row>
    <row r="57" spans="1:13" s="189" customFormat="1" ht="16.5" customHeight="1" x14ac:dyDescent="0.5">
      <c r="A57" s="217"/>
      <c r="B57" s="194"/>
      <c r="C57" s="195"/>
      <c r="D57" s="196"/>
      <c r="E57" s="187"/>
      <c r="F57" s="187"/>
      <c r="G57" s="205"/>
      <c r="H57" s="187"/>
      <c r="I57" s="187"/>
      <c r="J57" s="187"/>
      <c r="K57" s="205"/>
    </row>
    <row r="58" spans="1:13" s="189" customFormat="1" ht="16.5" customHeight="1" x14ac:dyDescent="0.5">
      <c r="A58" s="217"/>
      <c r="B58" s="194"/>
      <c r="C58" s="195"/>
      <c r="D58" s="196"/>
      <c r="E58" s="187"/>
      <c r="F58" s="187"/>
      <c r="G58" s="205"/>
      <c r="H58" s="187"/>
      <c r="I58" s="187"/>
      <c r="J58" s="187"/>
      <c r="K58" s="205"/>
    </row>
    <row r="59" spans="1:13" s="189" customFormat="1" ht="16.5" customHeight="1" x14ac:dyDescent="0.5">
      <c r="A59" s="217"/>
      <c r="B59" s="194"/>
      <c r="C59" s="195"/>
      <c r="D59" s="196"/>
      <c r="E59" s="187"/>
      <c r="F59" s="187"/>
      <c r="G59" s="205"/>
      <c r="H59" s="187"/>
      <c r="I59" s="187"/>
      <c r="J59" s="187"/>
      <c r="K59" s="205"/>
    </row>
    <row r="60" spans="1:13" s="189" customFormat="1" ht="16.5" customHeight="1" x14ac:dyDescent="0.5">
      <c r="A60" s="194"/>
      <c r="B60" s="194"/>
      <c r="C60" s="195"/>
      <c r="D60" s="196"/>
      <c r="E60" s="187"/>
      <c r="F60" s="187"/>
      <c r="G60" s="187"/>
      <c r="H60" s="187"/>
      <c r="I60" s="187"/>
      <c r="J60" s="187"/>
      <c r="K60" s="187"/>
    </row>
    <row r="61" spans="1:13" s="189" customFormat="1" ht="16.5" customHeight="1" x14ac:dyDescent="0.5">
      <c r="A61" s="194"/>
      <c r="B61" s="194"/>
      <c r="C61" s="195"/>
      <c r="D61" s="196"/>
      <c r="E61" s="187"/>
      <c r="F61" s="187"/>
      <c r="G61" s="187"/>
      <c r="H61" s="187"/>
      <c r="I61" s="187"/>
      <c r="J61" s="187"/>
      <c r="K61" s="187"/>
    </row>
    <row r="62" spans="1:13" s="189" customFormat="1" ht="21.95" customHeight="1" x14ac:dyDescent="0.5">
      <c r="A62" s="284" t="str">
        <f>A120</f>
        <v>The accompanying notes are an integral part of these consolidated and separate financial statements.</v>
      </c>
      <c r="B62" s="284"/>
      <c r="C62" s="284"/>
      <c r="D62" s="284"/>
      <c r="E62" s="284"/>
      <c r="F62" s="284"/>
      <c r="G62" s="284"/>
      <c r="H62" s="284"/>
      <c r="I62" s="284"/>
      <c r="J62" s="284"/>
      <c r="K62" s="284"/>
    </row>
    <row r="63" spans="1:13" ht="16.5" customHeight="1" x14ac:dyDescent="0.5">
      <c r="A63" s="181" t="s">
        <v>19</v>
      </c>
    </row>
    <row r="64" spans="1:13" s="189" customFormat="1" ht="16.5" customHeight="1" x14ac:dyDescent="0.5">
      <c r="A64" s="181" t="s">
        <v>136</v>
      </c>
      <c r="B64" s="181"/>
      <c r="C64" s="185"/>
      <c r="D64" s="186"/>
      <c r="E64" s="187"/>
      <c r="F64" s="187"/>
      <c r="G64" s="187"/>
      <c r="H64" s="187"/>
      <c r="I64" s="188"/>
      <c r="J64" s="188"/>
      <c r="K64" s="188"/>
    </row>
    <row r="65" spans="1:17" s="189" customFormat="1" ht="16.5" customHeight="1" x14ac:dyDescent="0.5">
      <c r="A65" s="190" t="s">
        <v>184</v>
      </c>
      <c r="B65" s="190"/>
      <c r="C65" s="191"/>
      <c r="D65" s="192"/>
      <c r="E65" s="193"/>
      <c r="F65" s="193"/>
      <c r="G65" s="193"/>
      <c r="H65" s="193"/>
      <c r="I65" s="193"/>
      <c r="J65" s="193"/>
      <c r="K65" s="193"/>
    </row>
    <row r="66" spans="1:17" s="189" customFormat="1" ht="16.5" customHeight="1" x14ac:dyDescent="0.5">
      <c r="A66" s="194"/>
      <c r="B66" s="194"/>
      <c r="C66" s="195"/>
      <c r="D66" s="196"/>
      <c r="E66" s="187"/>
      <c r="F66" s="187"/>
      <c r="G66" s="187"/>
      <c r="H66" s="187"/>
      <c r="I66" s="187"/>
      <c r="J66" s="187"/>
      <c r="K66" s="187"/>
    </row>
    <row r="67" spans="1:17" s="189" customFormat="1" ht="16.5" customHeight="1" x14ac:dyDescent="0.5">
      <c r="A67" s="194"/>
      <c r="B67" s="194"/>
      <c r="C67" s="195"/>
      <c r="D67" s="196"/>
      <c r="E67" s="187"/>
      <c r="F67" s="187"/>
      <c r="G67" s="187"/>
      <c r="H67" s="187"/>
      <c r="I67" s="187"/>
      <c r="J67" s="187"/>
      <c r="K67" s="187"/>
    </row>
    <row r="68" spans="1:17" s="189" customFormat="1" ht="16.5" customHeight="1" x14ac:dyDescent="0.5">
      <c r="A68" s="194"/>
      <c r="B68" s="194"/>
      <c r="C68" s="195"/>
      <c r="D68" s="196"/>
      <c r="E68" s="290" t="s">
        <v>26</v>
      </c>
      <c r="F68" s="290"/>
      <c r="G68" s="290"/>
      <c r="H68" s="290"/>
      <c r="I68" s="290"/>
      <c r="J68" s="290"/>
      <c r="K68" s="290"/>
    </row>
    <row r="69" spans="1:17" s="189" customFormat="1" ht="16.5" customHeight="1" x14ac:dyDescent="0.5">
      <c r="A69" s="194"/>
      <c r="B69" s="194"/>
      <c r="C69" s="195"/>
      <c r="D69" s="196"/>
      <c r="E69" s="287" t="s">
        <v>142</v>
      </c>
      <c r="F69" s="287"/>
      <c r="G69" s="287"/>
      <c r="H69" s="267"/>
      <c r="I69" s="287" t="s">
        <v>143</v>
      </c>
      <c r="J69" s="287"/>
      <c r="K69" s="287"/>
    </row>
    <row r="70" spans="1:17" s="189" customFormat="1" ht="16.5" customHeight="1" x14ac:dyDescent="0.5">
      <c r="A70" s="198"/>
      <c r="B70" s="198"/>
      <c r="C70" s="199"/>
      <c r="D70" s="199"/>
      <c r="E70" s="289" t="s">
        <v>141</v>
      </c>
      <c r="F70" s="289"/>
      <c r="G70" s="289"/>
      <c r="H70" s="268"/>
      <c r="I70" s="289" t="s">
        <v>141</v>
      </c>
      <c r="J70" s="289"/>
      <c r="K70" s="289"/>
    </row>
    <row r="71" spans="1:17" s="189" customFormat="1" ht="16.5" customHeight="1" x14ac:dyDescent="0.5">
      <c r="A71" s="198"/>
      <c r="B71" s="198"/>
      <c r="C71" s="199"/>
      <c r="D71" s="199"/>
      <c r="E71" s="247"/>
      <c r="F71" s="247"/>
      <c r="G71" s="34" t="s">
        <v>218</v>
      </c>
      <c r="H71" s="34"/>
      <c r="I71" s="34"/>
      <c r="J71" s="34"/>
      <c r="K71" s="34" t="s">
        <v>218</v>
      </c>
    </row>
    <row r="72" spans="1:17" s="189" customFormat="1" ht="16.5" customHeight="1" x14ac:dyDescent="0.5">
      <c r="A72" s="182"/>
      <c r="B72" s="182"/>
      <c r="C72" s="200" t="s">
        <v>49</v>
      </c>
      <c r="D72" s="201"/>
      <c r="E72" s="202" t="s">
        <v>183</v>
      </c>
      <c r="F72" s="269"/>
      <c r="G72" s="202" t="s">
        <v>164</v>
      </c>
      <c r="H72" s="204"/>
      <c r="I72" s="202" t="s">
        <v>183</v>
      </c>
      <c r="J72" s="269"/>
      <c r="K72" s="202" t="s">
        <v>164</v>
      </c>
    </row>
    <row r="73" spans="1:17" s="189" customFormat="1" ht="16.5" customHeight="1" x14ac:dyDescent="0.5">
      <c r="A73" s="182"/>
      <c r="B73" s="182"/>
      <c r="C73" s="203"/>
      <c r="D73" s="201"/>
      <c r="E73" s="204"/>
      <c r="F73" s="204"/>
      <c r="G73" s="204"/>
      <c r="H73" s="204"/>
      <c r="I73" s="204"/>
      <c r="J73" s="204"/>
      <c r="K73" s="204"/>
    </row>
    <row r="74" spans="1:17" s="189" customFormat="1" ht="16.5" customHeight="1" x14ac:dyDescent="0.5">
      <c r="A74" s="189" t="s">
        <v>4</v>
      </c>
      <c r="D74" s="183"/>
      <c r="E74" s="205"/>
      <c r="F74" s="187"/>
      <c r="G74" s="205"/>
      <c r="H74" s="205"/>
      <c r="I74" s="205"/>
      <c r="J74" s="205"/>
      <c r="K74" s="205"/>
    </row>
    <row r="75" spans="1:17" s="189" customFormat="1" ht="16.5" customHeight="1" x14ac:dyDescent="0.5">
      <c r="A75" s="182" t="s">
        <v>71</v>
      </c>
      <c r="B75" s="182"/>
      <c r="C75" s="183"/>
      <c r="D75" s="183"/>
      <c r="E75" s="206">
        <f>E54</f>
        <v>482032045</v>
      </c>
      <c r="F75" s="206"/>
      <c r="G75" s="206">
        <f>G54</f>
        <v>3195069360</v>
      </c>
      <c r="H75" s="206"/>
      <c r="I75" s="206">
        <f>I54</f>
        <v>84304202</v>
      </c>
      <c r="J75" s="206"/>
      <c r="K75" s="206">
        <f>K54</f>
        <v>1934839633</v>
      </c>
      <c r="M75" s="223"/>
      <c r="Q75" s="223"/>
    </row>
    <row r="76" spans="1:17" s="189" customFormat="1" ht="16.5" customHeight="1" x14ac:dyDescent="0.5">
      <c r="A76" s="182" t="s">
        <v>6</v>
      </c>
      <c r="B76" s="182"/>
      <c r="C76" s="183"/>
      <c r="D76" s="183"/>
      <c r="E76" s="206">
        <v>-159059307</v>
      </c>
      <c r="F76" s="206"/>
      <c r="G76" s="206">
        <v>-212476462</v>
      </c>
      <c r="H76" s="206"/>
      <c r="I76" s="206">
        <v>-178448749</v>
      </c>
      <c r="J76" s="206"/>
      <c r="K76" s="206">
        <v>-240719949</v>
      </c>
      <c r="M76" s="223"/>
      <c r="Q76" s="223"/>
    </row>
    <row r="77" spans="1:17" s="189" customFormat="1" ht="16.5" customHeight="1" x14ac:dyDescent="0.5">
      <c r="A77" s="182" t="s">
        <v>7</v>
      </c>
      <c r="B77" s="182"/>
      <c r="C77" s="183"/>
      <c r="D77" s="183"/>
      <c r="E77" s="207">
        <v>-120545284</v>
      </c>
      <c r="F77" s="206"/>
      <c r="G77" s="207">
        <v>-325240637</v>
      </c>
      <c r="H77" s="206"/>
      <c r="I77" s="207">
        <v>-32022267</v>
      </c>
      <c r="J77" s="206"/>
      <c r="K77" s="207">
        <v>-146603271</v>
      </c>
      <c r="M77" s="223"/>
      <c r="Q77" s="223"/>
    </row>
    <row r="78" spans="1:17" s="189" customFormat="1" ht="16.5" customHeight="1" x14ac:dyDescent="0.5">
      <c r="A78" s="182"/>
      <c r="B78" s="182"/>
      <c r="C78" s="183"/>
      <c r="D78" s="183"/>
      <c r="E78" s="205"/>
      <c r="F78" s="187"/>
      <c r="G78" s="205"/>
      <c r="H78" s="187"/>
      <c r="I78" s="205"/>
      <c r="J78" s="205"/>
      <c r="K78" s="205"/>
      <c r="M78" s="223"/>
      <c r="Q78" s="223"/>
    </row>
    <row r="79" spans="1:17" s="189" customFormat="1" ht="16.5" customHeight="1" x14ac:dyDescent="0.5">
      <c r="A79" s="182" t="s">
        <v>251</v>
      </c>
      <c r="B79" s="182"/>
      <c r="C79" s="183"/>
      <c r="D79" s="183"/>
      <c r="E79" s="208">
        <f>SUM(E75:E78)</f>
        <v>202427454</v>
      </c>
      <c r="F79" s="188"/>
      <c r="G79" s="208">
        <f>SUM(G75:G78)</f>
        <v>2657352261</v>
      </c>
      <c r="H79" s="188"/>
      <c r="I79" s="208">
        <f>SUM(I75:I78)</f>
        <v>-126166814</v>
      </c>
      <c r="J79" s="205"/>
      <c r="K79" s="208">
        <f>SUM(K75:K78)</f>
        <v>1547516413</v>
      </c>
      <c r="M79" s="223"/>
      <c r="Q79" s="223"/>
    </row>
    <row r="80" spans="1:17" s="189" customFormat="1" ht="16.5" customHeight="1" x14ac:dyDescent="0.5">
      <c r="C80" s="183"/>
      <c r="D80" s="183"/>
      <c r="E80" s="184"/>
      <c r="F80" s="184"/>
      <c r="G80" s="184"/>
      <c r="H80" s="184"/>
      <c r="I80" s="184"/>
      <c r="J80" s="184"/>
      <c r="K80" s="184"/>
      <c r="M80" s="223"/>
      <c r="Q80" s="223"/>
    </row>
    <row r="81" spans="1:17" ht="16.5" customHeight="1" x14ac:dyDescent="0.5">
      <c r="A81" s="189" t="s">
        <v>12</v>
      </c>
      <c r="B81" s="189"/>
      <c r="D81" s="183"/>
      <c r="E81" s="205"/>
      <c r="F81" s="205"/>
      <c r="G81" s="205"/>
      <c r="H81" s="205"/>
      <c r="I81" s="205"/>
      <c r="J81" s="205"/>
      <c r="K81" s="205"/>
      <c r="M81" s="223"/>
      <c r="N81" s="189"/>
      <c r="O81" s="189"/>
      <c r="P81" s="189"/>
      <c r="Q81" s="223"/>
    </row>
    <row r="82" spans="1:17" ht="16.5" customHeight="1" x14ac:dyDescent="0.5">
      <c r="A82" s="182" t="s">
        <v>66</v>
      </c>
      <c r="C82" s="183">
        <v>44</v>
      </c>
      <c r="D82" s="183"/>
      <c r="E82" s="206">
        <v>-6276000</v>
      </c>
      <c r="F82" s="206"/>
      <c r="G82" s="206">
        <v>-963000</v>
      </c>
      <c r="H82" s="206"/>
      <c r="I82" s="206">
        <v>-167517896</v>
      </c>
      <c r="J82" s="206"/>
      <c r="K82" s="206">
        <v>-418287161</v>
      </c>
      <c r="M82" s="223"/>
      <c r="N82" s="189"/>
      <c r="O82" s="189"/>
      <c r="P82" s="189"/>
      <c r="Q82" s="223"/>
    </row>
    <row r="83" spans="1:17" ht="16.5" customHeight="1" x14ac:dyDescent="0.5">
      <c r="A83" s="182" t="s">
        <v>149</v>
      </c>
      <c r="D83" s="183"/>
      <c r="E83" s="206"/>
      <c r="F83" s="206"/>
      <c r="G83" s="206"/>
      <c r="H83" s="206"/>
      <c r="I83" s="206"/>
      <c r="J83" s="206"/>
      <c r="K83" s="206"/>
      <c r="M83" s="223"/>
      <c r="N83" s="189"/>
      <c r="O83" s="189"/>
      <c r="P83" s="189"/>
      <c r="Q83" s="223"/>
    </row>
    <row r="84" spans="1:17" ht="16.5" customHeight="1" x14ac:dyDescent="0.5">
      <c r="B84" s="182" t="s">
        <v>67</v>
      </c>
      <c r="C84" s="183">
        <v>44</v>
      </c>
      <c r="D84" s="183"/>
      <c r="E84" s="206">
        <v>4024610</v>
      </c>
      <c r="F84" s="206"/>
      <c r="G84" s="206">
        <v>1804000</v>
      </c>
      <c r="H84" s="206"/>
      <c r="I84" s="206">
        <v>193748996</v>
      </c>
      <c r="J84" s="206"/>
      <c r="K84" s="206">
        <v>467849490</v>
      </c>
      <c r="M84" s="223"/>
      <c r="N84" s="189"/>
      <c r="O84" s="189"/>
      <c r="P84" s="189"/>
      <c r="Q84" s="223"/>
    </row>
    <row r="85" spans="1:17" ht="16.5" customHeight="1" x14ac:dyDescent="0.5">
      <c r="A85" s="182" t="s">
        <v>82</v>
      </c>
      <c r="C85" s="183">
        <v>44</v>
      </c>
      <c r="D85" s="183"/>
      <c r="E85" s="211">
        <v>0</v>
      </c>
      <c r="F85" s="206"/>
      <c r="G85" s="211">
        <v>-1900000</v>
      </c>
      <c r="H85" s="206"/>
      <c r="I85" s="211">
        <v>0</v>
      </c>
      <c r="J85" s="206"/>
      <c r="K85" s="211">
        <v>-1900000</v>
      </c>
      <c r="M85" s="223"/>
      <c r="N85" s="189"/>
      <c r="O85" s="189"/>
      <c r="P85" s="189"/>
      <c r="Q85" s="223"/>
    </row>
    <row r="86" spans="1:17" ht="16.5" customHeight="1" x14ac:dyDescent="0.5">
      <c r="A86" s="209" t="s">
        <v>151</v>
      </c>
      <c r="D86" s="183"/>
      <c r="E86" s="211"/>
      <c r="F86" s="206"/>
      <c r="G86" s="211"/>
      <c r="H86" s="206"/>
      <c r="I86" s="211"/>
      <c r="J86" s="206"/>
      <c r="K86" s="211"/>
      <c r="M86" s="223"/>
      <c r="N86" s="189"/>
      <c r="O86" s="189"/>
      <c r="P86" s="189"/>
      <c r="Q86" s="223"/>
    </row>
    <row r="87" spans="1:17" ht="16.5" customHeight="1" x14ac:dyDescent="0.5">
      <c r="B87" s="182" t="s">
        <v>67</v>
      </c>
      <c r="C87" s="183">
        <v>44</v>
      </c>
      <c r="D87" s="212"/>
      <c r="E87" s="211">
        <v>0</v>
      </c>
      <c r="F87" s="206"/>
      <c r="G87" s="211">
        <v>500000</v>
      </c>
      <c r="H87" s="206"/>
      <c r="I87" s="211">
        <v>29500000</v>
      </c>
      <c r="J87" s="206"/>
      <c r="K87" s="211">
        <v>45500000</v>
      </c>
      <c r="M87" s="223"/>
      <c r="N87" s="189"/>
      <c r="O87" s="189"/>
      <c r="P87" s="189"/>
      <c r="Q87" s="223"/>
    </row>
    <row r="88" spans="1:17" ht="16.5" customHeight="1" x14ac:dyDescent="0.5">
      <c r="A88" s="213" t="s">
        <v>170</v>
      </c>
      <c r="C88" s="210">
        <v>17</v>
      </c>
      <c r="D88" s="210"/>
      <c r="E88" s="205">
        <v>0</v>
      </c>
      <c r="F88" s="206"/>
      <c r="G88" s="205">
        <v>0</v>
      </c>
      <c r="H88" s="206"/>
      <c r="I88" s="205">
        <v>-9000000</v>
      </c>
      <c r="J88" s="206"/>
      <c r="K88" s="205">
        <v>-18000000</v>
      </c>
      <c r="M88" s="223"/>
      <c r="N88" s="189"/>
      <c r="O88" s="189"/>
      <c r="P88" s="189"/>
      <c r="Q88" s="223"/>
    </row>
    <row r="89" spans="1:17" ht="16.5" customHeight="1" x14ac:dyDescent="0.5">
      <c r="A89" s="182" t="s">
        <v>155</v>
      </c>
      <c r="B89" s="209"/>
      <c r="D89" s="212"/>
      <c r="E89" s="205">
        <v>0</v>
      </c>
      <c r="F89" s="206"/>
      <c r="G89" s="205">
        <v>0</v>
      </c>
      <c r="H89" s="206"/>
      <c r="I89" s="205">
        <v>0</v>
      </c>
      <c r="J89" s="206"/>
      <c r="K89" s="205">
        <v>9996000</v>
      </c>
      <c r="M89" s="223"/>
      <c r="N89" s="189"/>
      <c r="O89" s="189"/>
      <c r="P89" s="189"/>
      <c r="Q89" s="223"/>
    </row>
    <row r="90" spans="1:17" ht="16.5" customHeight="1" x14ac:dyDescent="0.5">
      <c r="A90" s="182" t="s">
        <v>40</v>
      </c>
      <c r="B90" s="209"/>
      <c r="C90" s="183">
        <v>18</v>
      </c>
      <c r="E90" s="205">
        <v>-171453793</v>
      </c>
      <c r="F90" s="206"/>
      <c r="G90" s="205">
        <v>-362904765</v>
      </c>
      <c r="H90" s="206"/>
      <c r="I90" s="205">
        <v>-151328793</v>
      </c>
      <c r="J90" s="206"/>
      <c r="K90" s="205">
        <v>-305427465</v>
      </c>
      <c r="M90" s="223"/>
      <c r="N90" s="189"/>
      <c r="O90" s="189"/>
      <c r="P90" s="189"/>
      <c r="Q90" s="223"/>
    </row>
    <row r="91" spans="1:17" ht="16.5" customHeight="1" x14ac:dyDescent="0.5">
      <c r="A91" s="209" t="s">
        <v>162</v>
      </c>
      <c r="B91" s="209"/>
      <c r="C91" s="212">
        <v>19</v>
      </c>
      <c r="D91" s="212"/>
      <c r="E91" s="205">
        <v>0</v>
      </c>
      <c r="F91" s="206"/>
      <c r="G91" s="205">
        <v>-1304000</v>
      </c>
      <c r="H91" s="206"/>
      <c r="I91" s="205">
        <v>0</v>
      </c>
      <c r="J91" s="206"/>
      <c r="K91" s="205">
        <v>0</v>
      </c>
      <c r="M91" s="223"/>
      <c r="N91" s="189"/>
      <c r="O91" s="189"/>
      <c r="P91" s="189"/>
      <c r="Q91" s="223"/>
    </row>
    <row r="92" spans="1:17" ht="16.5" customHeight="1" x14ac:dyDescent="0.5">
      <c r="A92" s="182" t="s">
        <v>257</v>
      </c>
      <c r="B92" s="209"/>
      <c r="D92" s="212"/>
      <c r="E92" s="205"/>
      <c r="F92" s="206"/>
      <c r="G92" s="205"/>
      <c r="H92" s="206"/>
      <c r="I92" s="205"/>
      <c r="J92" s="206"/>
      <c r="K92" s="205"/>
      <c r="M92" s="223"/>
      <c r="N92" s="189"/>
      <c r="O92" s="189"/>
      <c r="P92" s="189"/>
      <c r="Q92" s="223"/>
    </row>
    <row r="93" spans="1:17" ht="16.5" customHeight="1" x14ac:dyDescent="0.5">
      <c r="B93" s="209" t="s">
        <v>171</v>
      </c>
      <c r="D93" s="212"/>
      <c r="E93" s="205">
        <v>-5361369</v>
      </c>
      <c r="F93" s="206"/>
      <c r="G93" s="205">
        <v>1061142</v>
      </c>
      <c r="H93" s="206"/>
      <c r="I93" s="205">
        <v>164990</v>
      </c>
      <c r="J93" s="206"/>
      <c r="K93" s="205">
        <v>0</v>
      </c>
      <c r="M93" s="223"/>
      <c r="N93" s="189"/>
      <c r="O93" s="189"/>
      <c r="P93" s="189"/>
      <c r="Q93" s="223"/>
    </row>
    <row r="94" spans="1:17" ht="16.5" customHeight="1" x14ac:dyDescent="0.5">
      <c r="A94" s="209" t="s">
        <v>172</v>
      </c>
      <c r="B94" s="209"/>
      <c r="C94" s="212">
        <v>18</v>
      </c>
      <c r="D94" s="212"/>
      <c r="E94" s="205">
        <v>5337000</v>
      </c>
      <c r="F94" s="206"/>
      <c r="G94" s="205">
        <v>7350000</v>
      </c>
      <c r="H94" s="206"/>
      <c r="I94" s="205">
        <v>0</v>
      </c>
      <c r="J94" s="206"/>
      <c r="K94" s="205">
        <v>0</v>
      </c>
      <c r="M94" s="223"/>
      <c r="N94" s="189"/>
      <c r="O94" s="189"/>
      <c r="P94" s="189"/>
      <c r="Q94" s="223"/>
    </row>
    <row r="95" spans="1:17" ht="16.5" customHeight="1" x14ac:dyDescent="0.5">
      <c r="A95" s="209" t="s">
        <v>247</v>
      </c>
      <c r="B95" s="209"/>
      <c r="C95" s="212">
        <v>17</v>
      </c>
      <c r="D95" s="212"/>
      <c r="E95" s="205">
        <v>0</v>
      </c>
      <c r="F95" s="206"/>
      <c r="G95" s="205">
        <v>0</v>
      </c>
      <c r="H95" s="206"/>
      <c r="I95" s="205">
        <v>17009062</v>
      </c>
      <c r="J95" s="206"/>
      <c r="K95" s="205">
        <v>0</v>
      </c>
      <c r="M95" s="223"/>
      <c r="N95" s="189"/>
      <c r="O95" s="189"/>
      <c r="P95" s="189"/>
      <c r="Q95" s="223"/>
    </row>
    <row r="96" spans="1:17" ht="16.5" customHeight="1" x14ac:dyDescent="0.5">
      <c r="A96" s="209" t="s">
        <v>103</v>
      </c>
      <c r="B96" s="209"/>
      <c r="C96" s="182"/>
      <c r="E96" s="270"/>
      <c r="F96" s="270"/>
      <c r="G96" s="270"/>
      <c r="H96" s="270"/>
      <c r="I96" s="270"/>
      <c r="J96" s="270"/>
      <c r="K96" s="270"/>
      <c r="M96" s="223"/>
      <c r="N96" s="189"/>
      <c r="O96" s="189"/>
      <c r="P96" s="189"/>
      <c r="Q96" s="223"/>
    </row>
    <row r="97" spans="1:17" ht="16.5" customHeight="1" x14ac:dyDescent="0.5">
      <c r="A97" s="209"/>
      <c r="B97" s="209" t="s">
        <v>104</v>
      </c>
      <c r="C97" s="212"/>
      <c r="D97" s="212"/>
      <c r="E97" s="205">
        <v>41933726</v>
      </c>
      <c r="F97" s="206"/>
      <c r="G97" s="205">
        <v>83777100</v>
      </c>
      <c r="H97" s="206"/>
      <c r="I97" s="205">
        <v>41933726</v>
      </c>
      <c r="J97" s="206"/>
      <c r="K97" s="205">
        <v>83777100</v>
      </c>
      <c r="M97" s="223"/>
      <c r="N97" s="189"/>
      <c r="O97" s="189"/>
      <c r="P97" s="189"/>
      <c r="Q97" s="223"/>
    </row>
    <row r="98" spans="1:17" ht="16.5" customHeight="1" x14ac:dyDescent="0.5">
      <c r="A98" s="182" t="s">
        <v>33</v>
      </c>
      <c r="C98" s="210"/>
      <c r="D98" s="210"/>
      <c r="E98" s="205">
        <v>-247284507</v>
      </c>
      <c r="F98" s="206"/>
      <c r="G98" s="205">
        <v>-790805670</v>
      </c>
      <c r="H98" s="206"/>
      <c r="I98" s="205">
        <v>-132065947</v>
      </c>
      <c r="J98" s="206"/>
      <c r="K98" s="205">
        <v>-636946317</v>
      </c>
      <c r="M98" s="223"/>
      <c r="N98" s="189"/>
      <c r="O98" s="189"/>
      <c r="P98" s="189"/>
      <c r="Q98" s="223"/>
    </row>
    <row r="99" spans="1:17" ht="16.5" customHeight="1" x14ac:dyDescent="0.5">
      <c r="A99" s="182" t="s">
        <v>258</v>
      </c>
      <c r="C99" s="210"/>
      <c r="D99" s="210"/>
      <c r="E99" s="205">
        <v>3305933</v>
      </c>
      <c r="F99" s="206"/>
      <c r="G99" s="205">
        <v>10505424</v>
      </c>
      <c r="H99" s="206"/>
      <c r="I99" s="205">
        <v>2332629</v>
      </c>
      <c r="J99" s="206"/>
      <c r="K99" s="205">
        <v>2449445</v>
      </c>
      <c r="M99" s="223"/>
      <c r="N99" s="189"/>
      <c r="O99" s="189"/>
      <c r="P99" s="189"/>
      <c r="Q99" s="223"/>
    </row>
    <row r="100" spans="1:17" ht="16.5" customHeight="1" x14ac:dyDescent="0.5">
      <c r="A100" s="182" t="s">
        <v>274</v>
      </c>
      <c r="C100" s="210"/>
      <c r="D100" s="210"/>
      <c r="E100" s="205">
        <v>-337555</v>
      </c>
      <c r="F100" s="206"/>
      <c r="G100" s="205">
        <v>-1431560</v>
      </c>
      <c r="H100" s="206"/>
      <c r="I100" s="205">
        <v>-114601</v>
      </c>
      <c r="J100" s="206"/>
      <c r="K100" s="205">
        <v>-1431560</v>
      </c>
      <c r="M100" s="223"/>
      <c r="N100" s="189"/>
      <c r="O100" s="189"/>
      <c r="P100" s="189"/>
      <c r="Q100" s="223"/>
    </row>
    <row r="101" spans="1:17" ht="16.5" customHeight="1" x14ac:dyDescent="0.5">
      <c r="A101" s="182" t="s">
        <v>150</v>
      </c>
      <c r="C101" s="210"/>
      <c r="D101" s="210"/>
      <c r="E101" s="205">
        <v>-68395987</v>
      </c>
      <c r="F101" s="206"/>
      <c r="G101" s="205">
        <v>-63440419</v>
      </c>
      <c r="H101" s="206"/>
      <c r="I101" s="205">
        <v>-43911880</v>
      </c>
      <c r="J101" s="206"/>
      <c r="K101" s="205">
        <v>-48818359</v>
      </c>
      <c r="M101" s="223"/>
      <c r="N101" s="189"/>
      <c r="O101" s="189"/>
      <c r="P101" s="189"/>
      <c r="Q101" s="223"/>
    </row>
    <row r="102" spans="1:17" ht="16.5" customHeight="1" x14ac:dyDescent="0.5">
      <c r="A102" s="209" t="s">
        <v>248</v>
      </c>
      <c r="C102" s="210"/>
      <c r="D102" s="210"/>
      <c r="E102" s="205">
        <v>-27094220</v>
      </c>
      <c r="F102" s="206"/>
      <c r="G102" s="205">
        <v>0</v>
      </c>
      <c r="H102" s="206"/>
      <c r="I102" s="205">
        <v>0</v>
      </c>
      <c r="J102" s="206"/>
      <c r="K102" s="205">
        <v>0</v>
      </c>
      <c r="M102" s="223"/>
      <c r="N102" s="189"/>
      <c r="O102" s="189"/>
      <c r="P102" s="189"/>
      <c r="Q102" s="223"/>
    </row>
    <row r="103" spans="1:17" ht="16.5" customHeight="1" x14ac:dyDescent="0.5">
      <c r="A103" s="182" t="s">
        <v>68</v>
      </c>
      <c r="C103" s="210"/>
      <c r="D103" s="210"/>
      <c r="E103" s="205">
        <v>14185116</v>
      </c>
      <c r="F103" s="206"/>
      <c r="G103" s="205">
        <v>6703495</v>
      </c>
      <c r="H103" s="206"/>
      <c r="I103" s="205">
        <v>22476302</v>
      </c>
      <c r="J103" s="206"/>
      <c r="K103" s="205">
        <v>24559607</v>
      </c>
      <c r="M103" s="223"/>
      <c r="N103" s="189"/>
      <c r="O103" s="189"/>
      <c r="P103" s="189"/>
      <c r="Q103" s="223"/>
    </row>
    <row r="104" spans="1:17" ht="16.5" customHeight="1" x14ac:dyDescent="0.5">
      <c r="A104" s="182" t="s">
        <v>249</v>
      </c>
      <c r="C104" s="210" t="s">
        <v>259</v>
      </c>
      <c r="D104" s="210"/>
      <c r="E104" s="208">
        <v>175531614</v>
      </c>
      <c r="F104" s="206"/>
      <c r="G104" s="208">
        <v>164551123</v>
      </c>
      <c r="H104" s="206"/>
      <c r="I104" s="208">
        <v>240492514</v>
      </c>
      <c r="J104" s="206"/>
      <c r="K104" s="208">
        <v>1288982779</v>
      </c>
      <c r="M104" s="223"/>
      <c r="N104" s="189"/>
      <c r="O104" s="189"/>
      <c r="P104" s="189"/>
      <c r="Q104" s="223"/>
    </row>
    <row r="105" spans="1:17" s="214" customFormat="1" ht="16.5" customHeight="1" x14ac:dyDescent="0.5">
      <c r="C105" s="212"/>
      <c r="D105" s="212"/>
      <c r="E105" s="205"/>
      <c r="F105" s="205"/>
      <c r="G105" s="205"/>
      <c r="H105" s="205"/>
      <c r="I105" s="205"/>
      <c r="J105" s="271"/>
      <c r="K105" s="205"/>
      <c r="M105" s="223"/>
      <c r="N105" s="189"/>
      <c r="O105" s="189"/>
      <c r="P105" s="189"/>
      <c r="Q105" s="223"/>
    </row>
    <row r="106" spans="1:17" ht="16.5" customHeight="1" x14ac:dyDescent="0.5">
      <c r="A106" s="209" t="s">
        <v>140</v>
      </c>
      <c r="B106" s="209"/>
      <c r="C106" s="210"/>
      <c r="D106" s="210"/>
      <c r="E106" s="208">
        <f>SUM(E82:E104)</f>
        <v>-281885432</v>
      </c>
      <c r="F106" s="205"/>
      <c r="G106" s="208">
        <f>SUM(G82:G104)</f>
        <v>-946497130</v>
      </c>
      <c r="H106" s="205"/>
      <c r="I106" s="208">
        <f>SUM(I82:I104)</f>
        <v>43719102</v>
      </c>
      <c r="J106" s="270"/>
      <c r="K106" s="208">
        <f>SUM(K82:K104)</f>
        <v>492303559</v>
      </c>
      <c r="M106" s="223"/>
      <c r="N106" s="189"/>
      <c r="O106" s="189"/>
      <c r="P106" s="189"/>
      <c r="Q106" s="223"/>
    </row>
    <row r="107" spans="1:17" ht="16.5" customHeight="1" x14ac:dyDescent="0.5">
      <c r="A107" s="209"/>
      <c r="B107" s="209"/>
      <c r="C107" s="210"/>
      <c r="D107" s="210"/>
      <c r="E107" s="205"/>
      <c r="F107" s="205"/>
      <c r="G107" s="205"/>
      <c r="H107" s="205"/>
      <c r="I107" s="205"/>
      <c r="J107" s="270"/>
      <c r="K107" s="205"/>
      <c r="M107" s="223"/>
      <c r="N107" s="189"/>
      <c r="O107" s="189"/>
      <c r="P107" s="189"/>
      <c r="Q107" s="223"/>
    </row>
    <row r="108" spans="1:17" ht="16.5" customHeight="1" x14ac:dyDescent="0.5">
      <c r="A108" s="209"/>
      <c r="B108" s="209"/>
      <c r="C108" s="210"/>
      <c r="D108" s="210"/>
      <c r="E108" s="205"/>
      <c r="F108" s="205"/>
      <c r="G108" s="205"/>
      <c r="H108" s="205"/>
      <c r="I108" s="205"/>
      <c r="J108" s="270"/>
      <c r="K108" s="205"/>
      <c r="M108" s="223"/>
      <c r="N108" s="189"/>
      <c r="O108" s="189"/>
      <c r="P108" s="189"/>
      <c r="Q108" s="223"/>
    </row>
    <row r="109" spans="1:17" ht="16.5" customHeight="1" x14ac:dyDescent="0.5">
      <c r="A109" s="209"/>
      <c r="B109" s="209"/>
      <c r="C109" s="210"/>
      <c r="D109" s="210"/>
      <c r="E109" s="205"/>
      <c r="F109" s="205"/>
      <c r="G109" s="205"/>
      <c r="H109" s="205"/>
      <c r="I109" s="205"/>
      <c r="J109" s="270"/>
      <c r="K109" s="205"/>
      <c r="M109" s="223"/>
      <c r="N109" s="189"/>
      <c r="O109" s="189"/>
      <c r="P109" s="189"/>
      <c r="Q109" s="223"/>
    </row>
    <row r="110" spans="1:17" ht="16.5" customHeight="1" x14ac:dyDescent="0.5">
      <c r="A110" s="209"/>
      <c r="B110" s="209"/>
      <c r="C110" s="210"/>
      <c r="D110" s="210"/>
      <c r="E110" s="205"/>
      <c r="F110" s="205"/>
      <c r="G110" s="205"/>
      <c r="H110" s="205"/>
      <c r="I110" s="205"/>
      <c r="J110" s="270"/>
      <c r="K110" s="205"/>
      <c r="M110" s="223"/>
      <c r="N110" s="189"/>
      <c r="O110" s="189"/>
      <c r="P110" s="189"/>
      <c r="Q110" s="223"/>
    </row>
    <row r="111" spans="1:17" ht="16.5" customHeight="1" x14ac:dyDescent="0.5">
      <c r="A111" s="209"/>
      <c r="B111" s="209"/>
      <c r="C111" s="210"/>
      <c r="D111" s="210"/>
      <c r="E111" s="205"/>
      <c r="F111" s="205"/>
      <c r="G111" s="205"/>
      <c r="H111" s="205"/>
      <c r="I111" s="205"/>
      <c r="J111" s="270"/>
      <c r="K111" s="205"/>
      <c r="M111" s="223"/>
      <c r="N111" s="189"/>
      <c r="O111" s="189"/>
      <c r="P111" s="189"/>
      <c r="Q111" s="223"/>
    </row>
    <row r="112" spans="1:17" ht="16.5" customHeight="1" x14ac:dyDescent="0.5">
      <c r="A112" s="209"/>
      <c r="B112" s="209"/>
      <c r="C112" s="210"/>
      <c r="D112" s="210"/>
      <c r="E112" s="205"/>
      <c r="F112" s="205"/>
      <c r="G112" s="205"/>
      <c r="H112" s="205"/>
      <c r="I112" s="205"/>
      <c r="J112" s="270"/>
      <c r="K112" s="205"/>
      <c r="M112" s="223"/>
      <c r="N112" s="189"/>
      <c r="O112" s="189"/>
      <c r="P112" s="189"/>
      <c r="Q112" s="223"/>
    </row>
    <row r="113" spans="1:17" ht="16.5" customHeight="1" x14ac:dyDescent="0.5">
      <c r="A113" s="209"/>
      <c r="B113" s="209"/>
      <c r="C113" s="210"/>
      <c r="D113" s="210"/>
      <c r="E113" s="205"/>
      <c r="F113" s="205"/>
      <c r="G113" s="205"/>
      <c r="H113" s="205"/>
      <c r="I113" s="205"/>
      <c r="J113" s="270"/>
      <c r="K113" s="205"/>
      <c r="M113" s="223"/>
      <c r="N113" s="189"/>
      <c r="O113" s="189"/>
      <c r="P113" s="189"/>
      <c r="Q113" s="223"/>
    </row>
    <row r="114" spans="1:17" ht="16.5" customHeight="1" x14ac:dyDescent="0.5">
      <c r="A114" s="209"/>
      <c r="B114" s="209"/>
      <c r="C114" s="210"/>
      <c r="D114" s="210"/>
      <c r="E114" s="205"/>
      <c r="F114" s="205"/>
      <c r="G114" s="205"/>
      <c r="H114" s="205"/>
      <c r="I114" s="205"/>
      <c r="J114" s="270"/>
      <c r="K114" s="205"/>
      <c r="M114" s="223"/>
      <c r="N114" s="189"/>
      <c r="O114" s="189"/>
      <c r="P114" s="189"/>
      <c r="Q114" s="223"/>
    </row>
    <row r="115" spans="1:17" ht="16.5" customHeight="1" x14ac:dyDescent="0.5">
      <c r="A115" s="209"/>
      <c r="B115" s="209"/>
      <c r="C115" s="210"/>
      <c r="D115" s="210"/>
      <c r="E115" s="205"/>
      <c r="F115" s="205"/>
      <c r="G115" s="205"/>
      <c r="H115" s="205"/>
      <c r="I115" s="205"/>
      <c r="J115" s="270"/>
      <c r="K115" s="205"/>
      <c r="M115" s="223"/>
      <c r="N115" s="189"/>
      <c r="O115" s="189"/>
      <c r="P115" s="189"/>
      <c r="Q115" s="223"/>
    </row>
    <row r="116" spans="1:17" ht="16.5" customHeight="1" x14ac:dyDescent="0.5">
      <c r="A116" s="209"/>
      <c r="B116" s="209"/>
      <c r="C116" s="210"/>
      <c r="D116" s="210"/>
      <c r="E116" s="205"/>
      <c r="F116" s="205"/>
      <c r="G116" s="205"/>
      <c r="H116" s="205"/>
      <c r="I116" s="205"/>
      <c r="J116" s="270"/>
      <c r="K116" s="205"/>
      <c r="M116" s="223"/>
      <c r="N116" s="189"/>
      <c r="O116" s="189"/>
      <c r="P116" s="189"/>
      <c r="Q116" s="223"/>
    </row>
    <row r="117" spans="1:17" ht="16.5" customHeight="1" x14ac:dyDescent="0.5">
      <c r="A117" s="209"/>
      <c r="B117" s="209"/>
      <c r="C117" s="210"/>
      <c r="D117" s="210"/>
      <c r="E117" s="205"/>
      <c r="F117" s="205"/>
      <c r="G117" s="205"/>
      <c r="H117" s="205"/>
      <c r="I117" s="205"/>
      <c r="J117" s="270"/>
      <c r="K117" s="205"/>
      <c r="M117" s="223"/>
      <c r="N117" s="189"/>
      <c r="O117" s="189"/>
      <c r="P117" s="189"/>
      <c r="Q117" s="223"/>
    </row>
    <row r="118" spans="1:17" ht="16.5" customHeight="1" x14ac:dyDescent="0.5">
      <c r="A118" s="209"/>
      <c r="B118" s="209"/>
      <c r="C118" s="210"/>
      <c r="D118" s="210"/>
      <c r="E118" s="205"/>
      <c r="F118" s="205"/>
      <c r="G118" s="205"/>
      <c r="H118" s="205"/>
      <c r="I118" s="205"/>
      <c r="J118" s="270"/>
      <c r="K118" s="205"/>
      <c r="M118" s="223"/>
      <c r="N118" s="189"/>
      <c r="O118" s="189"/>
      <c r="P118" s="189"/>
      <c r="Q118" s="223"/>
    </row>
    <row r="119" spans="1:17" ht="9" customHeight="1" x14ac:dyDescent="0.5">
      <c r="A119" s="209"/>
      <c r="B119" s="209"/>
      <c r="C119" s="210"/>
      <c r="D119" s="210"/>
      <c r="E119" s="205"/>
      <c r="F119" s="205"/>
      <c r="G119" s="205"/>
      <c r="H119" s="270"/>
      <c r="I119" s="205"/>
      <c r="J119" s="270"/>
      <c r="K119" s="205"/>
      <c r="M119" s="223"/>
      <c r="N119" s="189"/>
      <c r="O119" s="189"/>
      <c r="P119" s="189"/>
      <c r="Q119" s="223"/>
    </row>
    <row r="120" spans="1:17" ht="21.95" customHeight="1" x14ac:dyDescent="0.5">
      <c r="A120" s="284" t="str">
        <f>+'11'!A48</f>
        <v>The accompanying notes are an integral part of these consolidated and separate financial statements.</v>
      </c>
      <c r="B120" s="284"/>
      <c r="C120" s="284"/>
      <c r="D120" s="284"/>
      <c r="E120" s="284"/>
      <c r="F120" s="284"/>
      <c r="G120" s="284"/>
      <c r="H120" s="284"/>
      <c r="I120" s="284"/>
      <c r="J120" s="284"/>
      <c r="K120" s="284"/>
      <c r="M120" s="223"/>
      <c r="N120" s="189"/>
      <c r="O120" s="189"/>
      <c r="P120" s="189"/>
      <c r="Q120" s="223"/>
    </row>
    <row r="121" spans="1:17" ht="16.5" customHeight="1" x14ac:dyDescent="0.5">
      <c r="A121" s="194" t="s">
        <v>19</v>
      </c>
      <c r="B121" s="194"/>
      <c r="C121" s="195"/>
      <c r="D121" s="196"/>
      <c r="E121" s="187"/>
      <c r="F121" s="187"/>
      <c r="G121" s="187"/>
      <c r="H121" s="187"/>
      <c r="I121" s="215"/>
      <c r="J121" s="187"/>
      <c r="K121" s="215"/>
      <c r="M121" s="223"/>
      <c r="N121" s="189"/>
      <c r="O121" s="189"/>
      <c r="P121" s="189"/>
      <c r="Q121" s="223"/>
    </row>
    <row r="122" spans="1:17" ht="16.5" customHeight="1" x14ac:dyDescent="0.5">
      <c r="A122" s="194" t="s">
        <v>136</v>
      </c>
      <c r="B122" s="194"/>
      <c r="C122" s="195"/>
      <c r="D122" s="196"/>
      <c r="E122" s="187"/>
      <c r="F122" s="187"/>
      <c r="G122" s="187"/>
      <c r="H122" s="187"/>
      <c r="I122" s="215"/>
      <c r="J122" s="187"/>
      <c r="K122" s="215"/>
      <c r="M122" s="223"/>
      <c r="N122" s="189"/>
      <c r="O122" s="189"/>
      <c r="P122" s="189"/>
      <c r="Q122" s="223"/>
    </row>
    <row r="123" spans="1:17" ht="16.5" customHeight="1" x14ac:dyDescent="0.5">
      <c r="A123" s="190" t="s">
        <v>184</v>
      </c>
      <c r="B123" s="190"/>
      <c r="C123" s="191"/>
      <c r="D123" s="192"/>
      <c r="E123" s="193"/>
      <c r="F123" s="193"/>
      <c r="G123" s="193"/>
      <c r="H123" s="193"/>
      <c r="I123" s="216"/>
      <c r="J123" s="193"/>
      <c r="K123" s="216"/>
      <c r="M123" s="223"/>
      <c r="N123" s="189"/>
      <c r="O123" s="189"/>
      <c r="P123" s="189"/>
      <c r="Q123" s="223"/>
    </row>
    <row r="124" spans="1:17" ht="16.5" customHeight="1" x14ac:dyDescent="0.5">
      <c r="A124" s="194"/>
      <c r="B124" s="194"/>
      <c r="C124" s="195"/>
      <c r="D124" s="196"/>
      <c r="E124" s="187"/>
      <c r="F124" s="187"/>
      <c r="G124" s="187"/>
      <c r="H124" s="187"/>
      <c r="I124" s="215"/>
      <c r="J124" s="187"/>
      <c r="K124" s="215"/>
      <c r="M124" s="223"/>
      <c r="N124" s="189"/>
      <c r="O124" s="189"/>
      <c r="P124" s="189"/>
      <c r="Q124" s="223"/>
    </row>
    <row r="125" spans="1:17" ht="16.5" customHeight="1" x14ac:dyDescent="0.5">
      <c r="A125" s="194"/>
      <c r="B125" s="194"/>
      <c r="C125" s="195"/>
      <c r="D125" s="196"/>
      <c r="E125" s="187"/>
      <c r="F125" s="187"/>
      <c r="G125" s="187"/>
      <c r="H125" s="187"/>
      <c r="I125" s="187"/>
      <c r="J125" s="187"/>
      <c r="K125" s="187"/>
      <c r="M125" s="223"/>
      <c r="N125" s="189"/>
      <c r="O125" s="189"/>
      <c r="P125" s="189"/>
      <c r="Q125" s="223"/>
    </row>
    <row r="126" spans="1:17" ht="16.5" customHeight="1" x14ac:dyDescent="0.5">
      <c r="A126" s="194"/>
      <c r="B126" s="194"/>
      <c r="C126" s="195"/>
      <c r="D126" s="196"/>
      <c r="E126" s="290" t="s">
        <v>26</v>
      </c>
      <c r="F126" s="290"/>
      <c r="G126" s="290"/>
      <c r="H126" s="290"/>
      <c r="I126" s="290"/>
      <c r="J126" s="290"/>
      <c r="K126" s="290"/>
      <c r="M126" s="223"/>
      <c r="N126" s="189"/>
      <c r="O126" s="189"/>
      <c r="P126" s="189"/>
      <c r="Q126" s="223"/>
    </row>
    <row r="127" spans="1:17" s="189" customFormat="1" ht="16.5" customHeight="1" x14ac:dyDescent="0.5">
      <c r="A127" s="194"/>
      <c r="B127" s="194"/>
      <c r="C127" s="195"/>
      <c r="D127" s="196"/>
      <c r="E127" s="287" t="s">
        <v>142</v>
      </c>
      <c r="F127" s="287"/>
      <c r="G127" s="287"/>
      <c r="H127" s="267"/>
      <c r="I127" s="287" t="s">
        <v>143</v>
      </c>
      <c r="J127" s="287"/>
      <c r="K127" s="287"/>
      <c r="M127" s="223"/>
      <c r="Q127" s="223"/>
    </row>
    <row r="128" spans="1:17" s="189" customFormat="1" ht="16.5" customHeight="1" x14ac:dyDescent="0.5">
      <c r="A128" s="198"/>
      <c r="B128" s="198"/>
      <c r="C128" s="199"/>
      <c r="D128" s="199"/>
      <c r="E128" s="289" t="s">
        <v>141</v>
      </c>
      <c r="F128" s="289"/>
      <c r="G128" s="289"/>
      <c r="H128" s="268"/>
      <c r="I128" s="289" t="s">
        <v>141</v>
      </c>
      <c r="J128" s="289"/>
      <c r="K128" s="289"/>
      <c r="M128" s="223"/>
      <c r="Q128" s="223"/>
    </row>
    <row r="129" spans="1:17" s="189" customFormat="1" ht="16.5" customHeight="1" x14ac:dyDescent="0.5">
      <c r="A129" s="198"/>
      <c r="B129" s="198"/>
      <c r="C129" s="199"/>
      <c r="D129" s="199"/>
      <c r="E129" s="247"/>
      <c r="F129" s="247"/>
      <c r="G129" s="34" t="s">
        <v>218</v>
      </c>
      <c r="H129" s="34"/>
      <c r="I129" s="34"/>
      <c r="J129" s="34"/>
      <c r="K129" s="34" t="s">
        <v>218</v>
      </c>
      <c r="M129" s="223"/>
      <c r="Q129" s="223"/>
    </row>
    <row r="130" spans="1:17" ht="16.5" customHeight="1" x14ac:dyDescent="0.5">
      <c r="C130" s="200" t="s">
        <v>49</v>
      </c>
      <c r="D130" s="201"/>
      <c r="E130" s="202" t="s">
        <v>183</v>
      </c>
      <c r="F130" s="269"/>
      <c r="G130" s="202" t="s">
        <v>164</v>
      </c>
      <c r="H130" s="204"/>
      <c r="I130" s="202" t="s">
        <v>183</v>
      </c>
      <c r="J130" s="269"/>
      <c r="K130" s="202" t="s">
        <v>164</v>
      </c>
      <c r="M130" s="223"/>
      <c r="N130" s="189"/>
      <c r="O130" s="189"/>
      <c r="P130" s="189"/>
      <c r="Q130" s="223"/>
    </row>
    <row r="131" spans="1:17" ht="16.5" customHeight="1" x14ac:dyDescent="0.5">
      <c r="C131" s="203"/>
      <c r="D131" s="201"/>
      <c r="E131" s="204"/>
      <c r="F131" s="204"/>
      <c r="G131" s="204"/>
      <c r="H131" s="204"/>
      <c r="I131" s="204"/>
      <c r="J131" s="204"/>
      <c r="K131" s="204"/>
      <c r="M131" s="223"/>
      <c r="N131" s="189"/>
      <c r="O131" s="189"/>
      <c r="P131" s="189"/>
      <c r="Q131" s="223"/>
    </row>
    <row r="132" spans="1:17" ht="16.5" customHeight="1" x14ac:dyDescent="0.5">
      <c r="A132" s="189" t="s">
        <v>5</v>
      </c>
      <c r="B132" s="189"/>
      <c r="D132" s="183"/>
      <c r="F132" s="205"/>
      <c r="H132" s="270"/>
      <c r="M132" s="223"/>
      <c r="N132" s="189"/>
      <c r="O132" s="189"/>
      <c r="P132" s="189"/>
      <c r="Q132" s="223"/>
    </row>
    <row r="133" spans="1:17" ht="16.5" customHeight="1" x14ac:dyDescent="0.5">
      <c r="A133" s="182" t="s">
        <v>106</v>
      </c>
      <c r="B133" s="209"/>
      <c r="C133" s="182"/>
      <c r="E133" s="270"/>
      <c r="F133" s="270"/>
      <c r="G133" s="270"/>
      <c r="H133" s="270"/>
      <c r="I133" s="270"/>
      <c r="J133" s="270"/>
      <c r="K133" s="270"/>
      <c r="M133" s="223"/>
      <c r="N133" s="189"/>
      <c r="O133" s="189"/>
      <c r="P133" s="189"/>
      <c r="Q133" s="223"/>
    </row>
    <row r="134" spans="1:17" ht="16.5" customHeight="1" x14ac:dyDescent="0.5">
      <c r="B134" s="209" t="s">
        <v>56</v>
      </c>
      <c r="C134" s="210">
        <v>44</v>
      </c>
      <c r="D134" s="183"/>
      <c r="E134" s="205">
        <v>0</v>
      </c>
      <c r="F134" s="206"/>
      <c r="G134" s="205">
        <v>0</v>
      </c>
      <c r="H134" s="206"/>
      <c r="I134" s="205">
        <v>1431187693</v>
      </c>
      <c r="J134" s="205"/>
      <c r="K134" s="205">
        <v>3105688132</v>
      </c>
      <c r="M134" s="223"/>
      <c r="N134" s="189"/>
      <c r="O134" s="189"/>
      <c r="P134" s="189"/>
      <c r="Q134" s="223"/>
    </row>
    <row r="135" spans="1:17" ht="16.5" customHeight="1" x14ac:dyDescent="0.5">
      <c r="A135" s="182" t="s">
        <v>132</v>
      </c>
      <c r="B135" s="209"/>
      <c r="C135" s="210"/>
      <c r="D135" s="183"/>
      <c r="E135" s="270"/>
      <c r="F135" s="206"/>
      <c r="G135" s="270"/>
      <c r="H135" s="206"/>
      <c r="I135" s="270"/>
      <c r="K135" s="270"/>
      <c r="M135" s="223"/>
      <c r="N135" s="189"/>
      <c r="O135" s="189"/>
      <c r="P135" s="189"/>
      <c r="Q135" s="223"/>
    </row>
    <row r="136" spans="1:17" ht="16.5" customHeight="1" x14ac:dyDescent="0.5">
      <c r="B136" s="209" t="s">
        <v>69</v>
      </c>
      <c r="C136" s="210">
        <v>44</v>
      </c>
      <c r="D136" s="183"/>
      <c r="E136" s="205">
        <v>0</v>
      </c>
      <c r="F136" s="206"/>
      <c r="G136" s="205">
        <v>-1700000</v>
      </c>
      <c r="H136" s="206"/>
      <c r="I136" s="205">
        <v>-1408498797</v>
      </c>
      <c r="J136" s="205"/>
      <c r="K136" s="205">
        <v>-3549289495</v>
      </c>
      <c r="M136" s="223"/>
      <c r="N136" s="189"/>
      <c r="O136" s="189"/>
      <c r="P136" s="189"/>
      <c r="Q136" s="223"/>
    </row>
    <row r="137" spans="1:17" ht="16.5" customHeight="1" x14ac:dyDescent="0.5">
      <c r="A137" s="182" t="s">
        <v>278</v>
      </c>
      <c r="B137" s="209"/>
      <c r="C137" s="210"/>
      <c r="D137" s="183"/>
      <c r="E137" s="205">
        <v>0</v>
      </c>
      <c r="F137" s="206"/>
      <c r="G137" s="205">
        <v>-4716626</v>
      </c>
      <c r="H137" s="206"/>
      <c r="I137" s="205">
        <v>0</v>
      </c>
      <c r="J137" s="205"/>
      <c r="K137" s="205">
        <v>0</v>
      </c>
      <c r="M137" s="223"/>
      <c r="N137" s="189"/>
      <c r="O137" s="189"/>
      <c r="P137" s="189"/>
      <c r="Q137" s="223"/>
    </row>
    <row r="138" spans="1:17" ht="16.5" customHeight="1" x14ac:dyDescent="0.5">
      <c r="A138" s="209" t="s">
        <v>109</v>
      </c>
      <c r="C138" s="210"/>
      <c r="D138" s="183"/>
      <c r="E138" s="270"/>
      <c r="F138" s="206"/>
      <c r="G138" s="270"/>
      <c r="H138" s="206"/>
      <c r="I138" s="270"/>
      <c r="K138" s="270"/>
      <c r="M138" s="223"/>
      <c r="N138" s="189"/>
      <c r="O138" s="189"/>
      <c r="P138" s="189"/>
      <c r="Q138" s="223"/>
    </row>
    <row r="139" spans="1:17" ht="16.5" customHeight="1" x14ac:dyDescent="0.5">
      <c r="A139" s="209"/>
      <c r="B139" s="182" t="s">
        <v>110</v>
      </c>
      <c r="C139" s="210">
        <v>29</v>
      </c>
      <c r="D139" s="183"/>
      <c r="E139" s="205">
        <v>7840652322</v>
      </c>
      <c r="F139" s="206"/>
      <c r="G139" s="205">
        <v>5356147090</v>
      </c>
      <c r="H139" s="206"/>
      <c r="I139" s="205">
        <v>7805652322</v>
      </c>
      <c r="J139" s="205"/>
      <c r="K139" s="205">
        <v>5179147090</v>
      </c>
      <c r="M139" s="223"/>
      <c r="N139" s="189"/>
      <c r="O139" s="189"/>
      <c r="P139" s="189"/>
      <c r="Q139" s="223"/>
    </row>
    <row r="140" spans="1:17" ht="16.5" customHeight="1" x14ac:dyDescent="0.5">
      <c r="A140" s="209" t="s">
        <v>133</v>
      </c>
      <c r="C140" s="210"/>
      <c r="D140" s="183"/>
      <c r="E140" s="270"/>
      <c r="F140" s="206"/>
      <c r="G140" s="270"/>
      <c r="H140" s="206"/>
      <c r="I140" s="270"/>
      <c r="K140" s="270"/>
      <c r="M140" s="223"/>
      <c r="N140" s="189"/>
      <c r="O140" s="189"/>
      <c r="P140" s="189"/>
      <c r="Q140" s="223"/>
    </row>
    <row r="141" spans="1:17" ht="16.5" customHeight="1" x14ac:dyDescent="0.5">
      <c r="A141" s="209"/>
      <c r="B141" s="182" t="s">
        <v>110</v>
      </c>
      <c r="C141" s="210">
        <v>29</v>
      </c>
      <c r="D141" s="183"/>
      <c r="E141" s="205">
        <v>-6992000000</v>
      </c>
      <c r="F141" s="206"/>
      <c r="G141" s="205">
        <v>-4670000000</v>
      </c>
      <c r="H141" s="206"/>
      <c r="I141" s="205">
        <v>-6970000000</v>
      </c>
      <c r="J141" s="205"/>
      <c r="K141" s="205">
        <v>-4500000000</v>
      </c>
      <c r="M141" s="223"/>
      <c r="N141" s="189"/>
      <c r="O141" s="189"/>
      <c r="P141" s="189"/>
      <c r="Q141" s="223"/>
    </row>
    <row r="142" spans="1:17" ht="16.5" customHeight="1" x14ac:dyDescent="0.5">
      <c r="A142" s="209" t="s">
        <v>273</v>
      </c>
      <c r="B142" s="209"/>
      <c r="C142" s="210">
        <v>29</v>
      </c>
      <c r="D142" s="183"/>
      <c r="E142" s="205">
        <v>-137904791</v>
      </c>
      <c r="F142" s="206"/>
      <c r="G142" s="205">
        <v>-237906751</v>
      </c>
      <c r="H142" s="206"/>
      <c r="I142" s="205">
        <v>-66509445</v>
      </c>
      <c r="J142" s="205"/>
      <c r="K142" s="205">
        <v>-155094272</v>
      </c>
      <c r="M142" s="223"/>
      <c r="N142" s="189"/>
      <c r="O142" s="189"/>
      <c r="P142" s="189"/>
      <c r="Q142" s="223"/>
    </row>
    <row r="143" spans="1:17" ht="16.5" customHeight="1" x14ac:dyDescent="0.5">
      <c r="A143" s="209" t="s">
        <v>260</v>
      </c>
      <c r="B143" s="209"/>
      <c r="C143" s="210">
        <v>29</v>
      </c>
      <c r="D143" s="183"/>
      <c r="E143" s="205">
        <v>800000000</v>
      </c>
      <c r="F143" s="206"/>
      <c r="G143" s="205">
        <v>0</v>
      </c>
      <c r="H143" s="206"/>
      <c r="I143" s="205">
        <v>800000000</v>
      </c>
      <c r="J143" s="205"/>
      <c r="K143" s="205">
        <v>0</v>
      </c>
      <c r="M143" s="223"/>
      <c r="N143" s="189"/>
      <c r="O143" s="189"/>
      <c r="P143" s="189"/>
      <c r="Q143" s="223"/>
    </row>
    <row r="144" spans="1:17" ht="16.5" customHeight="1" x14ac:dyDescent="0.5">
      <c r="A144" s="209" t="s">
        <v>265</v>
      </c>
      <c r="B144" s="209"/>
      <c r="C144" s="210">
        <v>29</v>
      </c>
      <c r="D144" s="183"/>
      <c r="E144" s="205">
        <v>-533000000</v>
      </c>
      <c r="F144" s="206"/>
      <c r="G144" s="205">
        <v>-588000000</v>
      </c>
      <c r="H144" s="206"/>
      <c r="I144" s="205">
        <v>-533000000</v>
      </c>
      <c r="J144" s="205"/>
      <c r="K144" s="205">
        <v>-588000000</v>
      </c>
      <c r="M144" s="223"/>
      <c r="N144" s="189"/>
      <c r="O144" s="189"/>
      <c r="P144" s="189"/>
      <c r="Q144" s="223"/>
    </row>
    <row r="145" spans="1:17" ht="16.5" customHeight="1" x14ac:dyDescent="0.5">
      <c r="A145" s="182" t="s">
        <v>161</v>
      </c>
      <c r="B145" s="209"/>
      <c r="C145" s="210"/>
      <c r="D145" s="183"/>
      <c r="E145" s="205">
        <v>6000000</v>
      </c>
      <c r="F145" s="206"/>
      <c r="G145" s="205">
        <v>12000000</v>
      </c>
      <c r="H145" s="206"/>
      <c r="I145" s="205">
        <v>0</v>
      </c>
      <c r="J145" s="205"/>
      <c r="K145" s="205">
        <v>0</v>
      </c>
      <c r="M145" s="223"/>
      <c r="N145" s="189"/>
      <c r="O145" s="189"/>
      <c r="P145" s="189"/>
      <c r="Q145" s="223"/>
    </row>
    <row r="146" spans="1:17" ht="16.5" customHeight="1" x14ac:dyDescent="0.5">
      <c r="A146" s="209" t="s">
        <v>264</v>
      </c>
      <c r="B146" s="209"/>
      <c r="C146" s="210">
        <v>43</v>
      </c>
      <c r="D146" s="199"/>
      <c r="E146" s="208">
        <v>-313125996</v>
      </c>
      <c r="F146" s="206"/>
      <c r="G146" s="208">
        <v>-1208077278</v>
      </c>
      <c r="H146" s="206"/>
      <c r="I146" s="208">
        <v>-313125996</v>
      </c>
      <c r="J146" s="205"/>
      <c r="K146" s="208">
        <v>-1207797278</v>
      </c>
      <c r="M146" s="223"/>
      <c r="N146" s="189"/>
      <c r="O146" s="189"/>
      <c r="P146" s="189"/>
      <c r="Q146" s="223"/>
    </row>
    <row r="147" spans="1:17" s="214" customFormat="1" ht="16.5" customHeight="1" x14ac:dyDescent="0.5">
      <c r="B147" s="217"/>
      <c r="C147" s="212"/>
      <c r="D147" s="199"/>
      <c r="E147" s="205"/>
      <c r="F147" s="205"/>
      <c r="G147" s="205"/>
      <c r="H147" s="205"/>
      <c r="I147" s="205"/>
      <c r="J147" s="205"/>
      <c r="K147" s="205"/>
      <c r="M147" s="223"/>
      <c r="N147" s="189"/>
      <c r="O147" s="189"/>
      <c r="P147" s="189"/>
      <c r="Q147" s="223"/>
    </row>
    <row r="148" spans="1:17" ht="16.5" customHeight="1" x14ac:dyDescent="0.5">
      <c r="A148" s="209" t="s">
        <v>252</v>
      </c>
      <c r="B148" s="209"/>
      <c r="D148" s="183"/>
      <c r="E148" s="208">
        <f>SUM(E134:E146)</f>
        <v>670621535</v>
      </c>
      <c r="F148" s="205"/>
      <c r="G148" s="208">
        <f>SUM(G134:G146)</f>
        <v>-1342253565</v>
      </c>
      <c r="H148" s="205"/>
      <c r="I148" s="208">
        <f>SUM(I134:I146)</f>
        <v>745705777</v>
      </c>
      <c r="J148" s="205"/>
      <c r="K148" s="208">
        <f>SUM(K134:K146)</f>
        <v>-1715345823</v>
      </c>
      <c r="M148" s="223"/>
      <c r="N148" s="189"/>
      <c r="O148" s="189"/>
      <c r="P148" s="189"/>
      <c r="Q148" s="223"/>
    </row>
    <row r="149" spans="1:17" ht="16.5" customHeight="1" x14ac:dyDescent="0.5">
      <c r="B149" s="209"/>
      <c r="D149" s="183"/>
      <c r="J149" s="205"/>
      <c r="M149" s="223"/>
      <c r="N149" s="189"/>
      <c r="O149" s="189"/>
      <c r="P149" s="189"/>
      <c r="Q149" s="223"/>
    </row>
    <row r="150" spans="1:17" ht="16.5" customHeight="1" x14ac:dyDescent="0.5">
      <c r="A150" s="181" t="s">
        <v>266</v>
      </c>
      <c r="B150" s="181"/>
      <c r="D150" s="183"/>
      <c r="E150" s="205">
        <f>SUM(E79,E106,E148)</f>
        <v>591163557</v>
      </c>
      <c r="F150" s="205"/>
      <c r="G150" s="205">
        <f>SUM(G79,G106,G148)</f>
        <v>368601566</v>
      </c>
      <c r="H150" s="205"/>
      <c r="I150" s="205">
        <f>SUM(I79,I106,I148)</f>
        <v>663258065</v>
      </c>
      <c r="J150" s="205"/>
      <c r="K150" s="205">
        <f>SUM(K79,K106,K148)</f>
        <v>324474149</v>
      </c>
      <c r="M150" s="223"/>
      <c r="N150" s="189"/>
      <c r="O150" s="189"/>
      <c r="P150" s="189"/>
      <c r="Q150" s="223"/>
    </row>
    <row r="151" spans="1:17" ht="16.5" customHeight="1" x14ac:dyDescent="0.5">
      <c r="A151" s="209" t="s">
        <v>57</v>
      </c>
      <c r="B151" s="209"/>
      <c r="D151" s="183"/>
      <c r="E151" s="206">
        <v>961742096</v>
      </c>
      <c r="F151" s="206"/>
      <c r="G151" s="206">
        <v>596315184</v>
      </c>
      <c r="H151" s="206"/>
      <c r="I151" s="206">
        <v>715064915</v>
      </c>
      <c r="J151" s="206"/>
      <c r="K151" s="206">
        <v>390590766</v>
      </c>
      <c r="M151" s="223"/>
      <c r="N151" s="189"/>
      <c r="O151" s="189"/>
      <c r="P151" s="189"/>
      <c r="Q151" s="223"/>
    </row>
    <row r="152" spans="1:17" ht="16.5" customHeight="1" x14ac:dyDescent="0.5">
      <c r="A152" s="209" t="s">
        <v>267</v>
      </c>
      <c r="B152" s="209"/>
      <c r="D152" s="183"/>
      <c r="E152" s="207">
        <v>4400564</v>
      </c>
      <c r="F152" s="206"/>
      <c r="G152" s="207">
        <v>-3174654</v>
      </c>
      <c r="H152" s="206"/>
      <c r="I152" s="207">
        <v>0</v>
      </c>
      <c r="J152" s="206"/>
      <c r="K152" s="207">
        <v>0</v>
      </c>
      <c r="M152" s="223"/>
      <c r="N152" s="189"/>
      <c r="O152" s="189"/>
      <c r="P152" s="189"/>
      <c r="Q152" s="223"/>
    </row>
    <row r="153" spans="1:17" ht="16.5" customHeight="1" x14ac:dyDescent="0.5">
      <c r="A153" s="217"/>
      <c r="B153" s="214"/>
      <c r="C153" s="199"/>
      <c r="D153" s="199"/>
      <c r="E153" s="205"/>
      <c r="F153" s="205"/>
      <c r="G153" s="205"/>
      <c r="H153" s="205"/>
      <c r="I153" s="205"/>
      <c r="J153" s="205"/>
      <c r="K153" s="205"/>
      <c r="M153" s="223"/>
      <c r="N153" s="189"/>
      <c r="O153" s="189"/>
      <c r="P153" s="189"/>
      <c r="Q153" s="223"/>
    </row>
    <row r="154" spans="1:17" s="214" customFormat="1" ht="16.5" customHeight="1" thickBot="1" x14ac:dyDescent="0.55000000000000004">
      <c r="A154" s="181" t="s">
        <v>58</v>
      </c>
      <c r="B154" s="209"/>
      <c r="C154" s="183"/>
      <c r="D154" s="183"/>
      <c r="E154" s="218">
        <f>SUM(E150:E152)</f>
        <v>1557306217</v>
      </c>
      <c r="F154" s="205"/>
      <c r="G154" s="218">
        <f>SUM(G150:G152)</f>
        <v>961742096</v>
      </c>
      <c r="H154" s="205"/>
      <c r="I154" s="218">
        <f>SUM(I150:I152)</f>
        <v>1378322980</v>
      </c>
      <c r="J154" s="205"/>
      <c r="K154" s="218">
        <f>SUM(K150:K152)</f>
        <v>715064915</v>
      </c>
      <c r="M154" s="223"/>
      <c r="N154" s="189"/>
      <c r="O154" s="189"/>
      <c r="P154" s="189"/>
      <c r="Q154" s="223"/>
    </row>
    <row r="155" spans="1:17" ht="16.5" customHeight="1" thickTop="1" x14ac:dyDescent="0.5">
      <c r="J155" s="205"/>
      <c r="M155" s="223"/>
      <c r="N155" s="189"/>
      <c r="O155" s="189"/>
      <c r="P155" s="189"/>
      <c r="Q155" s="223"/>
    </row>
    <row r="156" spans="1:17" ht="16.5" customHeight="1" x14ac:dyDescent="0.5">
      <c r="A156" s="181"/>
      <c r="B156" s="209"/>
      <c r="D156" s="183"/>
      <c r="E156" s="205"/>
      <c r="F156" s="205"/>
      <c r="G156" s="205"/>
      <c r="H156" s="205"/>
      <c r="I156" s="205"/>
      <c r="J156" s="205"/>
      <c r="K156" s="205"/>
      <c r="M156" s="223"/>
      <c r="N156" s="189"/>
      <c r="O156" s="189"/>
      <c r="P156" s="189"/>
      <c r="Q156" s="223"/>
    </row>
    <row r="157" spans="1:17" ht="16.5" customHeight="1" x14ac:dyDescent="0.5">
      <c r="A157" s="181" t="s">
        <v>272</v>
      </c>
      <c r="B157" s="209"/>
      <c r="D157" s="183"/>
      <c r="E157" s="205"/>
      <c r="F157" s="205"/>
      <c r="G157" s="205"/>
      <c r="H157" s="205"/>
      <c r="I157" s="205"/>
      <c r="J157" s="205"/>
      <c r="K157" s="205"/>
      <c r="M157" s="223"/>
      <c r="N157" s="189"/>
      <c r="O157" s="189"/>
      <c r="P157" s="189"/>
      <c r="Q157" s="223"/>
    </row>
    <row r="158" spans="1:17" ht="16.5" customHeight="1" x14ac:dyDescent="0.5">
      <c r="A158" s="209" t="s">
        <v>276</v>
      </c>
      <c r="B158" s="209"/>
      <c r="D158" s="183"/>
      <c r="E158" s="206">
        <v>94364734</v>
      </c>
      <c r="F158" s="206"/>
      <c r="G158" s="206">
        <v>93265237</v>
      </c>
      <c r="H158" s="206"/>
      <c r="I158" s="206">
        <v>0</v>
      </c>
      <c r="J158" s="206"/>
      <c r="K158" s="206">
        <v>82243004</v>
      </c>
      <c r="M158" s="223"/>
      <c r="N158" s="189"/>
      <c r="O158" s="189"/>
      <c r="P158" s="189"/>
      <c r="Q158" s="223"/>
    </row>
    <row r="159" spans="1:17" ht="16.5" customHeight="1" x14ac:dyDescent="0.5">
      <c r="A159" s="209" t="s">
        <v>277</v>
      </c>
      <c r="B159" s="209"/>
      <c r="D159" s="183"/>
      <c r="E159" s="206">
        <v>597146</v>
      </c>
      <c r="F159" s="206"/>
      <c r="G159" s="206">
        <v>0</v>
      </c>
      <c r="H159" s="206"/>
      <c r="I159" s="206">
        <v>0</v>
      </c>
      <c r="J159" s="206"/>
      <c r="K159" s="206">
        <v>0</v>
      </c>
      <c r="M159" s="223"/>
      <c r="N159" s="189"/>
      <c r="O159" s="189"/>
      <c r="P159" s="189"/>
      <c r="Q159" s="223"/>
    </row>
    <row r="160" spans="1:17" ht="16.5" customHeight="1" x14ac:dyDescent="0.5">
      <c r="A160" s="209" t="s">
        <v>275</v>
      </c>
      <c r="B160" s="209"/>
      <c r="D160" s="183"/>
      <c r="E160" s="206">
        <v>20411</v>
      </c>
      <c r="F160" s="206"/>
      <c r="G160" s="206">
        <v>4674</v>
      </c>
      <c r="H160" s="206"/>
      <c r="I160" s="206">
        <v>0</v>
      </c>
      <c r="J160" s="206"/>
      <c r="K160" s="206">
        <v>288126</v>
      </c>
      <c r="M160" s="223"/>
      <c r="N160" s="189"/>
      <c r="O160" s="189"/>
      <c r="P160" s="189"/>
      <c r="Q160" s="223"/>
    </row>
    <row r="161" spans="1:17" ht="16.5" customHeight="1" x14ac:dyDescent="0.5">
      <c r="A161" s="209"/>
      <c r="E161" s="206"/>
      <c r="G161" s="206"/>
      <c r="I161" s="206"/>
      <c r="K161" s="206"/>
    </row>
    <row r="162" spans="1:17" s="214" customFormat="1" ht="16.5" customHeight="1" x14ac:dyDescent="0.5">
      <c r="A162" s="217"/>
      <c r="B162" s="213"/>
      <c r="C162" s="183"/>
      <c r="D162" s="196"/>
      <c r="E162" s="206"/>
      <c r="F162" s="206"/>
      <c r="G162" s="206"/>
      <c r="H162" s="206"/>
      <c r="I162" s="206"/>
      <c r="J162" s="205"/>
      <c r="K162" s="206"/>
      <c r="M162" s="223"/>
      <c r="N162" s="189"/>
      <c r="O162" s="189"/>
      <c r="P162" s="189"/>
      <c r="Q162" s="223"/>
    </row>
    <row r="163" spans="1:17" s="214" customFormat="1" ht="16.5" customHeight="1" x14ac:dyDescent="0.5">
      <c r="A163" s="217"/>
      <c r="B163" s="217"/>
      <c r="C163" s="183"/>
      <c r="D163" s="196"/>
      <c r="E163" s="206"/>
      <c r="F163" s="187"/>
      <c r="G163" s="206"/>
      <c r="H163" s="187"/>
      <c r="I163" s="206"/>
      <c r="J163" s="205"/>
      <c r="K163" s="206"/>
      <c r="M163" s="223"/>
      <c r="N163" s="189"/>
      <c r="O163" s="189"/>
      <c r="P163" s="189"/>
      <c r="Q163" s="223"/>
    </row>
    <row r="164" spans="1:17" s="214" customFormat="1" ht="16.5" customHeight="1" x14ac:dyDescent="0.5">
      <c r="A164" s="219"/>
      <c r="C164" s="183"/>
      <c r="D164" s="196"/>
      <c r="E164" s="206"/>
      <c r="F164" s="271"/>
      <c r="G164" s="206"/>
      <c r="H164" s="271"/>
      <c r="I164" s="206"/>
      <c r="J164" s="271"/>
      <c r="K164" s="206"/>
      <c r="M164" s="223"/>
      <c r="N164" s="189"/>
      <c r="O164" s="189"/>
      <c r="P164" s="189"/>
      <c r="Q164" s="223"/>
    </row>
    <row r="165" spans="1:17" s="214" customFormat="1" ht="16.5" customHeight="1" x14ac:dyDescent="0.5">
      <c r="A165" s="219"/>
      <c r="C165" s="183"/>
      <c r="D165" s="196"/>
      <c r="E165" s="206"/>
      <c r="F165" s="271"/>
      <c r="G165" s="206"/>
      <c r="H165" s="271"/>
      <c r="I165" s="206"/>
      <c r="J165" s="271"/>
      <c r="K165" s="206"/>
      <c r="M165" s="223"/>
      <c r="N165" s="189"/>
      <c r="O165" s="189"/>
      <c r="P165" s="189"/>
      <c r="Q165" s="223"/>
    </row>
    <row r="166" spans="1:17" s="214" customFormat="1" ht="16.5" customHeight="1" x14ac:dyDescent="0.5">
      <c r="A166" s="219"/>
      <c r="C166" s="183"/>
      <c r="D166" s="196"/>
      <c r="E166" s="206"/>
      <c r="F166" s="271"/>
      <c r="G166" s="206"/>
      <c r="H166" s="271"/>
      <c r="I166" s="206"/>
      <c r="J166" s="271"/>
      <c r="K166" s="206"/>
      <c r="M166" s="223"/>
      <c r="N166" s="189"/>
      <c r="O166" s="189"/>
      <c r="P166" s="189"/>
      <c r="Q166" s="223"/>
    </row>
    <row r="167" spans="1:17" s="214" customFormat="1" ht="16.5" customHeight="1" x14ac:dyDescent="0.5">
      <c r="A167" s="219"/>
      <c r="C167" s="183"/>
      <c r="D167" s="196"/>
      <c r="E167" s="206"/>
      <c r="F167" s="271"/>
      <c r="G167" s="206"/>
      <c r="H167" s="271"/>
      <c r="I167" s="206"/>
      <c r="J167" s="271"/>
      <c r="K167" s="206"/>
      <c r="M167" s="223"/>
      <c r="N167" s="189"/>
      <c r="O167" s="189"/>
      <c r="P167" s="189"/>
      <c r="Q167" s="223"/>
    </row>
    <row r="168" spans="1:17" s="214" customFormat="1" ht="16.5" customHeight="1" x14ac:dyDescent="0.5">
      <c r="A168" s="219"/>
      <c r="C168" s="183"/>
      <c r="D168" s="196"/>
      <c r="E168" s="206"/>
      <c r="F168" s="271"/>
      <c r="G168" s="206"/>
      <c r="H168" s="271"/>
      <c r="I168" s="206"/>
      <c r="J168" s="271"/>
      <c r="K168" s="206"/>
      <c r="M168" s="223"/>
      <c r="N168" s="189"/>
      <c r="O168" s="189"/>
      <c r="P168" s="189"/>
      <c r="Q168" s="223"/>
    </row>
    <row r="169" spans="1:17" s="214" customFormat="1" ht="16.5" customHeight="1" x14ac:dyDescent="0.5">
      <c r="A169" s="219"/>
      <c r="C169" s="183"/>
      <c r="D169" s="196"/>
      <c r="E169" s="206"/>
      <c r="F169" s="271"/>
      <c r="G169" s="206"/>
      <c r="H169" s="271"/>
      <c r="I169" s="206"/>
      <c r="J169" s="271"/>
      <c r="K169" s="206"/>
      <c r="M169" s="223"/>
      <c r="N169" s="189"/>
      <c r="O169" s="189"/>
      <c r="P169" s="189"/>
      <c r="Q169" s="223"/>
    </row>
    <row r="170" spans="1:17" s="214" customFormat="1" ht="16.5" customHeight="1" x14ac:dyDescent="0.5">
      <c r="A170" s="219"/>
      <c r="C170" s="183"/>
      <c r="D170" s="196"/>
      <c r="E170" s="206"/>
      <c r="F170" s="271"/>
      <c r="G170" s="206"/>
      <c r="H170" s="271"/>
      <c r="I170" s="206"/>
      <c r="J170" s="271"/>
      <c r="K170" s="206"/>
      <c r="M170" s="223"/>
      <c r="N170" s="189"/>
      <c r="O170" s="189"/>
      <c r="P170" s="189"/>
      <c r="Q170" s="223"/>
    </row>
    <row r="171" spans="1:17" s="214" customFormat="1" ht="16.5" customHeight="1" x14ac:dyDescent="0.5">
      <c r="A171" s="219"/>
      <c r="C171" s="183"/>
      <c r="D171" s="196"/>
      <c r="E171" s="206"/>
      <c r="F171" s="271"/>
      <c r="G171" s="206"/>
      <c r="H171" s="271"/>
      <c r="I171" s="206"/>
      <c r="J171" s="271"/>
      <c r="K171" s="206"/>
      <c r="M171" s="223"/>
      <c r="N171" s="189"/>
      <c r="O171" s="189"/>
      <c r="P171" s="189"/>
      <c r="Q171" s="223"/>
    </row>
    <row r="172" spans="1:17" s="214" customFormat="1" ht="16.5" customHeight="1" x14ac:dyDescent="0.5">
      <c r="A172" s="219"/>
      <c r="C172" s="183"/>
      <c r="D172" s="196"/>
      <c r="E172" s="206"/>
      <c r="F172" s="271"/>
      <c r="G172" s="206"/>
      <c r="H172" s="271"/>
      <c r="I172" s="206"/>
      <c r="J172" s="271"/>
      <c r="K172" s="206"/>
      <c r="M172" s="223"/>
      <c r="N172" s="189"/>
      <c r="O172" s="189"/>
      <c r="P172" s="189"/>
      <c r="Q172" s="223"/>
    </row>
    <row r="173" spans="1:17" s="214" customFormat="1" ht="16.5" customHeight="1" x14ac:dyDescent="0.5">
      <c r="A173" s="219"/>
      <c r="C173" s="183"/>
      <c r="D173" s="196"/>
      <c r="E173" s="206"/>
      <c r="F173" s="271"/>
      <c r="G173" s="206"/>
      <c r="H173" s="271"/>
      <c r="I173" s="206"/>
      <c r="J173" s="271"/>
      <c r="K173" s="206"/>
      <c r="M173" s="223"/>
      <c r="N173" s="189"/>
      <c r="O173" s="189"/>
      <c r="P173" s="189"/>
      <c r="Q173" s="223"/>
    </row>
    <row r="174" spans="1:17" s="214" customFormat="1" ht="16.5" customHeight="1" x14ac:dyDescent="0.5">
      <c r="A174" s="219"/>
      <c r="C174" s="183"/>
      <c r="D174" s="196"/>
      <c r="E174" s="206"/>
      <c r="F174" s="271"/>
      <c r="G174" s="206"/>
      <c r="H174" s="271"/>
      <c r="I174" s="206"/>
      <c r="J174" s="271"/>
      <c r="K174" s="206"/>
      <c r="M174" s="223"/>
      <c r="N174" s="189"/>
      <c r="O174" s="189"/>
      <c r="P174" s="189"/>
      <c r="Q174" s="223"/>
    </row>
    <row r="175" spans="1:17" s="214" customFormat="1" ht="16.5" customHeight="1" x14ac:dyDescent="0.5">
      <c r="A175" s="219"/>
      <c r="C175" s="183"/>
      <c r="D175" s="196"/>
      <c r="E175" s="206"/>
      <c r="F175" s="271"/>
      <c r="G175" s="206"/>
      <c r="H175" s="271"/>
      <c r="I175" s="206"/>
      <c r="J175" s="271"/>
      <c r="K175" s="206"/>
      <c r="M175" s="223"/>
      <c r="N175" s="189"/>
      <c r="O175" s="189"/>
      <c r="P175" s="189"/>
      <c r="Q175" s="223"/>
    </row>
    <row r="176" spans="1:17" ht="16.5" customHeight="1" x14ac:dyDescent="0.5">
      <c r="B176" s="219"/>
      <c r="E176" s="205"/>
      <c r="F176" s="187"/>
      <c r="G176" s="205"/>
      <c r="H176" s="187"/>
      <c r="I176" s="205"/>
      <c r="J176" s="205"/>
      <c r="K176" s="205"/>
      <c r="M176" s="223"/>
      <c r="N176" s="189"/>
      <c r="O176" s="189"/>
      <c r="P176" s="189"/>
      <c r="Q176" s="223"/>
    </row>
    <row r="177" spans="1:17" ht="9" customHeight="1" x14ac:dyDescent="0.5">
      <c r="B177" s="219"/>
      <c r="E177" s="205"/>
      <c r="F177" s="187"/>
      <c r="G177" s="205"/>
      <c r="H177" s="187"/>
      <c r="I177" s="205"/>
      <c r="J177" s="205"/>
      <c r="K177" s="205"/>
      <c r="M177" s="223"/>
      <c r="N177" s="189"/>
      <c r="O177" s="189"/>
      <c r="P177" s="189"/>
      <c r="Q177" s="223"/>
    </row>
    <row r="178" spans="1:17" ht="21.95" customHeight="1" x14ac:dyDescent="0.5">
      <c r="A178" s="220" t="str">
        <f>+'11'!A48</f>
        <v>The accompanying notes are an integral part of these consolidated and separate financial statements.</v>
      </c>
      <c r="B178" s="221"/>
      <c r="C178" s="221"/>
      <c r="D178" s="221"/>
      <c r="E178" s="208"/>
      <c r="F178" s="208"/>
      <c r="G178" s="208"/>
      <c r="H178" s="208"/>
      <c r="I178" s="208"/>
      <c r="J178" s="208"/>
      <c r="K178" s="208"/>
    </row>
  </sheetData>
  <mergeCells count="17">
    <mergeCell ref="E128:G128"/>
    <mergeCell ref="I128:K128"/>
    <mergeCell ref="E68:K68"/>
    <mergeCell ref="E70:G70"/>
    <mergeCell ref="I70:K70"/>
    <mergeCell ref="A120:K120"/>
    <mergeCell ref="E126:K126"/>
    <mergeCell ref="E69:G69"/>
    <mergeCell ref="I69:K69"/>
    <mergeCell ref="A62:K62"/>
    <mergeCell ref="E6:K6"/>
    <mergeCell ref="E8:G8"/>
    <mergeCell ref="I8:K8"/>
    <mergeCell ref="E127:G127"/>
    <mergeCell ref="I127:K127"/>
    <mergeCell ref="E7:G7"/>
    <mergeCell ref="I7:K7"/>
  </mergeCells>
  <phoneticPr fontId="0" type="noConversion"/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62" max="16383" man="1"/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5-7</vt:lpstr>
      <vt:lpstr>8</vt:lpstr>
      <vt:lpstr>9</vt:lpstr>
      <vt:lpstr>10</vt:lpstr>
      <vt:lpstr>11</vt:lpstr>
      <vt:lpstr>12-14</vt:lpstr>
      <vt:lpstr>'10'!Print_Area</vt:lpstr>
      <vt:lpstr>'11'!Print_Area</vt:lpstr>
      <vt:lpstr>'12-14'!Print_Area</vt:lpstr>
      <vt:lpstr>'5-7'!Print_Area</vt:lpstr>
      <vt:lpstr>'8'!Print_Area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Apiracha Watcharapongkitti</cp:lastModifiedBy>
  <cp:lastPrinted>2021-02-16T09:52:39Z</cp:lastPrinted>
  <dcterms:created xsi:type="dcterms:W3CDTF">2001-04-26T00:45:21Z</dcterms:created>
  <dcterms:modified xsi:type="dcterms:W3CDTF">2021-02-16T10:26:00Z</dcterms:modified>
</cp:coreProperties>
</file>