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20\12_Dec\4 SET\2.Audited\2EN\"/>
    </mc:Choice>
  </mc:AlternateContent>
  <bookViews>
    <workbookView xWindow="0" yWindow="0" windowWidth="20490" windowHeight="7650" tabRatio="742"/>
  </bookViews>
  <sheets>
    <sheet name="1" sheetId="16" r:id="rId1"/>
    <sheet name="2" sheetId="17" r:id="rId2"/>
    <sheet name="3" sheetId="5" r:id="rId3"/>
    <sheet name="4" sheetId="13" r:id="rId4"/>
    <sheet name="5" sheetId="3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'1'!$B$1:$I$86</definedName>
    <definedName name="_xlnm.Print_Area" localSheetId="1">'2'!$B$1:$I$77</definedName>
    <definedName name="_xlnm.Print_Area" localSheetId="2">'3'!$B$1:$AB$36</definedName>
    <definedName name="_xlnm.Print_Area" localSheetId="3">'4'!$B$1:$AD$38</definedName>
    <definedName name="_xlnm.Print_Area" localSheetId="4">'5'!$B$1:$I$102</definedName>
    <definedName name="Print_Titles_MI">[1]SHARE!$A$1:$IV$9,[1]SHARE!$A$1:$B$65536</definedName>
  </definedNames>
  <calcPr calcId="162913"/>
</workbook>
</file>

<file path=xl/calcChain.xml><?xml version="1.0" encoding="utf-8"?>
<calcChain xmlns="http://schemas.openxmlformats.org/spreadsheetml/2006/main">
  <c r="B41" i="17" l="1"/>
  <c r="G43" i="17" l="1"/>
  <c r="I43" i="17"/>
  <c r="B3" i="5"/>
  <c r="B3" i="13" s="1"/>
  <c r="B3" i="3" s="1"/>
  <c r="I66" i="16"/>
  <c r="G66" i="16"/>
  <c r="B64" i="16"/>
  <c r="I37" i="16"/>
  <c r="G37" i="16"/>
  <c r="B35" i="16"/>
  <c r="I80" i="16" l="1"/>
  <c r="I83" i="16" s="1"/>
  <c r="I29" i="16"/>
  <c r="I15" i="16"/>
  <c r="I49" i="16"/>
  <c r="I58" i="16"/>
  <c r="I31" i="16" l="1"/>
  <c r="I60" i="16"/>
  <c r="I85" i="16" s="1"/>
  <c r="G58" i="16" l="1"/>
  <c r="G49" i="16" l="1"/>
  <c r="G60" i="16" s="1"/>
  <c r="G15" i="16"/>
  <c r="G29" i="16"/>
  <c r="G31" i="16" l="1"/>
  <c r="G80" i="16" l="1"/>
  <c r="G83" i="16" s="1"/>
  <c r="G85" i="16" l="1"/>
  <c r="I36" i="3" l="1"/>
  <c r="I67" i="3" s="1"/>
  <c r="G36" i="3"/>
  <c r="G67" i="3" s="1"/>
  <c r="B65" i="3" l="1"/>
  <c r="B34" i="3"/>
  <c r="H36" i="13" l="1"/>
  <c r="F36" i="13"/>
  <c r="P30" i="13"/>
  <c r="H17" i="13"/>
  <c r="F17" i="13"/>
  <c r="R28" i="5"/>
  <c r="R22" i="5"/>
  <c r="J22" i="5"/>
  <c r="P17" i="13"/>
  <c r="P34" i="5"/>
  <c r="AB17" i="13"/>
  <c r="L30" i="13" l="1"/>
  <c r="J28" i="5"/>
  <c r="J30" i="5" s="1"/>
  <c r="L34" i="5"/>
  <c r="V36" i="13"/>
  <c r="L28" i="5"/>
  <c r="H34" i="5"/>
  <c r="J34" i="5"/>
  <c r="T17" i="13"/>
  <c r="Z28" i="5"/>
  <c r="H28" i="5"/>
  <c r="V17" i="13"/>
  <c r="T28" i="5"/>
  <c r="J17" i="13"/>
  <c r="J30" i="13"/>
  <c r="AB30" i="13"/>
  <c r="V26" i="5"/>
  <c r="X26" i="5" s="1"/>
  <c r="AB26" i="5" s="1"/>
  <c r="R17" i="13"/>
  <c r="P24" i="13"/>
  <c r="P32" i="13" s="1"/>
  <c r="N30" i="13"/>
  <c r="L22" i="5"/>
  <c r="R34" i="5"/>
  <c r="P22" i="5"/>
  <c r="P28" i="5"/>
  <c r="V24" i="13"/>
  <c r="Z22" i="5"/>
  <c r="R30" i="5"/>
  <c r="H24" i="13"/>
  <c r="F30" i="13"/>
  <c r="X28" i="13"/>
  <c r="Z28" i="13" s="1"/>
  <c r="AD28" i="13" s="1"/>
  <c r="T22" i="5"/>
  <c r="J24" i="13"/>
  <c r="H30" i="13"/>
  <c r="F28" i="5"/>
  <c r="L24" i="13"/>
  <c r="N28" i="5"/>
  <c r="T34" i="5"/>
  <c r="N22" i="5"/>
  <c r="T24" i="13"/>
  <c r="R24" i="13"/>
  <c r="Z34" i="5"/>
  <c r="V15" i="5"/>
  <c r="X15" i="5" s="1"/>
  <c r="H22" i="5"/>
  <c r="V32" i="5"/>
  <c r="N34" i="5"/>
  <c r="N17" i="13"/>
  <c r="L17" i="13"/>
  <c r="J36" i="13"/>
  <c r="L30" i="5" l="1"/>
  <c r="L35" i="5" s="1"/>
  <c r="T30" i="5"/>
  <c r="T35" i="5" s="1"/>
  <c r="R35" i="5"/>
  <c r="L32" i="13"/>
  <c r="H30" i="5"/>
  <c r="H35" i="5" s="1"/>
  <c r="J32" i="13"/>
  <c r="J37" i="13" s="1"/>
  <c r="Z30" i="5"/>
  <c r="Z35" i="5" s="1"/>
  <c r="J35" i="5"/>
  <c r="N30" i="5"/>
  <c r="N35" i="5" s="1"/>
  <c r="P30" i="5"/>
  <c r="P35" i="5" s="1"/>
  <c r="V20" i="5"/>
  <c r="V22" i="5" s="1"/>
  <c r="X17" i="13"/>
  <c r="X34" i="13"/>
  <c r="Z34" i="13" s="1"/>
  <c r="AD34" i="13" s="1"/>
  <c r="T30" i="13"/>
  <c r="T32" i="13" s="1"/>
  <c r="V24" i="5"/>
  <c r="V28" i="5" s="1"/>
  <c r="F22" i="5"/>
  <c r="F30" i="5" s="1"/>
  <c r="H32" i="13"/>
  <c r="H37" i="13" s="1"/>
  <c r="F24" i="13"/>
  <c r="F32" i="13" s="1"/>
  <c r="F37" i="13" s="1"/>
  <c r="F34" i="5"/>
  <c r="X32" i="5"/>
  <c r="N24" i="13"/>
  <c r="N32" i="13" s="1"/>
  <c r="X22" i="13"/>
  <c r="X24" i="13" s="1"/>
  <c r="V33" i="5"/>
  <c r="AB15" i="5"/>
  <c r="R30" i="13"/>
  <c r="R32" i="13" s="1"/>
  <c r="AB24" i="13"/>
  <c r="AB32" i="13" s="1"/>
  <c r="V30" i="13"/>
  <c r="V32" i="13" s="1"/>
  <c r="V37" i="13" s="1"/>
  <c r="X26" i="13"/>
  <c r="X20" i="5" l="1"/>
  <c r="AB20" i="5" s="1"/>
  <c r="AB22" i="5" s="1"/>
  <c r="F35" i="5"/>
  <c r="AD17" i="13"/>
  <c r="V30" i="5"/>
  <c r="Z22" i="13"/>
  <c r="Z24" i="13" s="1"/>
  <c r="X24" i="5"/>
  <c r="AB24" i="5" s="1"/>
  <c r="AB28" i="5" s="1"/>
  <c r="Z17" i="13"/>
  <c r="AB32" i="5"/>
  <c r="V34" i="5"/>
  <c r="X33" i="5"/>
  <c r="AB33" i="5" s="1"/>
  <c r="X30" i="13"/>
  <c r="X32" i="13" s="1"/>
  <c r="Z26" i="13"/>
  <c r="X22" i="5" l="1"/>
  <c r="V35" i="5"/>
  <c r="X28" i="5"/>
  <c r="AD22" i="13"/>
  <c r="AD24" i="13" s="1"/>
  <c r="AB30" i="5"/>
  <c r="X34" i="5"/>
  <c r="AB34" i="5"/>
  <c r="Z30" i="13"/>
  <c r="Z32" i="13" s="1"/>
  <c r="AD26" i="13"/>
  <c r="AD30" i="13" s="1"/>
  <c r="X30" i="5" l="1"/>
  <c r="X35" i="5" s="1"/>
  <c r="AD32" i="13"/>
  <c r="AB35" i="5"/>
  <c r="P36" i="13" l="1"/>
  <c r="P37" i="13" s="1"/>
  <c r="I42" i="3" l="1"/>
  <c r="I29" i="3" l="1"/>
  <c r="I82" i="3"/>
  <c r="I86" i="3"/>
  <c r="I88" i="3" l="1"/>
  <c r="I23" i="3"/>
  <c r="I44" i="3" s="1"/>
  <c r="I46" i="3" s="1"/>
  <c r="AB36" i="13" l="1"/>
  <c r="AB37" i="13" s="1"/>
  <c r="N36" i="13"/>
  <c r="N37" i="13" s="1"/>
  <c r="R36" i="13"/>
  <c r="R37" i="13" s="1"/>
  <c r="T36" i="13" l="1"/>
  <c r="T37" i="13" s="1"/>
  <c r="X36" i="13"/>
  <c r="X37" i="13" s="1"/>
  <c r="L36" i="13" l="1"/>
  <c r="L37" i="13" s="1"/>
  <c r="AD35" i="13" l="1"/>
  <c r="AD36" i="13" s="1"/>
  <c r="AD37" i="13" s="1"/>
  <c r="Z36" i="13" l="1"/>
  <c r="Z37" i="13" s="1"/>
  <c r="I61" i="3" l="1"/>
  <c r="I90" i="3" s="1"/>
  <c r="I95" i="3" s="1"/>
  <c r="G86" i="3" l="1"/>
  <c r="G42" i="3" l="1"/>
  <c r="G29" i="3" l="1"/>
  <c r="G82" i="3" l="1"/>
  <c r="G88" i="3" s="1"/>
  <c r="G61" i="3" l="1"/>
  <c r="G23" i="3" l="1"/>
  <c r="G44" i="3" s="1"/>
  <c r="G46" i="3" s="1"/>
  <c r="G90" i="3" s="1"/>
  <c r="G95" i="3" s="1"/>
  <c r="G19" i="17" l="1"/>
  <c r="I9" i="17"/>
  <c r="I12" i="17" s="1"/>
  <c r="I37" i="17"/>
  <c r="I34" i="17"/>
  <c r="I19" i="17"/>
  <c r="I21" i="17" s="1"/>
  <c r="I26" i="17" s="1"/>
  <c r="I29" i="17" s="1"/>
  <c r="I45" i="17" s="1"/>
  <c r="G9" i="17"/>
  <c r="G12" i="17" s="1"/>
  <c r="G37" i="17"/>
  <c r="G34" i="17"/>
  <c r="G21" i="17" l="1"/>
  <c r="G26" i="17" s="1"/>
  <c r="G29" i="17" s="1"/>
  <c r="G45" i="17" s="1"/>
  <c r="I68" i="17" l="1"/>
  <c r="I57" i="17"/>
  <c r="I70" i="17" l="1"/>
  <c r="I72" i="17" s="1"/>
  <c r="I77" i="17" l="1"/>
  <c r="G68" i="17" l="1"/>
  <c r="G57" i="17"/>
  <c r="G70" i="17" l="1"/>
  <c r="G72" i="17" s="1"/>
  <c r="G77" i="17" l="1"/>
</calcChain>
</file>

<file path=xl/sharedStrings.xml><?xml version="1.0" encoding="utf-8"?>
<sst xmlns="http://schemas.openxmlformats.org/spreadsheetml/2006/main" count="403" uniqueCount="260">
  <si>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</si>
  <si>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</si>
  <si>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</si>
  <si>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</si>
  <si>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</si>
  <si>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</si>
  <si>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</si>
  <si>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</si>
  <si>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</si>
  <si>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</si>
  <si>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</si>
  <si>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</si>
  <si>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</si>
  <si>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</si>
  <si>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</si>
  <si>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</si>
  <si>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</si>
  <si>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</si>
  <si>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</si>
  <si>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</si>
  <si>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</si>
  <si>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</si>
  <si>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</si>
  <si>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</si>
  <si>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</si>
  <si>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</si>
  <si>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</si>
  <si>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</si>
  <si>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</si>
  <si>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</si>
  <si>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</si>
  <si>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</si>
  <si>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</si>
  <si>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</si>
  <si>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</si>
  <si>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</si>
  <si>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</si>
  <si>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</si>
  <si>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</si>
  <si>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</si>
  <si>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</si>
  <si>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</si>
  <si>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</si>
  <si>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</si>
  <si>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</si>
  <si>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</si>
  <si>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</si>
  <si>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</si>
  <si>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</si>
  <si>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</si>
  <si>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</si>
  <si>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</si>
  <si>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</si>
  <si>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</si>
  <si>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</si>
  <si>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</si>
  <si>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</si>
  <si>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</si>
  <si>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</si>
  <si>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</si>
  <si>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</si>
  <si>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</si>
  <si>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</si>
  <si>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</si>
  <si>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</si>
  <si>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</si>
  <si>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</si>
  <si>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</si>
  <si>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</si>
  <si>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</si>
  <si>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</si>
  <si>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</si>
  <si>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</si>
  <si>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</si>
  <si>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</si>
  <si>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</si>
  <si>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</si>
  <si>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</si>
  <si>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</si>
  <si>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</si>
  <si>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</si>
  <si>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</si>
  <si>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</si>
  <si>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</si>
  <si>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</si>
  <si>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</si>
  <si>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</si>
  <si>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</si>
  <si>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</si>
  <si>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</si>
  <si>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</si>
  <si>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</si>
  <si>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</si>
  <si>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Dividends paid to owners of the parent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</si>
  <si>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</si>
  <si>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</si>
  <si>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</si>
  <si>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</si>
  <si>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</si>
  <si>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</si>
  <si>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 xml:space="preserve">Interest expense </t>
  </si>
  <si>
    <t>Short-term loans</t>
  </si>
  <si>
    <t>Long-term loans</t>
  </si>
  <si>
    <t>income of</t>
  </si>
  <si>
    <t>Unappropriated</t>
  </si>
  <si>
    <t>joint ventures</t>
  </si>
  <si>
    <t xml:space="preserve">Changes in </t>
  </si>
  <si>
    <t>Changes in ownership interests in subsidiaries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</si>
  <si>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</si>
  <si>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</si>
  <si>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</si>
  <si>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</si>
  <si>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</si>
  <si>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</si>
  <si>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</si>
  <si>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</si>
  <si>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Income tax relating to components of other comprehensive income</t>
  </si>
  <si>
    <t>that will not be reclassified to profit or loss</t>
  </si>
  <si>
    <t>Provisions for employee benefits</t>
  </si>
  <si>
    <t>Acquisition of subsidiaries, net of cash acquired</t>
  </si>
  <si>
    <t>Account payables from purchase of assets</t>
  </si>
  <si>
    <t>before changes in operating assets and liabilities</t>
  </si>
  <si>
    <t>Total other</t>
  </si>
  <si>
    <t>components</t>
  </si>
  <si>
    <t>of</t>
  </si>
  <si>
    <t>Employee benefit expense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</si>
  <si>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</si>
  <si>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</si>
  <si>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</si>
  <si>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</si>
  <si>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</si>
  <si>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</si>
  <si>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</si>
  <si>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</si>
  <si>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 xml:space="preserve">Changes that do not result in a loss of control </t>
  </si>
  <si>
    <t>other</t>
  </si>
  <si>
    <t xml:space="preserve"> components</t>
  </si>
  <si>
    <t>from</t>
  </si>
  <si>
    <t xml:space="preserve"> shareholders</t>
  </si>
  <si>
    <t>Components of other comprehensive income</t>
  </si>
  <si>
    <t>that will be reclassified to profit or loss</t>
  </si>
  <si>
    <t>Exchange differences on translating financial statement</t>
  </si>
  <si>
    <t xml:space="preserve">Total components of other comprehensive income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</si>
  <si>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</si>
  <si>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</si>
  <si>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</si>
  <si>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</si>
  <si>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</si>
  <si>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</si>
  <si>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</si>
  <si>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</si>
  <si>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</si>
  <si>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</si>
  <si>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</si>
  <si>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</si>
  <si>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</si>
  <si>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</si>
  <si>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</si>
  <si>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</si>
  <si>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</si>
  <si>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</si>
  <si>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</si>
  <si>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Net increase (decrease) in cash and cash equivalents</t>
  </si>
  <si>
    <t xml:space="preserve">Issued and paid share capital </t>
  </si>
  <si>
    <t xml:space="preserve">Consolidated statement of comprehensive income                           </t>
  </si>
  <si>
    <t>Accrued investments</t>
  </si>
  <si>
    <t>Acquisition of intangible assets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</si>
  <si>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</si>
  <si>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</si>
  <si>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</si>
  <si>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</si>
  <si>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</si>
  <si>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Dividend payables</t>
  </si>
  <si>
    <t>Accrued dividend income</t>
  </si>
  <si>
    <t>Loss on impairment of assets</t>
  </si>
  <si>
    <t>Net cash flows used in investing activities</t>
  </si>
  <si>
    <t xml:space="preserve">Proceeds from (payments of) bank overdrafts and </t>
  </si>
  <si>
    <t>Balance at 1 January 2019</t>
  </si>
  <si>
    <t>Interest paid and front-end fee</t>
  </si>
  <si>
    <t>short-term borrowings</t>
  </si>
  <si>
    <t>Defined benefit plan actuarial losses</t>
  </si>
  <si>
    <t>Balance at 1 January 2020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</si>
  <si>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</si>
  <si>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</si>
  <si>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</si>
  <si>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</si>
  <si>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</si>
  <si>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</si>
  <si>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</si>
  <si>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</si>
  <si>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</si>
  <si>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Share of other comprehensive income of joint ventures</t>
  </si>
  <si>
    <t>and associates accounted for using equity method</t>
  </si>
  <si>
    <t>Gain (loss)</t>
  </si>
  <si>
    <t>on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</si>
  <si>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</si>
  <si>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</si>
  <si>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</si>
  <si>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</si>
  <si>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</si>
  <si>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</si>
  <si>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>Balance at 31 December 2019 - as reported</t>
  </si>
  <si>
    <t>Impact of changes in accounting policies</t>
  </si>
  <si>
    <t xml:space="preserve">Share of profit of joint ventures and associates accounted </t>
  </si>
  <si>
    <t>for using equity method</t>
  </si>
  <si>
    <t>Gain on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</si>
  <si>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</si>
  <si>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</si>
  <si>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</si>
  <si>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</si>
  <si>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</si>
  <si>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</si>
  <si>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</si>
  <si>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</si>
  <si>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</si>
  <si>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Net decrease in operating liabilities</t>
  </si>
  <si>
    <t>Acquisition of interests in joint ventures and associates</t>
  </si>
  <si>
    <t>Investments in debt instruments</t>
  </si>
  <si>
    <t>Investments in short-term debt instruments</t>
  </si>
  <si>
    <t>investments in</t>
  </si>
  <si>
    <t xml:space="preserve">Proceeds from repayment of loans </t>
  </si>
  <si>
    <t>Net cash flows provided by (used in) financing activities</t>
  </si>
  <si>
    <t>Proceeds from sale of subsidiaries</t>
  </si>
  <si>
    <t>Proceeds from sale of property, plant and equipments</t>
  </si>
  <si>
    <t>Proceeds from sale of others’ equity and debt instruments</t>
  </si>
  <si>
    <t>Acquisition of others’ equity and debt instruments</t>
  </si>
  <si>
    <t>Proceeds from sale of interests in joint ventures and associates</t>
  </si>
  <si>
    <t xml:space="preserve">Net increase in borrowings </t>
  </si>
  <si>
    <t>Employee benefit expense from the amended</t>
  </si>
  <si>
    <t>severance pay of the Labor Law</t>
  </si>
  <si>
    <t xml:space="preserve">Corporate income tax payable </t>
  </si>
  <si>
    <t>in subsidiaries that do not result in a loss of control</t>
  </si>
  <si>
    <t>Net decrease in operating assets</t>
  </si>
  <si>
    <t>Profit for the year</t>
  </si>
  <si>
    <t>Other comprehensive income for the year, net of tax</t>
  </si>
  <si>
    <t>Total comprehensive income for the year</t>
  </si>
  <si>
    <t>Comprehensive income for the year</t>
  </si>
  <si>
    <t>Cash and cash equivalents at beginning of the year</t>
  </si>
  <si>
    <t>Cash and cash equivalents at end of the year</t>
  </si>
  <si>
    <t>Non-cash transactions at end of the year</t>
  </si>
  <si>
    <t>Balance at 31 December 2019</t>
  </si>
  <si>
    <t>Balance at 31 December 2020</t>
  </si>
  <si>
    <t>Loss on inventories devaluation</t>
  </si>
  <si>
    <t xml:space="preserve">Loss (gain) on foreign currency exchange </t>
  </si>
  <si>
    <t>Acquisition of property, plant and equipment</t>
  </si>
  <si>
    <t>Gain on investments in equity instruments measured at fair value</t>
  </si>
  <si>
    <t>Gain on measurement of financial assets</t>
  </si>
  <si>
    <t>2020</t>
  </si>
  <si>
    <t>2019</t>
  </si>
  <si>
    <t>6, 21</t>
  </si>
  <si>
    <t>As at 31 December 2020</t>
  </si>
  <si>
    <t>For the year ended 31 December 2020</t>
  </si>
  <si>
    <t>7, 27</t>
  </si>
  <si>
    <t>6, 27</t>
  </si>
  <si>
    <t>16, 27</t>
  </si>
  <si>
    <t>Proceeds from changes in ownership interests</t>
  </si>
  <si>
    <t>6, 16, 27</t>
  </si>
  <si>
    <t>Profit attributable to</t>
  </si>
  <si>
    <t>Loss (gain) on sale of investments and others</t>
  </si>
  <si>
    <t>11, 13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</si>
</sst>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\t&quot;฿&quot;#,##0.00_);\(\t&quot;฿&quot;#,##0.00\)"/>
    <numFmt numFmtId="189" formatCode="#,##0\ ;\(#,##0\)"/>
    <numFmt numFmtId="190" formatCode="#,##0.00\ ;\(#,##0.00\)"/>
    <numFmt numFmtId="191" formatCode="_(* #,##0_);_(* \(#,##0\);_(* &quot;-&quot;??_);_(@_)"/>
    <numFmt numFmtId="192" formatCode="#,##0;[Red]\(#,##0\)"/>
    <numFmt numFmtId="193" formatCode="_(* #,##0.00000_);_(* \(#,##0.00000\);_(* &quot;-&quot;??_);_(@_)"/>
    <numFmt numFmtId="194" formatCode="0.00_)"/>
  </numFmts>
  <fonts count="34">
    <font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b/>
      <i/>
      <sz val="11"/>
      <color theme="0"/>
      <name val="Times New Roman"/>
      <family val="1"/>
    </font>
    <font>
      <b/>
      <sz val="11"/>
      <color theme="0"/>
      <name val="Tahoma"/>
      <family val="2"/>
      <charset val="222"/>
      <scheme val="minor"/>
    </font>
    <font>
      <b/>
      <sz val="11"/>
      <name val="Tahoma"/>
      <family val="2"/>
      <charset val="222"/>
      <scheme val="minor"/>
    </font>
    <font>
      <i/>
      <sz val="15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9">
    <xf numFmtId="0" fontId="0" fillId="0" borderId="0"/>
    <xf numFmtId="9" fontId="14" fillId="0" borderId="0"/>
    <xf numFmtId="43" fontId="2" fillId="0" borderId="0" applyFont="0" applyFill="0" applyBorder="0" applyAlignment="0" applyProtection="0"/>
    <xf numFmtId="0" fontId="15" fillId="0" borderId="0"/>
    <xf numFmtId="193" fontId="14" fillId="0" borderId="0"/>
    <xf numFmtId="0" fontId="16" fillId="0" borderId="0" applyProtection="0"/>
    <xf numFmtId="188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94" fontId="24" fillId="0" borderId="0"/>
    <xf numFmtId="0" fontId="23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6" fillId="0" borderId="4" applyAlignment="0">
      <alignment horizontal="centerContinuous"/>
    </xf>
    <xf numFmtId="192" fontId="27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8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4" applyAlignment="0">
      <alignment horizontal="centerContinuous"/>
    </xf>
    <xf numFmtId="192" fontId="2" fillId="0" borderId="9" applyFill="0">
      <alignment horizontal="fill" vertical="top" wrapText="1" indent="8" readingOrder="3"/>
      <protection locked="0" hidden="1"/>
    </xf>
    <xf numFmtId="192" fontId="2" fillId="0" borderId="10" applyFill="0">
      <alignment horizontal="fill" vertical="top" wrapText="1" indent="8" readingOrder="3"/>
      <protection locked="0" hidden="1"/>
    </xf>
    <xf numFmtId="187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31" fillId="4" borderId="11" applyNumberForma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142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91" fontId="3" fillId="0" borderId="6" xfId="0" applyNumberFormat="1" applyFont="1" applyFill="1" applyBorder="1" applyAlignment="1">
      <alignment horizontal="right" vertical="center"/>
    </xf>
    <xf numFmtId="191" fontId="3" fillId="0" borderId="0" xfId="0" applyNumberFormat="1" applyFont="1" applyFill="1" applyBorder="1" applyAlignment="1">
      <alignment horizontal="right" vertical="center"/>
    </xf>
    <xf numFmtId="191" fontId="3" fillId="0" borderId="2" xfId="0" applyNumberFormat="1" applyFont="1" applyFill="1" applyBorder="1" applyAlignment="1">
      <alignment horizontal="right" vertical="center"/>
    </xf>
    <xf numFmtId="191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91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89" fontId="3" fillId="0" borderId="0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91" fontId="4" fillId="0" borderId="0" xfId="2" applyNumberFormat="1" applyFont="1" applyFill="1" applyAlignment="1">
      <alignment vertical="center"/>
    </xf>
    <xf numFmtId="191" fontId="4" fillId="0" borderId="0" xfId="0" applyNumberFormat="1" applyFont="1" applyFill="1" applyAlignment="1">
      <alignment horizontal="right" vertical="center"/>
    </xf>
    <xf numFmtId="191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89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91" fontId="3" fillId="0" borderId="8" xfId="0" applyNumberFormat="1" applyFont="1" applyFill="1" applyBorder="1" applyAlignment="1">
      <alignment horizontal="right" vertical="center"/>
    </xf>
    <xf numFmtId="191" fontId="3" fillId="0" borderId="6" xfId="2" applyNumberFormat="1" applyFont="1" applyFill="1" applyBorder="1" applyAlignment="1">
      <alignment vertical="center"/>
    </xf>
    <xf numFmtId="191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91" fontId="3" fillId="0" borderId="2" xfId="2" applyNumberFormat="1" applyFont="1" applyFill="1" applyBorder="1" applyAlignment="1">
      <alignment horizontal="right" vertical="center"/>
    </xf>
    <xf numFmtId="191" fontId="3" fillId="0" borderId="0" xfId="2" applyNumberFormat="1" applyFont="1" applyFill="1" applyBorder="1" applyAlignment="1">
      <alignment vertical="center"/>
    </xf>
    <xf numFmtId="190" fontId="3" fillId="0" borderId="7" xfId="2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91" fontId="3" fillId="0" borderId="0" xfId="16" applyNumberFormat="1" applyFont="1" applyFill="1" applyAlignment="1">
      <alignment vertical="center"/>
    </xf>
    <xf numFmtId="191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91" fontId="3" fillId="0" borderId="0" xfId="16" applyNumberFormat="1" applyFont="1" applyFill="1" applyBorder="1" applyAlignment="1">
      <alignment horizontal="center" vertical="center"/>
    </xf>
    <xf numFmtId="191" fontId="3" fillId="0" borderId="6" xfId="16" applyNumberFormat="1" applyFont="1" applyFill="1" applyBorder="1" applyAlignment="1">
      <alignment vertical="center"/>
    </xf>
    <xf numFmtId="191" fontId="3" fillId="0" borderId="6" xfId="16" applyNumberFormat="1" applyFont="1" applyFill="1" applyBorder="1" applyAlignment="1">
      <alignment horizontal="center" vertical="center"/>
    </xf>
    <xf numFmtId="191" fontId="3" fillId="0" borderId="2" xfId="16" applyNumberFormat="1" applyFont="1" applyFill="1" applyBorder="1" applyAlignment="1">
      <alignment vertical="center"/>
    </xf>
    <xf numFmtId="191" fontId="3" fillId="0" borderId="2" xfId="16" applyNumberFormat="1" applyFont="1" applyFill="1" applyBorder="1" applyAlignment="1">
      <alignment horizontal="center" vertical="center"/>
    </xf>
    <xf numFmtId="191" fontId="3" fillId="0" borderId="7" xfId="16" applyNumberFormat="1" applyFont="1" applyFill="1" applyBorder="1" applyAlignment="1">
      <alignment vertical="center"/>
    </xf>
    <xf numFmtId="191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91" fontId="0" fillId="0" borderId="0" xfId="0" applyNumberFormat="1" applyFont="1" applyFill="1" applyAlignment="1">
      <alignment horizontal="right" vertical="center"/>
    </xf>
    <xf numFmtId="191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89" fontId="0" fillId="0" borderId="0" xfId="0" applyNumberFormat="1" applyFont="1" applyFill="1" applyAlignment="1">
      <alignment horizontal="right" vertical="center"/>
    </xf>
    <xf numFmtId="191" fontId="0" fillId="0" borderId="6" xfId="0" applyNumberFormat="1" applyFont="1" applyFill="1" applyBorder="1" applyAlignment="1">
      <alignment horizontal="right" vertical="center"/>
    </xf>
    <xf numFmtId="191" fontId="0" fillId="0" borderId="0" xfId="0" applyNumberFormat="1" applyFont="1" applyFill="1" applyAlignment="1">
      <alignment vertical="center"/>
    </xf>
    <xf numFmtId="191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91" fontId="0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Fill="1" applyAlignment="1">
      <alignment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horizontal="centerContinuous" vertical="center"/>
    </xf>
    <xf numFmtId="191" fontId="4" fillId="0" borderId="6" xfId="16" applyNumberFormat="1" applyFont="1" applyFill="1" applyBorder="1" applyAlignment="1">
      <alignment horizontal="center" vertical="center"/>
    </xf>
    <xf numFmtId="191" fontId="4" fillId="0" borderId="0" xfId="16" applyNumberFormat="1" applyFont="1" applyFill="1" applyBorder="1" applyAlignment="1">
      <alignment vertical="center"/>
    </xf>
    <xf numFmtId="191" fontId="4" fillId="0" borderId="0" xfId="16" applyNumberFormat="1" applyFont="1" applyFill="1" applyBorder="1" applyAlignment="1">
      <alignment horizontal="center" vertical="center"/>
    </xf>
    <xf numFmtId="191" fontId="4" fillId="0" borderId="6" xfId="16" applyNumberFormat="1" applyFont="1" applyFill="1" applyBorder="1" applyAlignment="1">
      <alignment vertical="center"/>
    </xf>
    <xf numFmtId="191" fontId="4" fillId="0" borderId="8" xfId="16" applyNumberFormat="1" applyFont="1" applyFill="1" applyBorder="1" applyAlignment="1">
      <alignment horizontal="center" vertical="center"/>
    </xf>
    <xf numFmtId="191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4" fillId="0" borderId="0" xfId="16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32" fillId="0" borderId="0" xfId="35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191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191" fontId="4" fillId="0" borderId="0" xfId="2" applyNumberFormat="1" applyFont="1" applyFill="1" applyBorder="1" applyAlignment="1">
      <alignment vertical="center"/>
    </xf>
    <xf numFmtId="191" fontId="4" fillId="0" borderId="6" xfId="2" applyNumberFormat="1" applyFont="1" applyFill="1" applyBorder="1" applyAlignment="1">
      <alignment vertical="center"/>
    </xf>
    <xf numFmtId="49" fontId="23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33" fillId="0" borderId="0" xfId="0" applyFont="1" applyFill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0" fontId="0" fillId="0" borderId="0" xfId="0" quotePrefix="1" applyFont="1" applyFill="1" applyBorder="1" applyAlignment="1">
      <alignment horizontal="center" vertical="center"/>
    </xf>
    <xf numFmtId="191" fontId="0" fillId="0" borderId="6" xfId="2" applyNumberFormat="1" applyFont="1" applyFill="1" applyBorder="1" applyAlignment="1">
      <alignment vertical="center"/>
    </xf>
    <xf numFmtId="191" fontId="0" fillId="0" borderId="0" xfId="2" applyNumberFormat="1" applyFont="1" applyFill="1" applyAlignment="1">
      <alignment vertical="center"/>
    </xf>
    <xf numFmtId="191" fontId="0" fillId="0" borderId="6" xfId="2" applyNumberFormat="1" applyFont="1" applyFill="1" applyBorder="1" applyAlignment="1">
      <alignment horizontal="right" vertical="center"/>
    </xf>
    <xf numFmtId="191" fontId="0" fillId="0" borderId="7" xfId="0" applyNumberFormat="1" applyFont="1" applyFill="1" applyBorder="1" applyAlignment="1">
      <alignment horizontal="right" vertical="center"/>
    </xf>
    <xf numFmtId="191" fontId="0" fillId="0" borderId="0" xfId="2" applyNumberFormat="1" applyFont="1" applyFill="1" applyBorder="1" applyAlignment="1">
      <alignment vertical="center"/>
    </xf>
    <xf numFmtId="191" fontId="0" fillId="0" borderId="8" xfId="2" applyNumberFormat="1" applyFont="1" applyFill="1" applyBorder="1" applyAlignment="1">
      <alignment vertical="center"/>
    </xf>
    <xf numFmtId="0" fontId="0" fillId="0" borderId="0" xfId="0" applyFont="1" applyFill="1"/>
    <xf numFmtId="191" fontId="0" fillId="0" borderId="0" xfId="2" applyNumberFormat="1" applyFont="1" applyFill="1" applyAlignment="1">
      <alignment horizontal="right" vertical="center"/>
    </xf>
    <xf numFmtId="0" fontId="0" fillId="0" borderId="0" xfId="0" applyFont="1" applyFill="1" applyBorder="1"/>
    <xf numFmtId="41" fontId="3" fillId="0" borderId="0" xfId="16" applyNumberFormat="1" applyFont="1" applyFill="1" applyBorder="1" applyAlignment="1">
      <alignment horizontal="left" vertical="center"/>
    </xf>
    <xf numFmtId="0" fontId="4" fillId="0" borderId="0" xfId="16" applyFont="1" applyFill="1" applyAlignment="1">
      <alignment horizontal="right" vertical="center"/>
    </xf>
    <xf numFmtId="0" fontId="4" fillId="0" borderId="0" xfId="16" applyFont="1" applyFill="1" applyAlignment="1">
      <alignment horizontal="centerContinuous" vertical="center"/>
    </xf>
    <xf numFmtId="0" fontId="4" fillId="0" borderId="0" xfId="16" applyFont="1" applyFill="1" applyAlignment="1">
      <alignment horizontal="left" vertical="center" readingOrder="2"/>
    </xf>
    <xf numFmtId="189" fontId="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39">
    <cellStyle name="20% - Accent3" xfId="36" builtinId="38" hidden="1"/>
    <cellStyle name="20% - Accent4" xfId="38" builtinId="42" hidden="1"/>
    <cellStyle name="40% - Accent3" xfId="37" builtinId="39" hidden="1"/>
    <cellStyle name="75" xfId="1"/>
    <cellStyle name="Check Cell" xfId="35" builtinId="23"/>
    <cellStyle name="Comma" xfId="2" builtinId="3"/>
    <cellStyle name="Comma 2" xfId="32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8"/>
    <cellStyle name="Input [yellow]" xfId="13"/>
    <cellStyle name="no dec" xfId="14"/>
    <cellStyle name="Normal" xfId="0" builtinId="0"/>
    <cellStyle name="Normal - Style1" xfId="15"/>
    <cellStyle name="Normal 2" xfId="34"/>
    <cellStyle name="Normal_Q1-11_FS_KPMG_TH_link" xfId="16"/>
    <cellStyle name="Percent [2]" xfId="17"/>
    <cellStyle name="Percent 2" xfId="33"/>
    <cellStyle name="Q" xfId="18"/>
    <cellStyle name="small border line" xfId="19"/>
    <cellStyle name="small border line 2" xfId="29"/>
    <cellStyle name="Style 1" xfId="20"/>
    <cellStyle name="Style 1 2" xfId="30"/>
    <cellStyle name="Style 1 3" xfId="31"/>
    <cellStyle name="W" xfId="21"/>
    <cellStyle name="น้บะภฒ_95" xfId="22"/>
    <cellStyle name="ฤธถ [0]_95" xfId="23"/>
    <cellStyle name="ฤธถ_95" xfId="24"/>
    <cellStyle name="ล๋ศญ [0]_95" xfId="25"/>
    <cellStyle name="ล๋ศญ_95" xfId="26"/>
    <cellStyle name="วฅมุ_4ฟ๙ฝวภ๛" xfId="27"/>
  </cellStyles>
  <dxfs count="0"/>
  <tableStyles count="0" defaultTableStyle="TableStyleMedium9" defaultPivotStyle="PivotStyleLight16"/>
  <colors>
    <mruColors>
      <color rgb="FFFFFF99"/>
      <color rgb="FF0000FF"/>
      <color rgb="FFFFCCCC"/>
      <color rgb="FFFFCC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showGridLines="0" tabSelected="1" zoomScaleNormal="100" zoomScaleSheetLayoutView="100" workbookViewId="0"/>
  </sheetViews>
  <sheetFormatPr defaultRowHeight="20.25" customHeight="1"/>
  <cols>
    <col min="1" max="1" width="1.7109375" style="8" customWidth="1"/>
    <col min="2" max="3" width="2.7109375" style="9" customWidth="1"/>
    <col min="4" max="4" width="47.7109375" style="9" customWidth="1"/>
    <col min="5" max="5" width="6.7109375" style="14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16" customWidth="1"/>
    <col min="11" max="11" width="9.140625" style="16"/>
    <col min="12" max="12" width="9.140625" style="8"/>
    <col min="13" max="13" width="12.7109375" style="8" customWidth="1"/>
    <col min="14" max="14" width="9.140625" style="8"/>
    <col min="15" max="15" width="15.7109375" style="8" customWidth="1"/>
    <col min="16" max="16" width="12.140625" style="8" customWidth="1"/>
    <col min="17" max="16384" width="9.140625" style="8"/>
  </cols>
  <sheetData>
    <row r="1" spans="2:16" s="28" customFormat="1" ht="23.1" customHeight="1">
      <c r="B1" s="3" t="s">
        <v>34</v>
      </c>
      <c r="C1" s="3"/>
      <c r="D1" s="3"/>
      <c r="E1" s="27"/>
      <c r="J1" s="107"/>
      <c r="K1" s="107"/>
    </row>
    <row r="2" spans="2:16" s="30" customFormat="1" ht="23.1" customHeight="1">
      <c r="B2" s="17" t="s">
        <v>97</v>
      </c>
      <c r="C2" s="17"/>
      <c r="D2" s="17"/>
      <c r="E2" s="29"/>
      <c r="J2" s="108"/>
      <c r="K2" s="108"/>
    </row>
    <row r="3" spans="2:16" s="30" customFormat="1" ht="23.1" customHeight="1">
      <c r="B3" s="66" t="s">
        <v>250</v>
      </c>
      <c r="C3" s="66"/>
      <c r="D3" s="66"/>
      <c r="E3" s="29"/>
      <c r="J3" s="108"/>
      <c r="K3" s="108"/>
    </row>
    <row r="4" spans="2:16" ht="23.1" customHeight="1"/>
    <row r="5" spans="2:16" ht="23.1" customHeight="1">
      <c r="B5" s="101" t="s">
        <v>19</v>
      </c>
      <c r="C5" s="17"/>
      <c r="D5" s="17"/>
      <c r="E5" s="119" t="s">
        <v>0</v>
      </c>
      <c r="F5" s="16"/>
      <c r="G5" s="1">
        <v>2020</v>
      </c>
      <c r="H5" s="1"/>
      <c r="I5" s="1">
        <v>2019</v>
      </c>
    </row>
    <row r="6" spans="2:16" ht="23.1" customHeight="1">
      <c r="B6" s="17"/>
      <c r="C6" s="17"/>
      <c r="D6" s="17"/>
      <c r="E6" s="119"/>
      <c r="F6" s="16"/>
      <c r="G6" s="141" t="s">
        <v>21</v>
      </c>
      <c r="H6" s="141"/>
      <c r="I6" s="141"/>
    </row>
    <row r="7" spans="2:16" ht="23.1" customHeight="1">
      <c r="B7" s="22" t="s">
        <v>20</v>
      </c>
      <c r="C7" s="22"/>
      <c r="D7" s="22"/>
      <c r="E7" s="18"/>
      <c r="F7" s="113"/>
      <c r="G7" s="31"/>
      <c r="H7" s="31"/>
      <c r="I7" s="31"/>
    </row>
    <row r="8" spans="2:16" ht="23.1" customHeight="1">
      <c r="B8" s="9" t="s">
        <v>9</v>
      </c>
      <c r="E8" s="14" t="s">
        <v>252</v>
      </c>
      <c r="F8" s="113"/>
      <c r="G8" s="24">
        <v>64399343</v>
      </c>
      <c r="H8" s="25"/>
      <c r="I8" s="24">
        <v>27626960</v>
      </c>
      <c r="L8" s="114"/>
      <c r="N8" s="114"/>
      <c r="P8" s="114"/>
    </row>
    <row r="9" spans="2:16" ht="23.1" customHeight="1">
      <c r="B9" s="9" t="s">
        <v>218</v>
      </c>
      <c r="E9" s="14">
        <v>27</v>
      </c>
      <c r="F9" s="113"/>
      <c r="G9" s="24">
        <v>38581581</v>
      </c>
      <c r="H9" s="25"/>
      <c r="I9" s="24">
        <v>16594814</v>
      </c>
      <c r="L9" s="120"/>
      <c r="N9" s="114"/>
      <c r="P9" s="114"/>
    </row>
    <row r="10" spans="2:16" ht="23.1" customHeight="1">
      <c r="B10" s="68" t="s">
        <v>108</v>
      </c>
      <c r="E10" s="14" t="s">
        <v>253</v>
      </c>
      <c r="F10" s="113"/>
      <c r="G10" s="24">
        <v>54842169</v>
      </c>
      <c r="H10" s="25"/>
      <c r="I10" s="24">
        <v>62165760</v>
      </c>
      <c r="K10" s="115"/>
      <c r="L10" s="114"/>
      <c r="N10" s="114"/>
      <c r="P10" s="114"/>
    </row>
    <row r="11" spans="2:16" ht="23.1" customHeight="1">
      <c r="B11" s="68" t="s">
        <v>101</v>
      </c>
      <c r="E11" s="14" t="s">
        <v>253</v>
      </c>
      <c r="F11" s="113"/>
      <c r="G11" s="24">
        <v>109806</v>
      </c>
      <c r="H11" s="25"/>
      <c r="I11" s="24">
        <v>151312</v>
      </c>
      <c r="L11" s="114"/>
      <c r="N11" s="114"/>
      <c r="P11" s="114"/>
    </row>
    <row r="12" spans="2:16" ht="23.1" customHeight="1">
      <c r="B12" s="9" t="s">
        <v>41</v>
      </c>
      <c r="E12" s="14">
        <v>8</v>
      </c>
      <c r="F12" s="113"/>
      <c r="G12" s="24">
        <v>54653952</v>
      </c>
      <c r="H12" s="25"/>
      <c r="I12" s="24">
        <v>56411269</v>
      </c>
      <c r="L12" s="114"/>
      <c r="N12" s="114"/>
      <c r="P12" s="114"/>
    </row>
    <row r="13" spans="2:16" ht="23.1" customHeight="1">
      <c r="B13" s="9" t="s">
        <v>1</v>
      </c>
      <c r="F13" s="113"/>
      <c r="G13" s="24">
        <v>1410066</v>
      </c>
      <c r="H13" s="25"/>
      <c r="I13" s="24">
        <v>1248034</v>
      </c>
      <c r="L13" s="114"/>
      <c r="N13" s="114"/>
      <c r="P13" s="114"/>
    </row>
    <row r="14" spans="2:16" ht="23.1" customHeight="1">
      <c r="B14" s="9" t="s">
        <v>109</v>
      </c>
      <c r="F14" s="113"/>
      <c r="G14" s="24">
        <v>19984</v>
      </c>
      <c r="H14" s="25"/>
      <c r="I14" s="24">
        <v>187771</v>
      </c>
      <c r="L14" s="114"/>
      <c r="N14" s="114"/>
      <c r="P14" s="114"/>
    </row>
    <row r="15" spans="2:16" s="2" customFormat="1" ht="23.1" customHeight="1">
      <c r="B15" s="23" t="s">
        <v>25</v>
      </c>
      <c r="C15" s="23"/>
      <c r="D15" s="23"/>
      <c r="E15" s="105"/>
      <c r="F15" s="32"/>
      <c r="G15" s="12">
        <f>SUM(G8:G14)</f>
        <v>214016901</v>
      </c>
      <c r="H15" s="13"/>
      <c r="I15" s="12">
        <f>SUM(I8:I14)</f>
        <v>164385920</v>
      </c>
      <c r="J15" s="36"/>
      <c r="K15" s="36"/>
      <c r="L15" s="114"/>
      <c r="N15" s="114"/>
      <c r="P15" s="114"/>
    </row>
    <row r="16" spans="2:16" ht="9.9499999999999993" customHeight="1">
      <c r="B16" s="23"/>
      <c r="C16" s="23"/>
      <c r="D16" s="23"/>
      <c r="E16" s="105"/>
      <c r="F16" s="113"/>
      <c r="G16" s="114"/>
      <c r="H16" s="25"/>
      <c r="I16" s="114"/>
      <c r="P16" s="114"/>
    </row>
    <row r="17" spans="2:16" ht="23.1" customHeight="1">
      <c r="B17" s="22" t="s">
        <v>22</v>
      </c>
      <c r="C17" s="22"/>
      <c r="D17" s="22"/>
      <c r="E17" s="105"/>
      <c r="F17" s="113"/>
      <c r="G17" s="114"/>
      <c r="H17" s="25"/>
      <c r="I17" s="114"/>
      <c r="P17" s="114"/>
    </row>
    <row r="18" spans="2:16" ht="23.1" customHeight="1">
      <c r="B18" s="9" t="s">
        <v>217</v>
      </c>
      <c r="E18" s="14">
        <v>27</v>
      </c>
      <c r="F18" s="113"/>
      <c r="G18" s="24">
        <v>4626097</v>
      </c>
      <c r="H18" s="25"/>
      <c r="I18" s="24">
        <v>2150095</v>
      </c>
      <c r="L18" s="120"/>
      <c r="N18" s="114"/>
      <c r="P18" s="114"/>
    </row>
    <row r="19" spans="2:16" ht="23.1" customHeight="1">
      <c r="B19" s="9" t="s">
        <v>214</v>
      </c>
      <c r="E19" s="14">
        <v>27</v>
      </c>
      <c r="F19" s="113"/>
      <c r="G19" s="24">
        <v>12806897</v>
      </c>
      <c r="H19" s="25"/>
      <c r="I19" s="24">
        <v>3531091</v>
      </c>
      <c r="L19" s="120"/>
      <c r="N19" s="114"/>
      <c r="P19" s="114"/>
    </row>
    <row r="20" spans="2:16" ht="23.1" customHeight="1">
      <c r="B20" s="9" t="s">
        <v>186</v>
      </c>
      <c r="E20" s="14">
        <v>9</v>
      </c>
      <c r="F20" s="113"/>
      <c r="G20" s="24">
        <v>97375431</v>
      </c>
      <c r="H20" s="25"/>
      <c r="I20" s="24">
        <v>94352172</v>
      </c>
      <c r="L20" s="120"/>
      <c r="N20" s="114"/>
      <c r="O20" s="110"/>
      <c r="P20" s="114"/>
    </row>
    <row r="21" spans="2:16" ht="23.1" customHeight="1">
      <c r="B21" s="9" t="s">
        <v>110</v>
      </c>
      <c r="F21" s="113"/>
      <c r="G21" s="24">
        <v>1907473</v>
      </c>
      <c r="H21" s="25"/>
      <c r="I21" s="24">
        <v>8709540</v>
      </c>
      <c r="L21" s="114"/>
      <c r="N21" s="114"/>
      <c r="P21" s="114"/>
    </row>
    <row r="22" spans="2:16" ht="23.1" customHeight="1">
      <c r="B22" s="9" t="s">
        <v>102</v>
      </c>
      <c r="E22" s="14" t="s">
        <v>253</v>
      </c>
      <c r="F22" s="113"/>
      <c r="G22" s="24">
        <v>81899</v>
      </c>
      <c r="H22" s="25"/>
      <c r="I22" s="24">
        <v>93374</v>
      </c>
      <c r="L22" s="114"/>
      <c r="N22" s="114"/>
      <c r="P22" s="114"/>
    </row>
    <row r="23" spans="2:16" ht="23.1" customHeight="1">
      <c r="B23" s="9" t="s">
        <v>145</v>
      </c>
      <c r="E23" s="14">
        <v>10</v>
      </c>
      <c r="F23" s="113"/>
      <c r="G23" s="24">
        <v>2118552</v>
      </c>
      <c r="H23" s="25"/>
      <c r="I23" s="24">
        <v>1622344</v>
      </c>
      <c r="L23" s="114"/>
      <c r="N23" s="114"/>
      <c r="P23" s="114"/>
    </row>
    <row r="24" spans="2:16" ht="23.1" customHeight="1">
      <c r="B24" s="9" t="s">
        <v>42</v>
      </c>
      <c r="E24" s="14">
        <v>11</v>
      </c>
      <c r="F24" s="113"/>
      <c r="G24" s="24">
        <v>363425136</v>
      </c>
      <c r="H24" s="25"/>
      <c r="I24" s="24">
        <v>305985804</v>
      </c>
      <c r="L24" s="114"/>
      <c r="N24" s="114"/>
      <c r="P24" s="114"/>
    </row>
    <row r="25" spans="2:16" ht="23.1" customHeight="1">
      <c r="B25" s="9" t="s">
        <v>57</v>
      </c>
      <c r="E25" s="14">
        <v>13</v>
      </c>
      <c r="F25" s="113"/>
      <c r="G25" s="24">
        <v>34030699</v>
      </c>
      <c r="H25" s="25"/>
      <c r="I25" s="24">
        <v>34301273</v>
      </c>
      <c r="L25" s="114"/>
      <c r="N25" s="114"/>
      <c r="P25" s="114"/>
    </row>
    <row r="26" spans="2:16" ht="23.1" customHeight="1">
      <c r="B26" s="9" t="s">
        <v>111</v>
      </c>
      <c r="E26" s="14">
        <v>13</v>
      </c>
      <c r="F26" s="113"/>
      <c r="G26" s="24">
        <v>11007440</v>
      </c>
      <c r="H26" s="25"/>
      <c r="I26" s="24">
        <v>11754490</v>
      </c>
      <c r="L26" s="121"/>
      <c r="N26" s="114"/>
      <c r="P26" s="114"/>
    </row>
    <row r="27" spans="2:16" ht="23.1" customHeight="1">
      <c r="B27" s="9" t="s">
        <v>47</v>
      </c>
      <c r="E27" s="14">
        <v>14</v>
      </c>
      <c r="F27" s="113"/>
      <c r="G27" s="24">
        <v>5000697</v>
      </c>
      <c r="H27" s="25"/>
      <c r="I27" s="24">
        <v>4617541</v>
      </c>
      <c r="L27" s="114"/>
      <c r="N27" s="114"/>
      <c r="P27" s="114"/>
    </row>
    <row r="28" spans="2:16" ht="23.1" customHeight="1">
      <c r="B28" s="9" t="s">
        <v>14</v>
      </c>
      <c r="F28" s="113"/>
      <c r="G28" s="24">
        <v>2983656</v>
      </c>
      <c r="H28" s="25"/>
      <c r="I28" s="24">
        <v>3229584</v>
      </c>
      <c r="L28" s="114"/>
      <c r="N28" s="114"/>
      <c r="P28" s="114"/>
    </row>
    <row r="29" spans="2:16" s="2" customFormat="1" ht="23.1" customHeight="1">
      <c r="B29" s="23" t="s">
        <v>23</v>
      </c>
      <c r="C29" s="23"/>
      <c r="D29" s="23"/>
      <c r="E29" s="18"/>
      <c r="F29" s="32"/>
      <c r="G29" s="12">
        <f>SUM(G18:G28)</f>
        <v>535363977</v>
      </c>
      <c r="H29" s="13"/>
      <c r="I29" s="12">
        <f>SUM(I18:I28)</f>
        <v>470347308</v>
      </c>
      <c r="J29" s="36"/>
      <c r="K29" s="36"/>
      <c r="L29" s="114"/>
      <c r="N29" s="114"/>
      <c r="P29" s="114"/>
    </row>
    <row r="30" spans="2:16" ht="5.0999999999999996" customHeight="1">
      <c r="B30" s="23"/>
      <c r="C30" s="23"/>
      <c r="D30" s="23"/>
      <c r="F30" s="113"/>
      <c r="G30" s="116"/>
      <c r="H30" s="25"/>
      <c r="I30" s="116"/>
      <c r="L30" s="114"/>
      <c r="P30" s="114"/>
    </row>
    <row r="31" spans="2:16" ht="23.1" customHeight="1" thickBot="1">
      <c r="B31" s="23" t="s">
        <v>24</v>
      </c>
      <c r="C31" s="23"/>
      <c r="D31" s="23"/>
      <c r="F31" s="113"/>
      <c r="G31" s="15">
        <f>SUM(G15,G29)</f>
        <v>749380878</v>
      </c>
      <c r="H31" s="13"/>
      <c r="I31" s="15">
        <f>SUM(I15,I29)</f>
        <v>634733228</v>
      </c>
      <c r="L31" s="114"/>
      <c r="P31" s="114"/>
    </row>
    <row r="32" spans="2:16" ht="9.9499999999999993" customHeight="1" thickTop="1">
      <c r="B32" s="23"/>
      <c r="C32" s="23"/>
      <c r="D32" s="23"/>
      <c r="F32" s="113"/>
      <c r="G32" s="19"/>
      <c r="H32" s="20"/>
      <c r="I32" s="19"/>
    </row>
    <row r="33" spans="2:14" s="28" customFormat="1" ht="23.1" customHeight="1">
      <c r="B33" s="3" t="s">
        <v>34</v>
      </c>
      <c r="C33" s="3"/>
      <c r="D33" s="3"/>
      <c r="E33" s="27"/>
      <c r="J33" s="107"/>
      <c r="K33" s="107"/>
    </row>
    <row r="34" spans="2:14" s="30" customFormat="1" ht="23.1" customHeight="1">
      <c r="B34" s="17" t="s">
        <v>97</v>
      </c>
      <c r="C34" s="17"/>
      <c r="D34" s="17"/>
      <c r="E34" s="29"/>
      <c r="J34" s="108"/>
      <c r="K34" s="108"/>
    </row>
    <row r="35" spans="2:14" s="30" customFormat="1" ht="23.1" customHeight="1">
      <c r="B35" s="66" t="str">
        <f>$B$3</f>
        <v>As at 31 December 2020</v>
      </c>
      <c r="C35" s="66"/>
      <c r="D35" s="66"/>
      <c r="E35" s="29"/>
      <c r="J35" s="108"/>
      <c r="K35" s="108"/>
    </row>
    <row r="36" spans="2:14" ht="23.1" customHeight="1"/>
    <row r="37" spans="2:14" ht="23.1" customHeight="1">
      <c r="B37" s="101" t="s">
        <v>160</v>
      </c>
      <c r="C37" s="17"/>
      <c r="D37" s="17"/>
      <c r="E37" s="119" t="s">
        <v>0</v>
      </c>
      <c r="F37" s="16"/>
      <c r="G37" s="73">
        <f>G5</f>
        <v>2020</v>
      </c>
      <c r="I37" s="73">
        <f>I5</f>
        <v>2019</v>
      </c>
    </row>
    <row r="38" spans="2:14" ht="23.1" customHeight="1">
      <c r="B38" s="17"/>
      <c r="C38" s="17"/>
      <c r="D38" s="17"/>
      <c r="E38" s="119"/>
      <c r="F38" s="16"/>
      <c r="G38" s="141" t="s">
        <v>21</v>
      </c>
      <c r="H38" s="141"/>
      <c r="I38" s="141"/>
    </row>
    <row r="39" spans="2:14" ht="23.1" customHeight="1">
      <c r="B39" s="22" t="s">
        <v>26</v>
      </c>
      <c r="C39" s="22"/>
      <c r="D39" s="22"/>
      <c r="E39" s="18"/>
      <c r="F39" s="2"/>
      <c r="G39" s="31"/>
      <c r="H39" s="31"/>
      <c r="I39" s="31"/>
    </row>
    <row r="40" spans="2:14" ht="23.1" customHeight="1">
      <c r="B40" s="9" t="s">
        <v>146</v>
      </c>
      <c r="G40" s="31"/>
      <c r="H40" s="31"/>
      <c r="I40" s="31"/>
    </row>
    <row r="41" spans="2:14" ht="23.1" customHeight="1">
      <c r="C41" s="9" t="s">
        <v>58</v>
      </c>
      <c r="E41" s="14" t="s">
        <v>254</v>
      </c>
      <c r="G41" s="24">
        <v>21509892</v>
      </c>
      <c r="H41" s="25"/>
      <c r="I41" s="24">
        <v>18796802</v>
      </c>
      <c r="L41" s="114"/>
      <c r="N41" s="114"/>
    </row>
    <row r="42" spans="2:14" ht="23.1" customHeight="1">
      <c r="B42" s="68" t="s">
        <v>112</v>
      </c>
      <c r="C42" s="68"/>
      <c r="D42" s="68"/>
      <c r="E42" s="14">
        <v>6</v>
      </c>
      <c r="G42" s="24">
        <v>65273081</v>
      </c>
      <c r="H42" s="25"/>
      <c r="I42" s="24">
        <v>55886926</v>
      </c>
      <c r="K42" s="115"/>
      <c r="L42" s="114"/>
      <c r="N42" s="114"/>
    </row>
    <row r="43" spans="2:14" ht="23.1" customHeight="1">
      <c r="B43" s="68" t="s">
        <v>147</v>
      </c>
      <c r="C43" s="68"/>
      <c r="D43" s="68"/>
      <c r="E43" s="14" t="s">
        <v>254</v>
      </c>
      <c r="G43" s="24">
        <v>16649584</v>
      </c>
      <c r="H43" s="25"/>
      <c r="I43" s="24">
        <v>2705421</v>
      </c>
      <c r="L43" s="114"/>
      <c r="N43" s="114"/>
    </row>
    <row r="44" spans="2:14" ht="23.1" customHeight="1">
      <c r="B44" s="68" t="s">
        <v>185</v>
      </c>
      <c r="C44" s="68"/>
      <c r="D44" s="68"/>
      <c r="E44" s="14" t="s">
        <v>254</v>
      </c>
      <c r="G44" s="24">
        <v>2325642</v>
      </c>
      <c r="H44" s="25"/>
      <c r="I44" s="24">
        <v>144154</v>
      </c>
      <c r="L44" s="111"/>
      <c r="N44" s="114"/>
    </row>
    <row r="45" spans="2:14" ht="23.1" customHeight="1">
      <c r="B45" s="68" t="s">
        <v>2</v>
      </c>
      <c r="C45" s="68"/>
      <c r="D45" s="68"/>
      <c r="E45" s="14" t="s">
        <v>254</v>
      </c>
      <c r="G45" s="24">
        <v>49932830</v>
      </c>
      <c r="H45" s="25"/>
      <c r="I45" s="24">
        <v>49935088</v>
      </c>
      <c r="L45" s="114"/>
      <c r="N45" s="114"/>
    </row>
    <row r="46" spans="2:14" ht="23.1" customHeight="1">
      <c r="B46" s="68" t="s">
        <v>148</v>
      </c>
      <c r="C46" s="68"/>
      <c r="D46" s="68"/>
      <c r="E46" s="14" t="s">
        <v>256</v>
      </c>
      <c r="G46" s="24">
        <v>509609</v>
      </c>
      <c r="H46" s="25"/>
      <c r="I46" s="24">
        <v>470554</v>
      </c>
      <c r="L46" s="114"/>
      <c r="N46" s="114"/>
    </row>
    <row r="47" spans="2:14" ht="23.1" customHeight="1">
      <c r="B47" s="9" t="s">
        <v>230</v>
      </c>
      <c r="G47" s="24">
        <v>3926703</v>
      </c>
      <c r="H47" s="25"/>
      <c r="I47" s="24">
        <v>2190509</v>
      </c>
      <c r="L47" s="114"/>
      <c r="N47" s="114"/>
    </row>
    <row r="48" spans="2:14" ht="23.1" customHeight="1">
      <c r="B48" s="9" t="s">
        <v>3</v>
      </c>
      <c r="G48" s="24">
        <v>1293120</v>
      </c>
      <c r="H48" s="25"/>
      <c r="I48" s="24">
        <v>1375773</v>
      </c>
      <c r="L48" s="114"/>
      <c r="N48" s="114"/>
    </row>
    <row r="49" spans="2:15" s="2" customFormat="1" ht="23.1" customHeight="1">
      <c r="B49" s="23" t="s">
        <v>27</v>
      </c>
      <c r="C49" s="23"/>
      <c r="D49" s="23"/>
      <c r="E49" s="18"/>
      <c r="G49" s="12">
        <f>SUM(G41:G48)</f>
        <v>161420461</v>
      </c>
      <c r="H49" s="13"/>
      <c r="I49" s="12">
        <f>SUM(I41:I48)</f>
        <v>131505227</v>
      </c>
      <c r="J49" s="36"/>
      <c r="K49" s="36"/>
      <c r="L49" s="114"/>
      <c r="N49" s="114"/>
      <c r="O49" s="8"/>
    </row>
    <row r="50" spans="2:15" ht="9.9499999999999993" customHeight="1">
      <c r="B50" s="23"/>
      <c r="C50" s="23"/>
      <c r="D50" s="23"/>
      <c r="G50" s="114"/>
      <c r="H50" s="25"/>
      <c r="I50" s="114"/>
      <c r="L50" s="114"/>
    </row>
    <row r="51" spans="2:15" ht="23.1" customHeight="1">
      <c r="B51" s="22" t="s">
        <v>28</v>
      </c>
      <c r="C51" s="22"/>
      <c r="D51" s="22"/>
      <c r="G51" s="114"/>
      <c r="H51" s="25"/>
      <c r="I51" s="114"/>
      <c r="L51" s="114"/>
    </row>
    <row r="52" spans="2:15" ht="23.1" customHeight="1">
      <c r="B52" s="9" t="s">
        <v>149</v>
      </c>
      <c r="E52" s="14" t="s">
        <v>256</v>
      </c>
      <c r="G52" s="24">
        <v>35879588</v>
      </c>
      <c r="H52" s="25"/>
      <c r="I52" s="24">
        <v>30440274</v>
      </c>
      <c r="L52" s="114"/>
      <c r="N52" s="114"/>
    </row>
    <row r="53" spans="2:15" ht="23.1" customHeight="1">
      <c r="B53" s="9" t="s">
        <v>184</v>
      </c>
      <c r="E53" s="14" t="s">
        <v>256</v>
      </c>
      <c r="G53" s="24">
        <v>9883113</v>
      </c>
      <c r="H53" s="25"/>
      <c r="I53" s="24">
        <v>173469</v>
      </c>
      <c r="L53" s="120"/>
      <c r="N53" s="114"/>
    </row>
    <row r="54" spans="2:15" ht="23.1" customHeight="1">
      <c r="B54" s="9" t="s">
        <v>43</v>
      </c>
      <c r="E54" s="14" t="s">
        <v>254</v>
      </c>
      <c r="G54" s="24">
        <v>124673528</v>
      </c>
      <c r="H54" s="25"/>
      <c r="I54" s="24">
        <v>124747621</v>
      </c>
      <c r="L54" s="114"/>
      <c r="N54" s="114"/>
    </row>
    <row r="55" spans="2:15" ht="23.1" customHeight="1">
      <c r="B55" s="9" t="s">
        <v>48</v>
      </c>
      <c r="E55" s="14">
        <v>14</v>
      </c>
      <c r="G55" s="24">
        <v>5610130</v>
      </c>
      <c r="H55" s="25"/>
      <c r="I55" s="24">
        <v>4716704</v>
      </c>
      <c r="L55" s="114"/>
      <c r="N55" s="114"/>
    </row>
    <row r="56" spans="2:15" ht="23.1" customHeight="1">
      <c r="B56" s="68" t="s">
        <v>113</v>
      </c>
      <c r="E56" s="14">
        <v>17</v>
      </c>
      <c r="G56" s="24">
        <v>14688462</v>
      </c>
      <c r="H56" s="25"/>
      <c r="I56" s="24">
        <v>14195446</v>
      </c>
      <c r="L56" s="114"/>
      <c r="N56" s="114"/>
    </row>
    <row r="57" spans="2:15" ht="23.1" customHeight="1">
      <c r="B57" s="9" t="s">
        <v>15</v>
      </c>
      <c r="G57" s="24">
        <v>1099554</v>
      </c>
      <c r="H57" s="25"/>
      <c r="I57" s="24">
        <v>1211358</v>
      </c>
      <c r="L57" s="114"/>
      <c r="N57" s="114"/>
    </row>
    <row r="58" spans="2:15" ht="23.1" customHeight="1">
      <c r="B58" s="23" t="s">
        <v>29</v>
      </c>
      <c r="C58" s="23"/>
      <c r="D58" s="23"/>
      <c r="G58" s="12">
        <f>SUM(G52:G57)</f>
        <v>191834375</v>
      </c>
      <c r="H58" s="13"/>
      <c r="I58" s="12">
        <f>SUM(I52:I57)</f>
        <v>175484872</v>
      </c>
      <c r="L58" s="114"/>
      <c r="N58" s="114"/>
    </row>
    <row r="59" spans="2:15" ht="5.0999999999999996" customHeight="1">
      <c r="B59" s="23"/>
      <c r="C59" s="23"/>
      <c r="D59" s="23"/>
      <c r="G59" s="114"/>
      <c r="H59" s="25"/>
      <c r="I59" s="114"/>
      <c r="L59" s="114"/>
      <c r="N59" s="114"/>
    </row>
    <row r="60" spans="2:15" ht="23.1" customHeight="1">
      <c r="B60" s="23" t="s">
        <v>35</v>
      </c>
      <c r="C60" s="23"/>
      <c r="D60" s="23"/>
      <c r="G60" s="10">
        <f>SUM(G49,G58)</f>
        <v>353254836</v>
      </c>
      <c r="H60" s="13"/>
      <c r="I60" s="10">
        <f>SUM(I49,I58)</f>
        <v>306990099</v>
      </c>
      <c r="L60" s="114"/>
      <c r="N60" s="114"/>
    </row>
    <row r="61" spans="2:15" ht="9.9499999999999993" customHeight="1">
      <c r="B61" s="23"/>
      <c r="C61" s="23"/>
      <c r="D61" s="23"/>
      <c r="G61" s="19"/>
      <c r="H61" s="20"/>
      <c r="I61" s="19"/>
      <c r="L61" s="114"/>
    </row>
    <row r="62" spans="2:15" s="28" customFormat="1" ht="23.1" customHeight="1">
      <c r="B62" s="3" t="s">
        <v>34</v>
      </c>
      <c r="C62" s="3"/>
      <c r="D62" s="3"/>
      <c r="E62" s="27"/>
      <c r="J62" s="107"/>
      <c r="K62" s="107"/>
      <c r="L62" s="114"/>
    </row>
    <row r="63" spans="2:15" s="30" customFormat="1" ht="23.1" customHeight="1">
      <c r="B63" s="17" t="s">
        <v>97</v>
      </c>
      <c r="C63" s="17"/>
      <c r="D63" s="17"/>
      <c r="E63" s="29"/>
      <c r="J63" s="108"/>
      <c r="K63" s="108"/>
      <c r="L63" s="114"/>
    </row>
    <row r="64" spans="2:15" s="30" customFormat="1" ht="23.1" customHeight="1">
      <c r="B64" s="66" t="str">
        <f>$B$3</f>
        <v>As at 31 December 2020</v>
      </c>
      <c r="C64" s="66"/>
      <c r="D64" s="66"/>
      <c r="E64" s="29"/>
      <c r="J64" s="108"/>
      <c r="K64" s="108"/>
      <c r="L64" s="114"/>
    </row>
    <row r="65" spans="2:14" ht="23.1" customHeight="1">
      <c r="L65" s="114"/>
    </row>
    <row r="66" spans="2:14" ht="23.1" customHeight="1">
      <c r="B66" s="101" t="s">
        <v>160</v>
      </c>
      <c r="C66" s="17"/>
      <c r="D66" s="17"/>
      <c r="E66" s="140" t="s">
        <v>0</v>
      </c>
      <c r="F66" s="16"/>
      <c r="G66" s="73">
        <f>G5</f>
        <v>2020</v>
      </c>
      <c r="I66" s="73">
        <f>I5</f>
        <v>2019</v>
      </c>
      <c r="L66" s="114"/>
    </row>
    <row r="67" spans="2:14" ht="23.1" customHeight="1">
      <c r="B67" s="17"/>
      <c r="C67" s="17"/>
      <c r="D67" s="17"/>
      <c r="E67" s="119"/>
      <c r="F67" s="16"/>
      <c r="G67" s="141" t="s">
        <v>21</v>
      </c>
      <c r="H67" s="141"/>
      <c r="I67" s="141"/>
      <c r="L67" s="114"/>
    </row>
    <row r="68" spans="2:14" ht="23.1" customHeight="1">
      <c r="B68" s="22" t="s">
        <v>161</v>
      </c>
      <c r="C68" s="22"/>
      <c r="D68" s="22"/>
      <c r="G68" s="31"/>
      <c r="H68" s="31"/>
      <c r="I68" s="31"/>
      <c r="L68" s="114"/>
    </row>
    <row r="69" spans="2:14" ht="23.1" customHeight="1">
      <c r="B69" s="68" t="s">
        <v>33</v>
      </c>
      <c r="C69" s="21"/>
      <c r="D69" s="21"/>
      <c r="G69" s="31"/>
      <c r="H69" s="31"/>
      <c r="I69" s="31"/>
      <c r="L69" s="114"/>
    </row>
    <row r="70" spans="2:14" ht="23.1" customHeight="1">
      <c r="B70" s="21"/>
      <c r="C70" s="21" t="s">
        <v>170</v>
      </c>
      <c r="D70" s="21"/>
      <c r="G70" s="31"/>
      <c r="H70" s="31"/>
      <c r="I70" s="31"/>
      <c r="L70" s="114"/>
    </row>
    <row r="71" spans="2:14" ht="23.1" customHeight="1" thickBot="1">
      <c r="D71" s="41" t="s">
        <v>187</v>
      </c>
      <c r="G71" s="15">
        <v>1600000</v>
      </c>
      <c r="H71" s="13"/>
      <c r="I71" s="15">
        <v>1600000</v>
      </c>
      <c r="L71" s="114"/>
      <c r="M71" s="122"/>
      <c r="N71" s="114"/>
    </row>
    <row r="72" spans="2:14" ht="23.1" customHeight="1" thickTop="1">
      <c r="C72" s="21" t="s">
        <v>163</v>
      </c>
      <c r="D72" s="8"/>
      <c r="G72" s="11"/>
      <c r="H72" s="13"/>
      <c r="I72" s="11"/>
      <c r="L72" s="114"/>
      <c r="M72" s="123"/>
      <c r="N72" s="114"/>
    </row>
    <row r="73" spans="2:14" ht="23.1" customHeight="1">
      <c r="D73" s="41" t="s">
        <v>188</v>
      </c>
      <c r="G73" s="24">
        <v>1200000</v>
      </c>
      <c r="H73" s="25"/>
      <c r="I73" s="24">
        <v>1200000</v>
      </c>
      <c r="L73" s="114"/>
      <c r="N73" s="114"/>
    </row>
    <row r="74" spans="2:14" ht="23.1" customHeight="1">
      <c r="B74" s="68" t="s">
        <v>4</v>
      </c>
      <c r="C74" s="21"/>
      <c r="D74" s="21"/>
      <c r="E74" s="18"/>
      <c r="F74" s="2"/>
      <c r="G74" s="24"/>
      <c r="H74" s="25"/>
      <c r="I74" s="24"/>
      <c r="L74" s="114"/>
      <c r="N74" s="114"/>
    </row>
    <row r="75" spans="2:14" ht="23.1" customHeight="1">
      <c r="B75" s="8"/>
      <c r="C75" s="21" t="s">
        <v>5</v>
      </c>
      <c r="G75" s="24"/>
      <c r="H75" s="25"/>
      <c r="I75" s="24"/>
      <c r="L75" s="114"/>
      <c r="N75" s="114"/>
    </row>
    <row r="76" spans="2:14" ht="23.1" customHeight="1">
      <c r="B76" s="8"/>
      <c r="C76" s="8"/>
      <c r="D76" s="9" t="s">
        <v>60</v>
      </c>
      <c r="E76" s="14">
        <v>18</v>
      </c>
      <c r="G76" s="24">
        <v>160000</v>
      </c>
      <c r="H76" s="25"/>
      <c r="I76" s="24">
        <v>160000</v>
      </c>
      <c r="L76" s="114"/>
      <c r="N76" s="114"/>
    </row>
    <row r="77" spans="2:14" ht="23.1" customHeight="1">
      <c r="B77" s="8"/>
      <c r="C77" s="8"/>
      <c r="D77" s="9" t="s">
        <v>61</v>
      </c>
      <c r="G77" s="24">
        <v>10516000</v>
      </c>
      <c r="H77" s="25"/>
      <c r="I77" s="24">
        <v>10516000</v>
      </c>
      <c r="L77" s="114"/>
      <c r="N77" s="114"/>
    </row>
    <row r="78" spans="2:14" ht="23.1" customHeight="1">
      <c r="B78" s="8"/>
      <c r="C78" s="21" t="s">
        <v>59</v>
      </c>
      <c r="G78" s="24">
        <v>321097182</v>
      </c>
      <c r="H78" s="25"/>
      <c r="I78" s="24">
        <v>301995414</v>
      </c>
      <c r="L78" s="114"/>
      <c r="N78" s="114"/>
    </row>
    <row r="79" spans="2:14" ht="23.1" customHeight="1">
      <c r="B79" s="9" t="s">
        <v>156</v>
      </c>
      <c r="E79" s="14">
        <v>5</v>
      </c>
      <c r="G79" s="24">
        <v>-12001003</v>
      </c>
      <c r="H79" s="25"/>
      <c r="I79" s="24">
        <v>-33656000</v>
      </c>
      <c r="L79" s="114"/>
      <c r="N79" s="114"/>
    </row>
    <row r="80" spans="2:14" ht="23.1" customHeight="1">
      <c r="B80" s="23" t="s">
        <v>77</v>
      </c>
      <c r="C80" s="23"/>
      <c r="D80" s="23"/>
      <c r="G80" s="33">
        <f>SUM(G73:G79)</f>
        <v>320972179</v>
      </c>
      <c r="H80" s="11"/>
      <c r="I80" s="33">
        <f>SUM(I73:I79)</f>
        <v>280215414</v>
      </c>
      <c r="K80" s="109"/>
      <c r="L80" s="114"/>
      <c r="N80" s="114"/>
    </row>
    <row r="81" spans="2:14" ht="5.0999999999999996" customHeight="1">
      <c r="G81" s="114"/>
      <c r="H81" s="114"/>
      <c r="I81" s="114"/>
      <c r="L81" s="114"/>
      <c r="N81" s="114"/>
    </row>
    <row r="82" spans="2:14" ht="23.1" customHeight="1">
      <c r="B82" s="9" t="s">
        <v>62</v>
      </c>
      <c r="C82" s="21"/>
      <c r="D82" s="21"/>
      <c r="E82" s="14">
        <v>19</v>
      </c>
      <c r="G82" s="117">
        <v>75153863</v>
      </c>
      <c r="H82" s="25"/>
      <c r="I82" s="117">
        <v>47527715</v>
      </c>
      <c r="L82" s="114"/>
      <c r="N82" s="114"/>
    </row>
    <row r="83" spans="2:14" ht="23.1" customHeight="1">
      <c r="B83" s="23" t="s">
        <v>31</v>
      </c>
      <c r="C83" s="23"/>
      <c r="D83" s="23"/>
      <c r="G83" s="34">
        <f>SUM(G80:G82)</f>
        <v>396126042</v>
      </c>
      <c r="H83" s="13"/>
      <c r="I83" s="34">
        <f>SUM(I80:I82)</f>
        <v>327743129</v>
      </c>
      <c r="L83" s="114"/>
      <c r="N83" s="114"/>
    </row>
    <row r="84" spans="2:14" ht="5.0999999999999996" customHeight="1">
      <c r="G84" s="35"/>
      <c r="H84" s="13"/>
      <c r="I84" s="35"/>
      <c r="L84" s="114"/>
      <c r="N84" s="114"/>
    </row>
    <row r="85" spans="2:14" ht="23.1" customHeight="1" thickBot="1">
      <c r="B85" s="23" t="s">
        <v>158</v>
      </c>
      <c r="C85" s="23"/>
      <c r="D85" s="23"/>
      <c r="G85" s="15">
        <f>SUM(G60,G83)</f>
        <v>749380878</v>
      </c>
      <c r="H85" s="13"/>
      <c r="I85" s="15">
        <f>SUM(I60,I83)</f>
        <v>634733228</v>
      </c>
      <c r="L85" s="114"/>
      <c r="N85" s="114"/>
    </row>
    <row r="86" spans="2:14" ht="9.9499999999999993" customHeight="1" thickTop="1">
      <c r="B86" s="23"/>
      <c r="C86" s="23"/>
      <c r="D86" s="23"/>
      <c r="G86" s="19"/>
      <c r="H86" s="20"/>
      <c r="I86" s="19"/>
      <c r="L86" s="114"/>
    </row>
    <row r="87" spans="2:14" ht="20.25" customHeight="1">
      <c r="L87" s="114"/>
    </row>
  </sheetData>
  <mergeCells count="3">
    <mergeCell ref="G6:I6"/>
    <mergeCell ref="G38:I38"/>
    <mergeCell ref="G67:I67"/>
  </mergeCells>
  <pageMargins left="0.70866141732283472" right="0.51181102362204722" top="0.59055118110236227" bottom="0.19685039370078741" header="0.59055118110236227" footer="0.19685039370078741"/>
  <pageSetup paperSize="9" firstPageNumber="8" fitToHeight="4" orientation="portrait" blackAndWhite="1" useFirstPageNumber="1" r:id="rId1"/>
  <headerFooter alignWithMargins="0">
    <oddFooter>&amp;LThe accompanying notes are an integral part of these financial statements.
&amp;C&amp;P</oddFooter>
  </headerFooter>
  <rowBreaks count="6" manualBreakCount="6">
    <brk id="32" max="16383" man="1"/>
    <brk id="61" max="16383" man="1"/>
    <brk id="86" max="16383" man="1"/>
    <brk id="120" max="16383" man="1"/>
    <brk id="160" max="16383" man="1"/>
    <brk id="194" max="16383" man="1"/>
  </rowBreaks>
  <customProperties>
    <customPr name="EpmWorksheetKeyString_GUID" r:id="rId2"/>
  </customProperties>
  <ignoredErrors>
    <ignoredError sqref="E8:E11 E2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9"/>
  <sheetViews>
    <sheetView showGridLines="0" zoomScaleNormal="100" zoomScaleSheetLayoutView="100" workbookViewId="0"/>
  </sheetViews>
  <sheetFormatPr defaultRowHeight="15"/>
  <cols>
    <col min="1" max="1" width="1.7109375" style="131" customWidth="1"/>
    <col min="2" max="3" width="2.7109375" style="131" customWidth="1"/>
    <col min="4" max="4" width="45.7109375" style="131" customWidth="1"/>
    <col min="5" max="5" width="6.7109375" style="131" customWidth="1"/>
    <col min="6" max="6" width="1.7109375" style="131" customWidth="1"/>
    <col min="7" max="7" width="13.7109375" style="131" customWidth="1"/>
    <col min="8" max="8" width="1.7109375" style="131" customWidth="1"/>
    <col min="9" max="9" width="13.7109375" style="131" customWidth="1"/>
    <col min="10" max="10" width="1.7109375" style="131" customWidth="1"/>
    <col min="11" max="11" width="9.140625" style="133"/>
    <col min="12" max="16384" width="9.140625" style="131"/>
  </cols>
  <sheetData>
    <row r="1" spans="2:15" s="67" customFormat="1" ht="23.1" customHeight="1">
      <c r="B1" s="3" t="s">
        <v>34</v>
      </c>
      <c r="C1" s="3"/>
      <c r="D1" s="3"/>
      <c r="E1" s="14"/>
      <c r="I1" s="82"/>
      <c r="J1" s="83"/>
      <c r="K1" s="83"/>
    </row>
    <row r="2" spans="2:15" s="67" customFormat="1" ht="23.1" customHeight="1">
      <c r="B2" s="66" t="s">
        <v>150</v>
      </c>
      <c r="C2" s="66"/>
      <c r="D2" s="66"/>
      <c r="E2" s="14"/>
      <c r="I2" s="82"/>
      <c r="J2" s="83"/>
      <c r="K2" s="83"/>
    </row>
    <row r="3" spans="2:15" s="67" customFormat="1" ht="23.1" customHeight="1">
      <c r="B3" s="66" t="s">
        <v>251</v>
      </c>
      <c r="C3" s="66"/>
      <c r="D3" s="66"/>
      <c r="E3" s="14"/>
      <c r="J3" s="83"/>
      <c r="K3" s="83"/>
    </row>
    <row r="4" spans="2:15" s="67" customFormat="1" ht="23.1" customHeight="1">
      <c r="B4" s="23"/>
      <c r="C4" s="23"/>
      <c r="D4" s="23"/>
      <c r="E4" s="14"/>
      <c r="J4" s="83"/>
      <c r="K4" s="83"/>
    </row>
    <row r="5" spans="2:15" s="67" customFormat="1" ht="23.1" customHeight="1">
      <c r="B5" s="23"/>
      <c r="C5" s="23"/>
      <c r="D5" s="23"/>
      <c r="E5" s="119" t="s">
        <v>0</v>
      </c>
      <c r="F5" s="36"/>
      <c r="G5" s="124" t="s">
        <v>247</v>
      </c>
      <c r="H5" s="74"/>
      <c r="I5" s="124" t="s">
        <v>248</v>
      </c>
      <c r="J5" s="83"/>
      <c r="K5" s="83"/>
    </row>
    <row r="6" spans="2:15" s="67" customFormat="1" ht="23.1" customHeight="1">
      <c r="B6" s="23"/>
      <c r="C6" s="23"/>
      <c r="D6" s="23"/>
      <c r="E6" s="119"/>
      <c r="F6" s="36"/>
      <c r="G6" s="141" t="s">
        <v>21</v>
      </c>
      <c r="H6" s="141"/>
      <c r="I6" s="141"/>
      <c r="J6" s="83"/>
      <c r="K6" s="83"/>
    </row>
    <row r="7" spans="2:15" s="67" customFormat="1" ht="20.100000000000001" customHeight="1">
      <c r="B7" s="68" t="s">
        <v>63</v>
      </c>
      <c r="C7" s="68"/>
      <c r="D7" s="68"/>
      <c r="E7" s="14">
        <v>6</v>
      </c>
      <c r="G7" s="75">
        <v>399939200</v>
      </c>
      <c r="H7" s="75"/>
      <c r="I7" s="75">
        <v>437979879</v>
      </c>
      <c r="J7" s="83"/>
      <c r="K7" s="83"/>
      <c r="O7" s="80"/>
    </row>
    <row r="8" spans="2:15" s="67" customFormat="1" ht="20.100000000000001" customHeight="1">
      <c r="B8" s="68" t="s">
        <v>6</v>
      </c>
      <c r="C8" s="68"/>
      <c r="D8" s="68"/>
      <c r="E8" s="14">
        <v>6</v>
      </c>
      <c r="G8" s="79">
        <v>-309947193</v>
      </c>
      <c r="H8" s="75"/>
      <c r="I8" s="79">
        <v>-355752304</v>
      </c>
      <c r="J8" s="83"/>
      <c r="K8" s="83"/>
      <c r="O8" s="80"/>
    </row>
    <row r="9" spans="2:15" s="67" customFormat="1" ht="20.100000000000001" customHeight="1">
      <c r="B9" s="23" t="s">
        <v>30</v>
      </c>
      <c r="C9" s="23"/>
      <c r="D9" s="23"/>
      <c r="E9" s="14"/>
      <c r="G9" s="26">
        <f>SUM(G7:G8)</f>
        <v>89992007</v>
      </c>
      <c r="H9" s="13"/>
      <c r="I9" s="26">
        <f>SUM(I7:I8)</f>
        <v>82227575</v>
      </c>
      <c r="J9" s="83"/>
      <c r="K9" s="83"/>
      <c r="O9" s="80"/>
    </row>
    <row r="10" spans="2:15" s="67" customFormat="1" ht="5.0999999999999996" customHeight="1">
      <c r="B10" s="68"/>
      <c r="C10" s="68"/>
      <c r="D10" s="68"/>
      <c r="E10" s="14"/>
      <c r="G10" s="84"/>
      <c r="H10" s="75"/>
      <c r="I10" s="84"/>
      <c r="J10" s="83"/>
      <c r="K10" s="83"/>
      <c r="O10" s="80"/>
    </row>
    <row r="11" spans="2:15" s="67" customFormat="1" ht="20.100000000000001" customHeight="1">
      <c r="B11" s="68" t="s">
        <v>8</v>
      </c>
      <c r="C11" s="68"/>
      <c r="D11" s="68"/>
      <c r="E11" s="14" t="s">
        <v>249</v>
      </c>
      <c r="G11" s="125">
        <v>7277959</v>
      </c>
      <c r="H11" s="84"/>
      <c r="I11" s="125">
        <v>8991708</v>
      </c>
      <c r="J11" s="83"/>
      <c r="K11" s="83"/>
      <c r="O11" s="80"/>
    </row>
    <row r="12" spans="2:15" s="67" customFormat="1" ht="20.100000000000001" customHeight="1">
      <c r="B12" s="23" t="s">
        <v>52</v>
      </c>
      <c r="C12" s="23"/>
      <c r="D12" s="23"/>
      <c r="E12" s="14"/>
      <c r="G12" s="26">
        <f>SUM(G9:G11)</f>
        <v>97269966</v>
      </c>
      <c r="H12" s="13"/>
      <c r="I12" s="26">
        <f>SUM(I9:I11)</f>
        <v>91219283</v>
      </c>
      <c r="J12" s="83"/>
      <c r="K12" s="83"/>
      <c r="O12" s="80"/>
    </row>
    <row r="13" spans="2:15" s="67" customFormat="1" ht="5.0999999999999996" customHeight="1">
      <c r="B13" s="68"/>
      <c r="C13" s="68"/>
      <c r="D13" s="68"/>
      <c r="E13" s="14"/>
      <c r="G13" s="84"/>
      <c r="H13" s="75"/>
      <c r="I13" s="84"/>
      <c r="J13" s="83"/>
      <c r="K13" s="83"/>
      <c r="O13" s="80"/>
    </row>
    <row r="14" spans="2:15" s="67" customFormat="1" ht="20.100000000000001" customHeight="1">
      <c r="B14" s="68" t="s">
        <v>114</v>
      </c>
      <c r="C14" s="68"/>
      <c r="D14" s="68"/>
      <c r="E14" s="14">
        <v>22</v>
      </c>
      <c r="G14" s="75">
        <v>-24090833</v>
      </c>
      <c r="H14" s="75"/>
      <c r="I14" s="75">
        <v>-22904726</v>
      </c>
      <c r="J14" s="83"/>
      <c r="K14" s="83"/>
      <c r="O14" s="80"/>
    </row>
    <row r="15" spans="2:15" s="67" customFormat="1" ht="20.100000000000001" customHeight="1">
      <c r="B15" s="68" t="s">
        <v>7</v>
      </c>
      <c r="C15" s="68"/>
      <c r="D15" s="68"/>
      <c r="E15" s="14">
        <v>23</v>
      </c>
      <c r="G15" s="75">
        <v>-28723808</v>
      </c>
      <c r="H15" s="75"/>
      <c r="I15" s="75">
        <v>-28865565</v>
      </c>
      <c r="J15" s="83"/>
      <c r="K15" s="83"/>
      <c r="O15" s="80"/>
    </row>
    <row r="16" spans="2:15" s="67" customFormat="1" ht="20.100000000000001" customHeight="1">
      <c r="B16" s="68" t="s">
        <v>228</v>
      </c>
      <c r="C16" s="68"/>
      <c r="D16" s="68"/>
      <c r="E16" s="14"/>
      <c r="G16" s="75"/>
      <c r="H16" s="75"/>
      <c r="I16" s="75"/>
      <c r="J16" s="83"/>
      <c r="K16" s="83"/>
      <c r="O16" s="80"/>
    </row>
    <row r="17" spans="2:15" s="67" customFormat="1" ht="20.100000000000001" customHeight="1">
      <c r="B17" s="68"/>
      <c r="C17" s="68" t="s">
        <v>229</v>
      </c>
      <c r="D17" s="68"/>
      <c r="E17" s="14">
        <v>17</v>
      </c>
      <c r="G17" s="75">
        <v>0</v>
      </c>
      <c r="H17" s="75">
        <v>0</v>
      </c>
      <c r="I17" s="75">
        <v>-2537775</v>
      </c>
      <c r="J17" s="83"/>
      <c r="K17" s="83"/>
    </row>
    <row r="18" spans="2:15" s="67" customFormat="1" ht="20.100000000000001" customHeight="1">
      <c r="B18" s="68" t="s">
        <v>182</v>
      </c>
      <c r="C18" s="68"/>
      <c r="D18" s="68"/>
      <c r="E18" s="14" t="s">
        <v>259</v>
      </c>
      <c r="G18" s="75">
        <v>-3720076.0000000005</v>
      </c>
      <c r="H18" s="75">
        <v>0</v>
      </c>
      <c r="I18" s="75">
        <v>-2593500</v>
      </c>
      <c r="J18" s="83"/>
      <c r="K18" s="83"/>
      <c r="O18" s="80"/>
    </row>
    <row r="19" spans="2:15" s="67" customFormat="1" ht="20.100000000000001" customHeight="1">
      <c r="B19" s="23" t="s">
        <v>53</v>
      </c>
      <c r="C19" s="23"/>
      <c r="D19" s="23"/>
      <c r="E19" s="14"/>
      <c r="G19" s="37">
        <f>SUM(G14:G18)</f>
        <v>-56534717</v>
      </c>
      <c r="H19" s="13"/>
      <c r="I19" s="37">
        <f>SUM(I14:I18)</f>
        <v>-56901566</v>
      </c>
      <c r="J19" s="83"/>
      <c r="K19" s="83"/>
      <c r="O19" s="80"/>
    </row>
    <row r="20" spans="2:15" s="67" customFormat="1" ht="5.0999999999999996" customHeight="1">
      <c r="B20" s="68"/>
      <c r="C20" s="68"/>
      <c r="D20" s="68"/>
      <c r="E20" s="14"/>
      <c r="G20" s="126"/>
      <c r="H20" s="75"/>
      <c r="I20" s="126"/>
      <c r="J20" s="83"/>
      <c r="K20" s="83"/>
      <c r="O20" s="80"/>
    </row>
    <row r="21" spans="2:15" s="67" customFormat="1" ht="20.100000000000001" customHeight="1">
      <c r="B21" s="23" t="s">
        <v>55</v>
      </c>
      <c r="C21" s="23"/>
      <c r="D21" s="23"/>
      <c r="E21" s="14"/>
      <c r="G21" s="26">
        <f>SUM(G12,G19)</f>
        <v>40735249</v>
      </c>
      <c r="H21" s="13"/>
      <c r="I21" s="26">
        <f>SUM(I12,I19)</f>
        <v>34317717</v>
      </c>
      <c r="J21" s="83"/>
      <c r="K21" s="83"/>
      <c r="O21" s="80"/>
    </row>
    <row r="22" spans="2:15" s="67" customFormat="1" ht="5.0999999999999996" customHeight="1">
      <c r="B22" s="68"/>
      <c r="C22" s="68"/>
      <c r="D22" s="68"/>
      <c r="E22" s="14"/>
      <c r="G22" s="126"/>
      <c r="H22" s="75"/>
      <c r="I22" s="126"/>
      <c r="J22" s="83"/>
      <c r="K22" s="83"/>
      <c r="O22" s="80"/>
    </row>
    <row r="23" spans="2:15" s="67" customFormat="1" ht="20.100000000000001" customHeight="1">
      <c r="B23" s="68" t="s">
        <v>51</v>
      </c>
      <c r="C23" s="68"/>
      <c r="D23" s="68"/>
      <c r="E23" s="14"/>
      <c r="G23" s="126">
        <v>-7082371</v>
      </c>
      <c r="H23" s="75"/>
      <c r="I23" s="126">
        <v>-6586510</v>
      </c>
      <c r="J23" s="83"/>
      <c r="K23" s="83"/>
      <c r="O23" s="80"/>
    </row>
    <row r="24" spans="2:15" s="67" customFormat="1" ht="20.100000000000001" customHeight="1">
      <c r="B24" s="68" t="s">
        <v>189</v>
      </c>
      <c r="C24" s="68"/>
      <c r="D24" s="68"/>
      <c r="E24" s="14"/>
      <c r="G24" s="126"/>
      <c r="H24" s="75"/>
      <c r="I24" s="126"/>
      <c r="J24" s="83"/>
      <c r="K24" s="83"/>
      <c r="O24" s="80"/>
    </row>
    <row r="25" spans="2:15" s="67" customFormat="1" ht="20.100000000000001" customHeight="1">
      <c r="C25" s="68" t="s">
        <v>190</v>
      </c>
      <c r="D25" s="68"/>
      <c r="E25" s="14"/>
      <c r="G25" s="127">
        <v>9455791</v>
      </c>
      <c r="H25" s="75"/>
      <c r="I25" s="127">
        <v>11632059</v>
      </c>
      <c r="J25" s="83"/>
      <c r="K25" s="83"/>
      <c r="O25" s="80"/>
    </row>
    <row r="26" spans="2:15" s="67" customFormat="1" ht="20.100000000000001" customHeight="1">
      <c r="B26" s="36" t="s">
        <v>115</v>
      </c>
      <c r="C26" s="36"/>
      <c r="D26" s="36"/>
      <c r="E26" s="14"/>
      <c r="G26" s="33">
        <f>SUM(G21,G23:G25)</f>
        <v>43108669</v>
      </c>
      <c r="H26" s="13"/>
      <c r="I26" s="33">
        <f>SUM(I21,I23:I25)</f>
        <v>39363266</v>
      </c>
      <c r="J26" s="83"/>
      <c r="K26" s="83"/>
      <c r="O26" s="80"/>
    </row>
    <row r="27" spans="2:15" s="67" customFormat="1" ht="5.0999999999999996" customHeight="1">
      <c r="B27" s="23"/>
      <c r="C27" s="23"/>
      <c r="D27" s="23"/>
      <c r="E27" s="14"/>
      <c r="G27" s="13"/>
      <c r="H27" s="13"/>
      <c r="I27" s="13"/>
      <c r="J27" s="83"/>
      <c r="K27" s="83"/>
      <c r="O27" s="80"/>
    </row>
    <row r="28" spans="2:15" s="67" customFormat="1" ht="20.100000000000001" customHeight="1">
      <c r="B28" s="68" t="s">
        <v>64</v>
      </c>
      <c r="C28" s="68"/>
      <c r="D28" s="68"/>
      <c r="E28" s="14">
        <v>25</v>
      </c>
      <c r="G28" s="125">
        <v>-5808530</v>
      </c>
      <c r="H28" s="75"/>
      <c r="I28" s="125">
        <v>-6166734</v>
      </c>
      <c r="J28" s="83"/>
      <c r="K28" s="83"/>
      <c r="O28" s="80"/>
    </row>
    <row r="29" spans="2:15" s="67" customFormat="1" ht="20.100000000000001" customHeight="1" thickBot="1">
      <c r="B29" s="23" t="s">
        <v>233</v>
      </c>
      <c r="C29" s="23"/>
      <c r="D29" s="23"/>
      <c r="E29" s="14"/>
      <c r="G29" s="15">
        <f>SUM(G26:G28)</f>
        <v>37300139</v>
      </c>
      <c r="H29" s="13"/>
      <c r="I29" s="15">
        <f>SUM(I26:I28)</f>
        <v>33196532</v>
      </c>
      <c r="J29" s="83"/>
      <c r="K29" s="83"/>
      <c r="O29" s="80"/>
    </row>
    <row r="30" spans="2:15" s="67" customFormat="1" ht="5.0999999999999996" customHeight="1" thickTop="1">
      <c r="B30" s="23"/>
      <c r="C30" s="23"/>
      <c r="D30" s="23"/>
      <c r="E30" s="14"/>
      <c r="G30" s="13"/>
      <c r="H30" s="13"/>
      <c r="I30" s="13"/>
      <c r="J30" s="83"/>
      <c r="K30" s="83"/>
      <c r="O30" s="80"/>
    </row>
    <row r="31" spans="2:15" s="67" customFormat="1" ht="20.100000000000001" customHeight="1">
      <c r="B31" s="68" t="s">
        <v>257</v>
      </c>
      <c r="C31" s="68"/>
      <c r="D31" s="68"/>
      <c r="E31" s="14"/>
      <c r="G31" s="13"/>
      <c r="H31" s="13"/>
      <c r="I31" s="13"/>
      <c r="J31" s="83"/>
      <c r="K31" s="83"/>
      <c r="O31" s="80"/>
    </row>
    <row r="32" spans="2:15" s="67" customFormat="1" ht="20.100000000000001" customHeight="1">
      <c r="B32" s="23"/>
      <c r="C32" s="23" t="s">
        <v>79</v>
      </c>
      <c r="D32" s="23"/>
      <c r="E32" s="18"/>
      <c r="F32" s="2"/>
      <c r="G32" s="13">
        <v>34143870</v>
      </c>
      <c r="H32" s="13"/>
      <c r="I32" s="38">
        <v>32014283</v>
      </c>
      <c r="J32" s="83"/>
      <c r="K32" s="83"/>
      <c r="O32" s="80"/>
    </row>
    <row r="33" spans="2:15" s="67" customFormat="1" ht="20.100000000000001" customHeight="1">
      <c r="B33" s="68"/>
      <c r="C33" s="68" t="s">
        <v>62</v>
      </c>
      <c r="D33" s="68"/>
      <c r="E33" s="14"/>
      <c r="G33" s="125">
        <v>3156269</v>
      </c>
      <c r="H33" s="75"/>
      <c r="I33" s="125">
        <v>1182249</v>
      </c>
      <c r="J33" s="83"/>
      <c r="K33" s="83"/>
      <c r="O33" s="80"/>
    </row>
    <row r="34" spans="2:15" s="67" customFormat="1" ht="20.100000000000001" customHeight="1" thickBot="1">
      <c r="B34" s="23"/>
      <c r="C34" s="23"/>
      <c r="D34" s="23"/>
      <c r="E34" s="14"/>
      <c r="G34" s="128">
        <f>SUM(G32:G33)</f>
        <v>37300139</v>
      </c>
      <c r="H34" s="75"/>
      <c r="I34" s="128">
        <f>SUM(I32:I33)</f>
        <v>33196532</v>
      </c>
      <c r="J34" s="83"/>
      <c r="K34" s="83"/>
      <c r="O34" s="80"/>
    </row>
    <row r="35" spans="2:15" s="67" customFormat="1" ht="9.9499999999999993" customHeight="1" thickTop="1">
      <c r="B35" s="23"/>
      <c r="C35" s="23"/>
      <c r="D35" s="23"/>
      <c r="E35" s="14"/>
      <c r="G35" s="126"/>
      <c r="H35" s="78"/>
      <c r="I35" s="126"/>
      <c r="J35" s="83"/>
      <c r="K35" s="83"/>
      <c r="O35" s="80"/>
    </row>
    <row r="36" spans="2:15" s="67" customFormat="1" ht="20.100000000000001" customHeight="1">
      <c r="B36" s="22" t="s">
        <v>56</v>
      </c>
      <c r="C36" s="22"/>
      <c r="D36" s="22"/>
      <c r="E36" s="14"/>
      <c r="G36" s="126"/>
      <c r="H36" s="78"/>
      <c r="I36" s="126"/>
      <c r="J36" s="83"/>
      <c r="K36" s="83"/>
      <c r="O36" s="80"/>
    </row>
    <row r="37" spans="2:15" s="67" customFormat="1" ht="20.100000000000001" customHeight="1" thickBot="1">
      <c r="B37" s="23" t="s">
        <v>80</v>
      </c>
      <c r="D37" s="23"/>
      <c r="E37" s="14"/>
      <c r="G37" s="39">
        <f>G32/1200000</f>
        <v>28.453225</v>
      </c>
      <c r="H37" s="40"/>
      <c r="I37" s="39">
        <f>I32/1200000</f>
        <v>26.678569166666666</v>
      </c>
      <c r="J37" s="83"/>
      <c r="K37" s="83"/>
      <c r="O37" s="80"/>
    </row>
    <row r="38" spans="2:15" s="67" customFormat="1" ht="9.9499999999999993" customHeight="1" thickTop="1">
      <c r="B38" s="23"/>
      <c r="C38" s="23"/>
      <c r="D38" s="23"/>
      <c r="E38" s="14"/>
      <c r="G38" s="19"/>
      <c r="H38" s="20"/>
      <c r="I38" s="19"/>
      <c r="J38" s="83"/>
      <c r="K38" s="83"/>
      <c r="O38" s="80"/>
    </row>
    <row r="39" spans="2:15" s="67" customFormat="1" ht="23.1" customHeight="1">
      <c r="B39" s="3" t="s">
        <v>34</v>
      </c>
      <c r="C39" s="3"/>
      <c r="D39" s="3"/>
      <c r="E39" s="14"/>
      <c r="I39" s="82"/>
      <c r="J39" s="83"/>
      <c r="K39" s="83"/>
      <c r="O39" s="80"/>
    </row>
    <row r="40" spans="2:15" s="67" customFormat="1" ht="23.1" customHeight="1">
      <c r="B40" s="66" t="s">
        <v>164</v>
      </c>
      <c r="C40" s="66"/>
      <c r="D40" s="66"/>
      <c r="E40" s="14"/>
      <c r="I40" s="82"/>
      <c r="J40" s="83"/>
      <c r="K40" s="83"/>
      <c r="O40" s="80"/>
    </row>
    <row r="41" spans="2:15" s="67" customFormat="1" ht="23.1" customHeight="1">
      <c r="B41" s="66" t="str">
        <f>$B$3</f>
        <v>For the year ended 31 December 2020</v>
      </c>
      <c r="C41" s="66"/>
      <c r="D41" s="66"/>
      <c r="E41" s="14"/>
      <c r="J41" s="83"/>
      <c r="K41" s="83"/>
      <c r="O41" s="80"/>
    </row>
    <row r="42" spans="2:15" s="67" customFormat="1" ht="23.1" customHeight="1">
      <c r="B42" s="23"/>
      <c r="C42" s="23"/>
      <c r="D42" s="23"/>
      <c r="E42" s="14"/>
      <c r="J42" s="83"/>
      <c r="K42" s="83"/>
      <c r="O42" s="80"/>
    </row>
    <row r="43" spans="2:15" s="67" customFormat="1" ht="23.1" customHeight="1">
      <c r="B43" s="23"/>
      <c r="C43" s="23"/>
      <c r="D43" s="23"/>
      <c r="E43" s="139" t="s">
        <v>0</v>
      </c>
      <c r="F43" s="36"/>
      <c r="G43" s="74" t="str">
        <f>G5</f>
        <v>2020</v>
      </c>
      <c r="H43" s="74"/>
      <c r="I43" s="74" t="str">
        <f>I5</f>
        <v>2019</v>
      </c>
      <c r="J43" s="83"/>
      <c r="K43" s="83"/>
      <c r="O43" s="80"/>
    </row>
    <row r="44" spans="2:15" s="67" customFormat="1" ht="23.1" customHeight="1">
      <c r="B44" s="23"/>
      <c r="C44" s="23"/>
      <c r="D44" s="23"/>
      <c r="E44" s="119"/>
      <c r="F44" s="36"/>
      <c r="G44" s="141" t="s">
        <v>21</v>
      </c>
      <c r="H44" s="141"/>
      <c r="I44" s="141"/>
      <c r="J44" s="83"/>
      <c r="K44" s="83"/>
      <c r="O44" s="80"/>
    </row>
    <row r="45" spans="2:15" s="67" customFormat="1" ht="20.100000000000001" customHeight="1">
      <c r="B45" s="23" t="s">
        <v>233</v>
      </c>
      <c r="C45" s="23"/>
      <c r="D45" s="23"/>
      <c r="E45" s="119"/>
      <c r="F45" s="2"/>
      <c r="G45" s="13">
        <f>G29</f>
        <v>37300139</v>
      </c>
      <c r="H45" s="13"/>
      <c r="I45" s="13">
        <f>I29</f>
        <v>33196532</v>
      </c>
      <c r="J45" s="83"/>
      <c r="K45" s="83"/>
      <c r="O45" s="80"/>
    </row>
    <row r="46" spans="2:15" s="67" customFormat="1" ht="9.9499999999999993" customHeight="1">
      <c r="B46" s="23"/>
      <c r="C46" s="23"/>
      <c r="D46" s="23"/>
      <c r="E46" s="18"/>
      <c r="F46" s="2"/>
      <c r="G46" s="13"/>
      <c r="H46" s="13"/>
      <c r="I46" s="13"/>
      <c r="J46" s="83"/>
      <c r="K46" s="83"/>
      <c r="O46" s="80"/>
    </row>
    <row r="47" spans="2:15" s="67" customFormat="1" ht="20.100000000000001" customHeight="1">
      <c r="B47" s="23" t="s">
        <v>65</v>
      </c>
      <c r="C47" s="68"/>
      <c r="D47" s="68"/>
      <c r="E47" s="14"/>
      <c r="G47" s="84"/>
      <c r="H47" s="75"/>
      <c r="I47" s="84"/>
      <c r="J47" s="83"/>
      <c r="K47" s="83"/>
      <c r="O47" s="80"/>
    </row>
    <row r="48" spans="2:15" s="67" customFormat="1" ht="20.100000000000001" customHeight="1">
      <c r="B48" s="72" t="s">
        <v>139</v>
      </c>
      <c r="C48" s="72"/>
      <c r="D48" s="72"/>
      <c r="E48" s="14"/>
      <c r="G48" s="129"/>
      <c r="H48" s="75"/>
      <c r="I48" s="129"/>
      <c r="J48" s="83"/>
      <c r="K48" s="83"/>
      <c r="O48" s="80"/>
    </row>
    <row r="49" spans="2:15" s="67" customFormat="1" ht="20.100000000000001" customHeight="1">
      <c r="B49" s="72"/>
      <c r="C49" s="72" t="s">
        <v>140</v>
      </c>
      <c r="D49" s="72"/>
      <c r="E49" s="14"/>
      <c r="G49" s="129"/>
      <c r="H49" s="75"/>
      <c r="I49" s="129"/>
      <c r="J49" s="83"/>
      <c r="K49" s="83"/>
      <c r="O49" s="80"/>
    </row>
    <row r="50" spans="2:15" s="67" customFormat="1" ht="20.100000000000001" customHeight="1">
      <c r="B50" s="68" t="s">
        <v>141</v>
      </c>
      <c r="C50" s="68"/>
      <c r="D50" s="68"/>
      <c r="E50" s="14"/>
      <c r="G50" s="129">
        <v>-833541</v>
      </c>
      <c r="H50" s="84"/>
      <c r="I50" s="129">
        <v>-7007450</v>
      </c>
      <c r="J50" s="83"/>
      <c r="K50" s="83"/>
      <c r="O50" s="80"/>
    </row>
    <row r="51" spans="2:15" s="67" customFormat="1" ht="20.100000000000001" customHeight="1">
      <c r="B51" s="68" t="s">
        <v>246</v>
      </c>
      <c r="C51" s="68"/>
      <c r="D51" s="68"/>
      <c r="E51" s="14">
        <v>27</v>
      </c>
      <c r="G51" s="129">
        <v>46064</v>
      </c>
      <c r="H51" s="84"/>
      <c r="I51" s="129">
        <v>38090</v>
      </c>
      <c r="J51" s="83"/>
      <c r="K51" s="68"/>
      <c r="L51" s="120"/>
      <c r="O51" s="80"/>
    </row>
    <row r="52" spans="2:15" s="67" customFormat="1" ht="20.100000000000001" customHeight="1">
      <c r="B52" s="68" t="s">
        <v>191</v>
      </c>
      <c r="C52" s="68"/>
      <c r="D52" s="68"/>
      <c r="E52" s="14"/>
      <c r="G52" s="129"/>
      <c r="I52" s="129"/>
      <c r="J52" s="83"/>
      <c r="K52" s="83"/>
      <c r="L52" s="111"/>
      <c r="M52" s="112"/>
      <c r="O52" s="80"/>
    </row>
    <row r="53" spans="2:15" s="67" customFormat="1" ht="20.100000000000001" customHeight="1">
      <c r="C53" s="68" t="s">
        <v>192</v>
      </c>
      <c r="D53" s="68"/>
      <c r="E53" s="14"/>
      <c r="G53" s="129">
        <v>-184209</v>
      </c>
      <c r="H53" s="84"/>
      <c r="I53" s="129">
        <v>-1512621</v>
      </c>
      <c r="J53" s="83"/>
      <c r="K53" s="83"/>
      <c r="L53" s="112"/>
      <c r="M53" s="83"/>
      <c r="O53" s="80"/>
    </row>
    <row r="54" spans="2:15" s="67" customFormat="1" ht="20.100000000000001" customHeight="1">
      <c r="B54" s="68" t="s">
        <v>116</v>
      </c>
      <c r="C54" s="68"/>
      <c r="D54" s="68"/>
      <c r="E54" s="14"/>
      <c r="G54" s="129"/>
      <c r="H54" s="75"/>
      <c r="I54" s="129"/>
      <c r="J54" s="83"/>
      <c r="K54" s="83"/>
      <c r="O54" s="80"/>
    </row>
    <row r="55" spans="2:15" s="67" customFormat="1" ht="20.100000000000001" customHeight="1">
      <c r="C55" s="68" t="s">
        <v>140</v>
      </c>
      <c r="D55" s="68"/>
      <c r="E55" s="14">
        <v>25</v>
      </c>
      <c r="G55" s="125">
        <v>-5715</v>
      </c>
      <c r="H55" s="75"/>
      <c r="I55" s="129">
        <v>-7629</v>
      </c>
      <c r="J55" s="83"/>
      <c r="K55" s="83"/>
      <c r="O55" s="80"/>
    </row>
    <row r="56" spans="2:15" s="67" customFormat="1" ht="20.100000000000001" customHeight="1">
      <c r="B56" s="2" t="s">
        <v>142</v>
      </c>
      <c r="C56" s="23"/>
      <c r="D56" s="68"/>
      <c r="E56" s="14"/>
      <c r="G56" s="129"/>
      <c r="H56" s="75"/>
      <c r="I56" s="130"/>
      <c r="J56" s="83"/>
      <c r="K56" s="83"/>
      <c r="O56" s="80"/>
    </row>
    <row r="57" spans="2:15" s="67" customFormat="1" ht="20.100000000000001" customHeight="1">
      <c r="B57" s="2"/>
      <c r="C57" s="23" t="s">
        <v>140</v>
      </c>
      <c r="D57" s="68"/>
      <c r="E57" s="14"/>
      <c r="G57" s="38">
        <f>SUM(G50:G55)</f>
        <v>-977401</v>
      </c>
      <c r="H57" s="75"/>
      <c r="I57" s="38">
        <f>SUM(I50:I55)</f>
        <v>-8489610</v>
      </c>
      <c r="J57" s="83"/>
      <c r="K57" s="83"/>
      <c r="O57" s="80"/>
    </row>
    <row r="58" spans="2:15" s="67" customFormat="1" ht="5.0999999999999996" customHeight="1">
      <c r="B58" s="68"/>
      <c r="C58" s="68"/>
      <c r="D58" s="68"/>
      <c r="E58" s="14"/>
      <c r="G58" s="129"/>
      <c r="H58" s="75"/>
      <c r="I58" s="129"/>
      <c r="J58" s="83"/>
      <c r="K58" s="83"/>
      <c r="O58" s="80"/>
    </row>
    <row r="59" spans="2:15" s="67" customFormat="1" ht="20.100000000000001" customHeight="1">
      <c r="B59" s="72" t="s">
        <v>139</v>
      </c>
      <c r="C59" s="68"/>
      <c r="D59" s="68"/>
      <c r="E59" s="14"/>
      <c r="G59" s="84"/>
      <c r="H59" s="75"/>
      <c r="I59" s="84"/>
      <c r="J59" s="83"/>
      <c r="K59" s="83"/>
      <c r="O59" s="80"/>
    </row>
    <row r="60" spans="2:15" s="67" customFormat="1" ht="20.100000000000001" customHeight="1">
      <c r="B60" s="72"/>
      <c r="C60" s="72" t="s">
        <v>117</v>
      </c>
      <c r="D60" s="68"/>
      <c r="E60" s="14"/>
      <c r="G60" s="84"/>
      <c r="H60" s="75"/>
      <c r="I60" s="84"/>
      <c r="J60" s="83"/>
      <c r="K60" s="83"/>
      <c r="O60" s="80"/>
    </row>
    <row r="61" spans="2:15" s="67" customFormat="1" ht="20.100000000000001" customHeight="1">
      <c r="B61" s="67" t="s">
        <v>245</v>
      </c>
      <c r="C61" s="72"/>
      <c r="D61" s="68"/>
      <c r="E61" s="14"/>
      <c r="G61" s="84">
        <v>66350</v>
      </c>
      <c r="H61" s="75"/>
      <c r="I61" s="84">
        <v>0</v>
      </c>
      <c r="J61" s="83"/>
      <c r="K61" s="83"/>
      <c r="O61" s="80"/>
    </row>
    <row r="62" spans="2:15" s="67" customFormat="1" ht="20.100000000000001" customHeight="1">
      <c r="B62" s="67" t="s">
        <v>180</v>
      </c>
      <c r="C62" s="68"/>
      <c r="D62" s="68"/>
      <c r="E62" s="14">
        <v>17</v>
      </c>
      <c r="G62" s="129">
        <v>-204027</v>
      </c>
      <c r="H62" s="75"/>
      <c r="I62" s="129">
        <v>-1396473</v>
      </c>
      <c r="J62" s="83"/>
      <c r="O62" s="80"/>
    </row>
    <row r="63" spans="2:15" s="67" customFormat="1" ht="20.100000000000001" customHeight="1">
      <c r="B63" s="68" t="s">
        <v>191</v>
      </c>
      <c r="C63" s="68"/>
      <c r="D63" s="68"/>
      <c r="E63" s="14"/>
      <c r="G63" s="129"/>
      <c r="H63" s="75"/>
      <c r="I63" s="129"/>
      <c r="J63" s="83"/>
      <c r="K63" s="83"/>
      <c r="L63" s="111"/>
      <c r="M63" s="112"/>
      <c r="O63" s="80"/>
    </row>
    <row r="64" spans="2:15" s="67" customFormat="1" ht="20.100000000000001" customHeight="1">
      <c r="C64" s="68" t="s">
        <v>192</v>
      </c>
      <c r="D64" s="68"/>
      <c r="E64" s="14"/>
      <c r="G64" s="129">
        <v>44123</v>
      </c>
      <c r="H64" s="75"/>
      <c r="I64" s="129">
        <v>-99582</v>
      </c>
      <c r="J64" s="83"/>
      <c r="K64" s="83"/>
      <c r="L64" s="112"/>
      <c r="M64" s="83"/>
    </row>
    <row r="65" spans="2:14" s="67" customFormat="1" ht="20.100000000000001" customHeight="1">
      <c r="B65" s="68" t="s">
        <v>116</v>
      </c>
      <c r="C65" s="68"/>
      <c r="D65" s="68"/>
      <c r="E65" s="14"/>
      <c r="G65" s="129"/>
      <c r="H65" s="75"/>
      <c r="I65" s="129"/>
      <c r="J65" s="83"/>
      <c r="K65" s="83"/>
    </row>
    <row r="66" spans="2:14" s="67" customFormat="1" ht="20.100000000000001" customHeight="1">
      <c r="C66" s="68" t="s">
        <v>117</v>
      </c>
      <c r="D66" s="68"/>
      <c r="E66" s="14">
        <v>25</v>
      </c>
      <c r="G66" s="125">
        <v>20119</v>
      </c>
      <c r="H66" s="75"/>
      <c r="I66" s="125">
        <v>256591</v>
      </c>
      <c r="J66" s="83"/>
      <c r="K66" s="83"/>
    </row>
    <row r="67" spans="2:14" s="67" customFormat="1" ht="20.100000000000001" customHeight="1">
      <c r="B67" s="85" t="s">
        <v>142</v>
      </c>
      <c r="C67" s="85"/>
      <c r="D67" s="68"/>
      <c r="E67" s="14"/>
      <c r="G67" s="129"/>
      <c r="H67" s="75"/>
      <c r="I67" s="129"/>
      <c r="J67" s="83"/>
      <c r="K67" s="83"/>
    </row>
    <row r="68" spans="2:14" s="67" customFormat="1" ht="20.100000000000001" customHeight="1">
      <c r="B68" s="85"/>
      <c r="C68" s="85" t="s">
        <v>117</v>
      </c>
      <c r="D68" s="68"/>
      <c r="E68" s="14"/>
      <c r="G68" s="38">
        <f>SUM(G61:G66)</f>
        <v>-73435</v>
      </c>
      <c r="H68" s="75"/>
      <c r="I68" s="38">
        <f>SUM(I61:I66)</f>
        <v>-1239464</v>
      </c>
      <c r="J68" s="83"/>
      <c r="K68" s="83"/>
    </row>
    <row r="69" spans="2:14" s="67" customFormat="1" ht="5.0999999999999996" customHeight="1">
      <c r="B69" s="2"/>
      <c r="C69" s="68"/>
      <c r="D69" s="68"/>
      <c r="E69" s="14"/>
      <c r="G69" s="129"/>
      <c r="H69" s="75"/>
      <c r="I69" s="129"/>
      <c r="J69" s="83"/>
      <c r="K69" s="83"/>
      <c r="N69" s="131"/>
    </row>
    <row r="70" spans="2:14" s="67" customFormat="1" ht="20.100000000000001" customHeight="1">
      <c r="B70" s="23" t="s">
        <v>234</v>
      </c>
      <c r="C70" s="23"/>
      <c r="D70" s="23"/>
      <c r="E70" s="14"/>
      <c r="G70" s="10">
        <f>SUM(G57,G68)</f>
        <v>-1050836</v>
      </c>
      <c r="H70" s="13"/>
      <c r="I70" s="10">
        <f>SUM(I57,I68)</f>
        <v>-9729074</v>
      </c>
      <c r="J70" s="83"/>
      <c r="K70" s="83"/>
      <c r="N70" s="131"/>
    </row>
    <row r="71" spans="2:14" s="67" customFormat="1" ht="5.0999999999999996" customHeight="1">
      <c r="B71" s="23"/>
      <c r="C71" s="23"/>
      <c r="D71" s="23"/>
      <c r="E71" s="14"/>
      <c r="G71" s="13"/>
      <c r="H71" s="13"/>
      <c r="I71" s="13"/>
      <c r="J71" s="83"/>
      <c r="K71" s="83"/>
      <c r="N71" s="131"/>
    </row>
    <row r="72" spans="2:14" s="67" customFormat="1" ht="20.100000000000001" customHeight="1" thickBot="1">
      <c r="B72" s="23" t="s">
        <v>235</v>
      </c>
      <c r="C72" s="23"/>
      <c r="D72" s="23"/>
      <c r="E72" s="14"/>
      <c r="G72" s="15">
        <f>SUM(G45,G70)</f>
        <v>36249303</v>
      </c>
      <c r="H72" s="13"/>
      <c r="I72" s="15">
        <f>SUM(I45,I70)</f>
        <v>23467458</v>
      </c>
      <c r="J72" s="83"/>
      <c r="K72" s="83"/>
    </row>
    <row r="73" spans="2:14" s="67" customFormat="1" ht="5.0999999999999996" customHeight="1" thickTop="1">
      <c r="B73" s="23"/>
      <c r="C73" s="23"/>
      <c r="D73" s="23"/>
      <c r="E73" s="14"/>
      <c r="G73" s="13"/>
      <c r="H73" s="13"/>
      <c r="I73" s="13"/>
      <c r="J73" s="83"/>
      <c r="K73" s="83"/>
    </row>
    <row r="74" spans="2:14" s="67" customFormat="1" ht="20.100000000000001" customHeight="1">
      <c r="B74" s="68" t="s">
        <v>99</v>
      </c>
      <c r="C74" s="68"/>
      <c r="D74" s="68"/>
      <c r="E74" s="14"/>
      <c r="G74" s="13"/>
      <c r="H74" s="13"/>
      <c r="I74" s="13"/>
      <c r="J74" s="83"/>
      <c r="K74" s="83"/>
      <c r="N74" s="131"/>
    </row>
    <row r="75" spans="2:14" s="67" customFormat="1" ht="20.100000000000001" customHeight="1">
      <c r="B75" s="23"/>
      <c r="C75" s="23" t="s">
        <v>79</v>
      </c>
      <c r="D75" s="23"/>
      <c r="E75" s="18"/>
      <c r="F75" s="2"/>
      <c r="G75" s="13">
        <v>33096968</v>
      </c>
      <c r="H75" s="13"/>
      <c r="I75" s="38">
        <v>23029421</v>
      </c>
      <c r="J75" s="83"/>
      <c r="K75" s="83"/>
    </row>
    <row r="76" spans="2:14" s="67" customFormat="1" ht="20.100000000000001" customHeight="1">
      <c r="B76" s="68"/>
      <c r="C76" s="68" t="s">
        <v>62</v>
      </c>
      <c r="D76" s="68"/>
      <c r="E76" s="14"/>
      <c r="G76" s="79">
        <v>3152335</v>
      </c>
      <c r="H76" s="132"/>
      <c r="I76" s="125">
        <v>438037</v>
      </c>
      <c r="J76" s="83"/>
      <c r="K76" s="83"/>
    </row>
    <row r="77" spans="2:14" s="67" customFormat="1" ht="20.100000000000001" customHeight="1" thickBot="1">
      <c r="B77" s="23"/>
      <c r="C77" s="23"/>
      <c r="D77" s="23"/>
      <c r="E77" s="14"/>
      <c r="G77" s="128">
        <f>SUM(G75:G76)</f>
        <v>36249303</v>
      </c>
      <c r="H77" s="75"/>
      <c r="I77" s="128">
        <f>SUM(I75:I76)</f>
        <v>23467458</v>
      </c>
      <c r="J77" s="83"/>
      <c r="K77" s="83"/>
    </row>
    <row r="78" spans="2:14" s="67" customFormat="1" ht="9.9499999999999993" customHeight="1" thickTop="1">
      <c r="B78" s="68"/>
      <c r="C78" s="68"/>
      <c r="D78" s="68"/>
      <c r="E78" s="14"/>
      <c r="J78" s="83"/>
      <c r="K78" s="83"/>
    </row>
    <row r="79" spans="2:14" s="67" customFormat="1" ht="20.25" customHeight="1">
      <c r="B79" s="68"/>
      <c r="C79" s="68"/>
      <c r="D79" s="68"/>
      <c r="E79" s="14"/>
      <c r="J79" s="83"/>
      <c r="K79" s="83"/>
    </row>
  </sheetData>
  <mergeCells count="2">
    <mergeCell ref="G6:I6"/>
    <mergeCell ref="G44:I44"/>
  </mergeCells>
  <pageMargins left="0.70866141732283472" right="0.51181102362204722" top="0.59055118110236227" bottom="0.19685039370078741" header="0.59055118110236227" footer="0.19685039370078741"/>
  <pageSetup paperSize="9" firstPageNumber="11" orientation="portrait" blackAndWhite="1" useFirstPageNumber="1" r:id="rId1"/>
  <headerFooter alignWithMargins="0">
    <oddFooter>&amp;LThe accompanying notes are an integral part of these financial statements.
&amp;C&amp;P</oddFooter>
  </headerFooter>
  <rowBreaks count="1" manualBreakCount="1">
    <brk id="38" min="1" max="8" man="1"/>
  </rowBreaks>
  <customProperties>
    <customPr name="EpmWorksheetKeyString_GUID" r:id="rId2"/>
  </customProperties>
  <ignoredErrors>
    <ignoredError sqref="E18 E11" twoDigitTextYear="1"/>
    <ignoredError sqref="G5 I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K38"/>
  <sheetViews>
    <sheetView showGridLines="0" zoomScale="85" zoomScaleNormal="85" zoomScaleSheetLayoutView="85" workbookViewId="0"/>
  </sheetViews>
  <sheetFormatPr defaultRowHeight="22.7" customHeight="1"/>
  <cols>
    <col min="1" max="1" width="1.7109375" style="46" customWidth="1"/>
    <col min="2" max="3" width="3" style="46" customWidth="1"/>
    <col min="4" max="4" width="37.7109375" style="46" customWidth="1"/>
    <col min="5" max="5" width="5.7109375" style="47" customWidth="1"/>
    <col min="6" max="6" width="11.7109375" style="90" customWidth="1"/>
    <col min="7" max="7" width="0.85546875" style="46" customWidth="1"/>
    <col min="8" max="8" width="11.7109375" style="90" customWidth="1"/>
    <col min="9" max="9" width="0.85546875" style="93" customWidth="1"/>
    <col min="10" max="10" width="11.7109375" style="90" customWidth="1"/>
    <col min="11" max="11" width="0.85546875" style="93" customWidth="1"/>
    <col min="12" max="12" width="12.7109375" style="90" customWidth="1"/>
    <col min="13" max="13" width="0.85546875" style="93" customWidth="1"/>
    <col min="14" max="14" width="12.28515625" style="90" customWidth="1"/>
    <col min="15" max="15" width="0.85546875" style="93" customWidth="1"/>
    <col min="16" max="16" width="11.7109375" style="90" customWidth="1"/>
    <col min="17" max="17" width="1" style="93" customWidth="1"/>
    <col min="18" max="18" width="12.7109375" style="93" customWidth="1"/>
    <col min="19" max="19" width="0.85546875" style="93" customWidth="1"/>
    <col min="20" max="20" width="12.7109375" style="93" customWidth="1"/>
    <col min="21" max="21" width="0.85546875" style="93" customWidth="1"/>
    <col min="22" max="22" width="12.7109375" style="90" customWidth="1"/>
    <col min="23" max="23" width="0.85546875" style="93" customWidth="1"/>
    <col min="24" max="24" width="12.7109375" style="90" customWidth="1"/>
    <col min="25" max="25" width="0.85546875" style="93" customWidth="1"/>
    <col min="26" max="26" width="12.7109375" style="90" customWidth="1"/>
    <col min="27" max="27" width="0.85546875" style="93" customWidth="1"/>
    <col min="28" max="28" width="12.7109375" style="90" customWidth="1"/>
    <col min="29" max="29" width="1.7109375" style="90" customWidth="1"/>
    <col min="30" max="30" width="11" style="90" bestFit="1" customWidth="1"/>
    <col min="31" max="141" width="9" style="90" customWidth="1"/>
    <col min="142" max="16384" width="9.140625" style="46"/>
  </cols>
  <sheetData>
    <row r="1" spans="2:141" ht="23.1" customHeight="1">
      <c r="B1" s="101" t="s">
        <v>34</v>
      </c>
      <c r="C1" s="45"/>
      <c r="D1" s="45"/>
      <c r="E1" s="45"/>
      <c r="F1" s="45"/>
      <c r="G1" s="45"/>
      <c r="N1" s="45"/>
      <c r="O1" s="45"/>
      <c r="P1" s="45"/>
      <c r="AB1" s="58"/>
      <c r="EB1" s="46"/>
      <c r="EC1" s="46"/>
      <c r="ED1" s="46"/>
      <c r="EE1" s="46"/>
      <c r="EF1" s="46"/>
      <c r="EG1" s="46"/>
      <c r="EH1" s="46"/>
      <c r="EI1" s="46"/>
      <c r="EJ1" s="46"/>
      <c r="EK1" s="46"/>
    </row>
    <row r="2" spans="2:141" ht="23.1" customHeight="1">
      <c r="B2" s="101" t="s">
        <v>159</v>
      </c>
      <c r="C2" s="59"/>
      <c r="D2" s="59"/>
      <c r="E2" s="102"/>
      <c r="F2" s="103"/>
      <c r="G2" s="59"/>
      <c r="N2" s="103"/>
      <c r="O2" s="134"/>
      <c r="P2" s="103"/>
      <c r="AB2" s="135"/>
      <c r="EB2" s="46"/>
      <c r="EC2" s="46"/>
      <c r="ED2" s="46"/>
      <c r="EE2" s="46"/>
      <c r="EF2" s="46"/>
      <c r="EG2" s="46"/>
      <c r="EH2" s="46"/>
      <c r="EI2" s="46"/>
      <c r="EJ2" s="46"/>
      <c r="EK2" s="46"/>
    </row>
    <row r="3" spans="2:141" ht="23.1" customHeight="1">
      <c r="B3" s="23" t="str">
        <f>'2'!B41</f>
        <v>For the year ended 31 December 2020</v>
      </c>
      <c r="C3" s="59"/>
      <c r="EB3" s="46"/>
      <c r="EC3" s="46"/>
      <c r="ED3" s="46"/>
      <c r="EE3" s="46"/>
      <c r="EF3" s="46"/>
      <c r="EG3" s="46"/>
      <c r="EH3" s="46"/>
      <c r="EI3" s="46"/>
      <c r="EJ3" s="46"/>
      <c r="EK3" s="46"/>
    </row>
    <row r="4" spans="2:141" ht="20.100000000000001" customHeight="1">
      <c r="B4" s="23"/>
      <c r="C4" s="59"/>
      <c r="N4" s="42" t="s">
        <v>156</v>
      </c>
      <c r="O4" s="87"/>
      <c r="P4" s="43"/>
      <c r="Q4" s="88"/>
      <c r="R4" s="88"/>
      <c r="S4" s="88"/>
      <c r="T4" s="88"/>
      <c r="U4" s="87"/>
      <c r="V4" s="87"/>
      <c r="EB4" s="46"/>
      <c r="EC4" s="46"/>
      <c r="ED4" s="46"/>
      <c r="EE4" s="46"/>
      <c r="EF4" s="46"/>
      <c r="EG4" s="46"/>
      <c r="EH4" s="46"/>
      <c r="EI4" s="46"/>
      <c r="EJ4" s="46"/>
      <c r="EK4" s="46"/>
    </row>
    <row r="5" spans="2:141" ht="20.100000000000001" customHeight="1">
      <c r="B5" s="136"/>
      <c r="C5" s="136"/>
      <c r="D5" s="137"/>
      <c r="F5" s="46"/>
      <c r="G5" s="136"/>
      <c r="H5" s="43" t="s">
        <v>17</v>
      </c>
      <c r="I5" s="87"/>
      <c r="J5" s="43"/>
      <c r="K5" s="87"/>
      <c r="L5" s="87"/>
      <c r="M5" s="89"/>
      <c r="N5" s="42" t="s">
        <v>95</v>
      </c>
      <c r="O5" s="88"/>
      <c r="P5" s="88"/>
      <c r="Q5" s="88"/>
      <c r="R5" s="87"/>
      <c r="T5" s="63"/>
      <c r="V5" s="63"/>
      <c r="X5" s="63"/>
      <c r="Z5" s="63"/>
      <c r="AA5" s="94"/>
      <c r="EB5" s="46"/>
      <c r="EC5" s="46"/>
      <c r="ED5" s="46"/>
      <c r="EE5" s="46"/>
      <c r="EF5" s="46"/>
      <c r="EG5" s="46"/>
      <c r="EH5" s="46"/>
      <c r="EI5" s="46"/>
      <c r="EJ5" s="46"/>
      <c r="EK5" s="46"/>
    </row>
    <row r="6" spans="2:141" ht="20.100000000000001" customHeight="1">
      <c r="B6" s="136"/>
      <c r="C6" s="136"/>
      <c r="D6" s="136"/>
      <c r="F6" s="64"/>
      <c r="G6" s="136"/>
      <c r="H6" s="91" t="s">
        <v>5</v>
      </c>
      <c r="I6" s="91"/>
      <c r="J6" s="91"/>
      <c r="K6" s="92"/>
      <c r="L6" s="91" t="s">
        <v>104</v>
      </c>
      <c r="N6" s="104"/>
      <c r="P6" s="64"/>
      <c r="R6" s="58" t="s">
        <v>68</v>
      </c>
      <c r="S6" s="58"/>
      <c r="T6" s="58"/>
      <c r="V6" s="104"/>
      <c r="EB6" s="46"/>
      <c r="EC6" s="46"/>
      <c r="ED6" s="46"/>
      <c r="EE6" s="46"/>
      <c r="EF6" s="46"/>
      <c r="EG6" s="46"/>
      <c r="EH6" s="46"/>
      <c r="EI6" s="46"/>
      <c r="EJ6" s="46"/>
      <c r="EK6" s="46"/>
    </row>
    <row r="7" spans="2:141" ht="20.100000000000001" customHeight="1">
      <c r="B7" s="136"/>
      <c r="C7" s="136"/>
      <c r="D7" s="136"/>
      <c r="F7" s="64"/>
      <c r="G7" s="136"/>
      <c r="H7" s="94"/>
      <c r="I7" s="94"/>
      <c r="J7" s="94"/>
      <c r="L7" s="94"/>
      <c r="N7" s="104"/>
      <c r="P7" s="64"/>
      <c r="R7" s="58" t="s">
        <v>69</v>
      </c>
      <c r="S7" s="58"/>
      <c r="T7" s="58"/>
      <c r="V7" s="104"/>
      <c r="EB7" s="46"/>
      <c r="EC7" s="46"/>
      <c r="ED7" s="46"/>
      <c r="EE7" s="46"/>
      <c r="EF7" s="46"/>
      <c r="EG7" s="46"/>
      <c r="EH7" s="46"/>
      <c r="EI7" s="46"/>
      <c r="EJ7" s="46"/>
      <c r="EK7" s="46"/>
    </row>
    <row r="8" spans="2:141" ht="20.100000000000001" customHeight="1">
      <c r="B8" s="136"/>
      <c r="C8" s="136"/>
      <c r="D8" s="136"/>
      <c r="F8" s="64"/>
      <c r="G8" s="136"/>
      <c r="H8" s="94"/>
      <c r="I8" s="94"/>
      <c r="J8" s="94"/>
      <c r="L8" s="94"/>
      <c r="N8" s="104"/>
      <c r="P8" s="64"/>
      <c r="R8" s="58" t="s">
        <v>103</v>
      </c>
      <c r="S8" s="58"/>
      <c r="T8" s="58"/>
      <c r="V8" s="104"/>
      <c r="EB8" s="46"/>
      <c r="EC8" s="46"/>
      <c r="ED8" s="46"/>
      <c r="EE8" s="46"/>
      <c r="EF8" s="46"/>
      <c r="EG8" s="46"/>
      <c r="EH8" s="46"/>
      <c r="EI8" s="46"/>
      <c r="EJ8" s="46"/>
      <c r="EK8" s="46"/>
    </row>
    <row r="9" spans="2:141" ht="20.100000000000001" customHeight="1">
      <c r="B9" s="136"/>
      <c r="C9" s="136"/>
      <c r="D9" s="136"/>
      <c r="F9" s="64"/>
      <c r="G9" s="136"/>
      <c r="H9" s="94"/>
      <c r="I9" s="94"/>
      <c r="J9" s="94"/>
      <c r="L9" s="94"/>
      <c r="N9" s="104" t="s">
        <v>206</v>
      </c>
      <c r="P9" s="64" t="s">
        <v>193</v>
      </c>
      <c r="R9" s="58" t="s">
        <v>105</v>
      </c>
      <c r="S9" s="58"/>
      <c r="T9" s="58" t="s">
        <v>106</v>
      </c>
      <c r="V9" s="104" t="s">
        <v>122</v>
      </c>
      <c r="EB9" s="46"/>
      <c r="EC9" s="46"/>
      <c r="ED9" s="46"/>
      <c r="EE9" s="46"/>
      <c r="EF9" s="46"/>
      <c r="EG9" s="46"/>
      <c r="EH9" s="46"/>
      <c r="EI9" s="46"/>
      <c r="EJ9" s="46"/>
      <c r="EK9" s="46"/>
    </row>
    <row r="10" spans="2:141" ht="20.100000000000001" customHeight="1">
      <c r="B10" s="136"/>
      <c r="C10" s="136"/>
      <c r="D10" s="136"/>
      <c r="G10" s="136"/>
      <c r="H10" s="94"/>
      <c r="I10" s="94"/>
      <c r="J10" s="94"/>
      <c r="L10" s="94"/>
      <c r="N10" s="104" t="s">
        <v>207</v>
      </c>
      <c r="P10" s="64" t="s">
        <v>194</v>
      </c>
      <c r="R10" s="63" t="s">
        <v>197</v>
      </c>
      <c r="S10" s="63"/>
      <c r="T10" s="63" t="s">
        <v>135</v>
      </c>
      <c r="V10" s="63" t="s">
        <v>123</v>
      </c>
      <c r="X10" s="63" t="s">
        <v>76</v>
      </c>
      <c r="EB10" s="46"/>
      <c r="EC10" s="46"/>
      <c r="ED10" s="46"/>
      <c r="EE10" s="46"/>
      <c r="EF10" s="46"/>
      <c r="EG10" s="46"/>
      <c r="EH10" s="46"/>
      <c r="EI10" s="46"/>
      <c r="EJ10" s="46"/>
      <c r="EK10" s="46"/>
    </row>
    <row r="11" spans="2:141" ht="20.100000000000001" customHeight="1">
      <c r="B11" s="136"/>
      <c r="C11" s="136"/>
      <c r="D11" s="136"/>
      <c r="F11" s="64" t="s">
        <v>10</v>
      </c>
      <c r="G11" s="136"/>
      <c r="H11" s="94"/>
      <c r="I11" s="94"/>
      <c r="J11" s="94"/>
      <c r="L11" s="94"/>
      <c r="N11" s="64" t="s">
        <v>208</v>
      </c>
      <c r="P11" s="64" t="s">
        <v>195</v>
      </c>
      <c r="R11" s="63" t="s">
        <v>198</v>
      </c>
      <c r="S11" s="63"/>
      <c r="T11" s="63" t="s">
        <v>136</v>
      </c>
      <c r="V11" s="64" t="s">
        <v>124</v>
      </c>
      <c r="X11" s="64" t="s">
        <v>70</v>
      </c>
      <c r="Z11" s="58" t="s">
        <v>71</v>
      </c>
      <c r="AA11" s="89"/>
      <c r="AB11" s="58" t="s">
        <v>39</v>
      </c>
      <c r="EB11" s="46"/>
      <c r="EC11" s="46"/>
      <c r="ED11" s="46"/>
      <c r="EE11" s="46"/>
      <c r="EF11" s="46"/>
      <c r="EG11" s="46"/>
      <c r="EH11" s="46"/>
      <c r="EI11" s="46"/>
      <c r="EJ11" s="46"/>
      <c r="EK11" s="46"/>
    </row>
    <row r="12" spans="2:141" s="58" customFormat="1" ht="20.100000000000001" customHeight="1">
      <c r="E12" s="47"/>
      <c r="F12" s="64" t="s">
        <v>157</v>
      </c>
      <c r="H12" s="64" t="s">
        <v>16</v>
      </c>
      <c r="I12" s="64"/>
      <c r="J12" s="64" t="s">
        <v>11</v>
      </c>
      <c r="K12" s="63"/>
      <c r="L12" s="63"/>
      <c r="M12" s="63"/>
      <c r="N12" s="63" t="s">
        <v>155</v>
      </c>
      <c r="O12" s="93"/>
      <c r="P12" s="63" t="s">
        <v>155</v>
      </c>
      <c r="Q12" s="93"/>
      <c r="R12" s="64" t="s">
        <v>199</v>
      </c>
      <c r="S12" s="63"/>
      <c r="T12" s="63" t="s">
        <v>137</v>
      </c>
      <c r="U12" s="93"/>
      <c r="V12" s="58" t="s">
        <v>75</v>
      </c>
      <c r="W12" s="93"/>
      <c r="X12" s="58" t="s">
        <v>89</v>
      </c>
      <c r="Y12" s="93"/>
      <c r="Z12" s="64" t="s">
        <v>72</v>
      </c>
      <c r="AA12" s="63"/>
      <c r="AB12" s="58" t="s">
        <v>75</v>
      </c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</row>
    <row r="13" spans="2:141" s="58" customFormat="1" ht="20.100000000000001" customHeight="1">
      <c r="E13" s="47" t="s">
        <v>0</v>
      </c>
      <c r="F13" s="94" t="s">
        <v>12</v>
      </c>
      <c r="H13" s="63" t="s">
        <v>13</v>
      </c>
      <c r="I13" s="63"/>
      <c r="J13" s="63" t="s">
        <v>13</v>
      </c>
      <c r="K13" s="63"/>
      <c r="L13" s="63"/>
      <c r="M13" s="63"/>
      <c r="N13" s="63" t="s">
        <v>209</v>
      </c>
      <c r="O13" s="93"/>
      <c r="P13" s="63" t="s">
        <v>196</v>
      </c>
      <c r="Q13" s="93"/>
      <c r="R13" s="64" t="s">
        <v>200</v>
      </c>
      <c r="S13" s="64"/>
      <c r="T13" s="64" t="s">
        <v>138</v>
      </c>
      <c r="U13" s="93"/>
      <c r="V13" s="63" t="s">
        <v>40</v>
      </c>
      <c r="W13" s="93"/>
      <c r="X13" s="63" t="s">
        <v>82</v>
      </c>
      <c r="Y13" s="93"/>
      <c r="Z13" s="58" t="s">
        <v>67</v>
      </c>
      <c r="AA13" s="63"/>
      <c r="AB13" s="64" t="s">
        <v>40</v>
      </c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4"/>
      <c r="DS13" s="104"/>
      <c r="DT13" s="104"/>
      <c r="DU13" s="104"/>
      <c r="DV13" s="104"/>
      <c r="DW13" s="104"/>
      <c r="DX13" s="104"/>
      <c r="DY13" s="104"/>
      <c r="DZ13" s="104"/>
      <c r="EA13" s="104"/>
    </row>
    <row r="14" spans="2:141" s="58" customFormat="1" ht="20.100000000000001" customHeight="1">
      <c r="E14" s="47"/>
      <c r="F14" s="44" t="s">
        <v>21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04"/>
      <c r="DL14" s="104"/>
      <c r="DM14" s="104"/>
      <c r="DN14" s="104"/>
      <c r="DO14" s="104"/>
      <c r="DP14" s="104"/>
      <c r="DQ14" s="104"/>
      <c r="DR14" s="104"/>
      <c r="DS14" s="104"/>
      <c r="DT14" s="104"/>
      <c r="DU14" s="104"/>
      <c r="DV14" s="104"/>
      <c r="DW14" s="104"/>
      <c r="DX14" s="104"/>
      <c r="DY14" s="104"/>
      <c r="DZ14" s="104"/>
      <c r="EA14" s="104"/>
    </row>
    <row r="15" spans="2:141" ht="21.95" customHeight="1">
      <c r="B15" s="45" t="s">
        <v>177</v>
      </c>
      <c r="C15" s="45"/>
      <c r="F15" s="48">
        <v>1200000</v>
      </c>
      <c r="G15" s="48"/>
      <c r="H15" s="48">
        <v>160000</v>
      </c>
      <c r="I15" s="49"/>
      <c r="J15" s="48">
        <v>10516000</v>
      </c>
      <c r="K15" s="50"/>
      <c r="L15" s="48">
        <v>290938903</v>
      </c>
      <c r="M15" s="51"/>
      <c r="N15" s="48">
        <v>-13801264</v>
      </c>
      <c r="O15" s="49"/>
      <c r="P15" s="48">
        <v>-775</v>
      </c>
      <c r="Q15" s="49"/>
      <c r="R15" s="48">
        <v>-122199</v>
      </c>
      <c r="S15" s="51"/>
      <c r="T15" s="48">
        <v>-11794138</v>
      </c>
      <c r="U15" s="49"/>
      <c r="V15" s="48">
        <f>SUM(N15:T15)</f>
        <v>-25718376</v>
      </c>
      <c r="W15" s="49"/>
      <c r="X15" s="48">
        <f>SUM(F15:L15,V15)</f>
        <v>277096527</v>
      </c>
      <c r="Y15" s="49"/>
      <c r="Z15" s="48">
        <v>40772570</v>
      </c>
      <c r="AA15" s="49"/>
      <c r="AB15" s="49">
        <f>SUM(X15:Z15)</f>
        <v>317869097</v>
      </c>
      <c r="EB15" s="46"/>
      <c r="EC15" s="46"/>
      <c r="ED15" s="46"/>
      <c r="EE15" s="46"/>
      <c r="EF15" s="46"/>
      <c r="EG15" s="46"/>
      <c r="EH15" s="46"/>
      <c r="EI15" s="46"/>
      <c r="EJ15" s="46"/>
      <c r="EK15" s="46"/>
    </row>
    <row r="16" spans="2:141" ht="21.95" customHeight="1">
      <c r="B16" s="59" t="s">
        <v>88</v>
      </c>
      <c r="C16" s="59"/>
      <c r="F16" s="48"/>
      <c r="G16" s="48"/>
      <c r="H16" s="48"/>
      <c r="I16" s="49"/>
      <c r="J16" s="48"/>
      <c r="K16" s="50"/>
      <c r="L16" s="48"/>
      <c r="M16" s="51"/>
      <c r="N16" s="48"/>
      <c r="O16" s="49"/>
      <c r="P16" s="48"/>
      <c r="Q16" s="49"/>
      <c r="R16" s="51"/>
      <c r="S16" s="51"/>
      <c r="T16" s="51"/>
      <c r="U16" s="49"/>
      <c r="V16" s="48"/>
      <c r="W16" s="49"/>
      <c r="X16" s="48"/>
      <c r="Y16" s="49"/>
      <c r="Z16" s="48"/>
      <c r="AA16" s="49"/>
      <c r="AB16" s="49"/>
      <c r="EB16" s="46"/>
      <c r="EC16" s="46"/>
      <c r="ED16" s="46"/>
      <c r="EE16" s="46"/>
      <c r="EF16" s="46"/>
      <c r="EG16" s="46"/>
      <c r="EH16" s="46"/>
      <c r="EI16" s="46"/>
      <c r="EJ16" s="46"/>
      <c r="EK16" s="46"/>
    </row>
    <row r="17" spans="2:141" ht="21.95" customHeight="1">
      <c r="B17" s="59"/>
      <c r="C17" s="59" t="s">
        <v>86</v>
      </c>
      <c r="F17" s="48"/>
      <c r="G17" s="48"/>
      <c r="H17" s="48"/>
      <c r="I17" s="49"/>
      <c r="J17" s="48"/>
      <c r="K17" s="50"/>
      <c r="L17" s="48"/>
      <c r="M17" s="51"/>
      <c r="N17" s="48"/>
      <c r="O17" s="49"/>
      <c r="P17" s="48"/>
      <c r="Q17" s="49"/>
      <c r="R17" s="51"/>
      <c r="S17" s="51"/>
      <c r="T17" s="51"/>
      <c r="U17" s="49"/>
      <c r="V17" s="48"/>
      <c r="W17" s="49"/>
      <c r="X17" s="48"/>
      <c r="Y17" s="49"/>
      <c r="Z17" s="48"/>
      <c r="AA17" s="49"/>
      <c r="AB17" s="49"/>
      <c r="EB17" s="46"/>
      <c r="EC17" s="46"/>
      <c r="ED17" s="46"/>
      <c r="EE17" s="46"/>
      <c r="EF17" s="46"/>
      <c r="EG17" s="46"/>
      <c r="EH17" s="46"/>
      <c r="EI17" s="46"/>
      <c r="EJ17" s="46"/>
      <c r="EK17" s="46"/>
    </row>
    <row r="18" spans="2:141" ht="21.95" customHeight="1">
      <c r="B18" s="60"/>
      <c r="C18" s="60" t="s">
        <v>73</v>
      </c>
      <c r="F18" s="48"/>
      <c r="G18" s="48"/>
      <c r="H18" s="48"/>
      <c r="I18" s="49"/>
      <c r="J18" s="48"/>
      <c r="K18" s="50"/>
      <c r="L18" s="48"/>
      <c r="M18" s="51"/>
      <c r="N18" s="48"/>
      <c r="O18" s="49"/>
      <c r="P18" s="48"/>
      <c r="Q18" s="49"/>
      <c r="R18" s="51"/>
      <c r="S18" s="51"/>
      <c r="T18" s="51"/>
      <c r="U18" s="49"/>
      <c r="V18" s="48"/>
      <c r="W18" s="49"/>
      <c r="X18" s="48"/>
      <c r="Y18" s="49"/>
      <c r="Z18" s="48"/>
      <c r="AA18" s="49"/>
      <c r="AB18" s="49"/>
      <c r="EB18" s="46"/>
      <c r="EC18" s="46"/>
      <c r="ED18" s="46"/>
      <c r="EE18" s="46"/>
      <c r="EF18" s="46"/>
      <c r="EG18" s="46"/>
      <c r="EH18" s="46"/>
      <c r="EI18" s="46"/>
      <c r="EJ18" s="46"/>
      <c r="EK18" s="46"/>
    </row>
    <row r="19" spans="2:141" ht="21.95" customHeight="1">
      <c r="B19" s="60"/>
      <c r="C19" s="60"/>
      <c r="D19" s="62" t="s">
        <v>78</v>
      </c>
      <c r="F19" s="48"/>
      <c r="G19" s="48"/>
      <c r="H19" s="48"/>
      <c r="I19" s="49"/>
      <c r="J19" s="48"/>
      <c r="K19" s="50"/>
      <c r="L19" s="48"/>
      <c r="M19" s="51"/>
      <c r="N19" s="48"/>
      <c r="O19" s="49"/>
      <c r="P19" s="48"/>
      <c r="Q19" s="49"/>
      <c r="R19" s="51"/>
      <c r="S19" s="51"/>
      <c r="T19" s="51"/>
      <c r="U19" s="49"/>
      <c r="V19" s="48"/>
      <c r="W19" s="49"/>
      <c r="X19" s="48"/>
      <c r="Y19" s="49"/>
      <c r="Z19" s="48"/>
      <c r="AA19" s="49"/>
      <c r="AB19" s="49"/>
      <c r="EB19" s="46"/>
      <c r="EC19" s="46"/>
      <c r="ED19" s="46"/>
      <c r="EE19" s="46"/>
      <c r="EF19" s="46"/>
      <c r="EG19" s="46"/>
      <c r="EH19" s="46"/>
      <c r="EI19" s="46"/>
      <c r="EJ19" s="46"/>
      <c r="EK19" s="46"/>
    </row>
    <row r="20" spans="2:141" ht="21.95" customHeight="1">
      <c r="C20" s="46" t="s">
        <v>83</v>
      </c>
      <c r="E20" s="47">
        <v>26</v>
      </c>
      <c r="F20" s="95">
        <v>0</v>
      </c>
      <c r="G20" s="57"/>
      <c r="H20" s="95">
        <v>0</v>
      </c>
      <c r="I20" s="96"/>
      <c r="J20" s="95">
        <v>0</v>
      </c>
      <c r="K20" s="96"/>
      <c r="L20" s="95">
        <v>-19798926</v>
      </c>
      <c r="M20" s="97"/>
      <c r="N20" s="95">
        <v>0</v>
      </c>
      <c r="O20" s="96"/>
      <c r="P20" s="95">
        <v>0</v>
      </c>
      <c r="Q20" s="96"/>
      <c r="R20" s="95">
        <v>0</v>
      </c>
      <c r="S20" s="97"/>
      <c r="T20" s="95">
        <v>0</v>
      </c>
      <c r="U20" s="96"/>
      <c r="V20" s="98">
        <f>SUM(N20:T20)</f>
        <v>0</v>
      </c>
      <c r="W20" s="96"/>
      <c r="X20" s="98">
        <f>SUM(F20:L20,V20)</f>
        <v>-19798926</v>
      </c>
      <c r="Y20" s="96"/>
      <c r="Z20" s="95">
        <v>-964941</v>
      </c>
      <c r="AA20" s="96"/>
      <c r="AB20" s="98">
        <f>SUM(X20:Z20)</f>
        <v>-20763867</v>
      </c>
      <c r="EB20" s="46"/>
      <c r="EC20" s="46"/>
      <c r="ED20" s="46"/>
      <c r="EE20" s="46"/>
      <c r="EF20" s="46"/>
      <c r="EG20" s="46"/>
      <c r="EH20" s="46"/>
      <c r="EI20" s="46"/>
      <c r="EJ20" s="46"/>
      <c r="EK20" s="46"/>
    </row>
    <row r="21" spans="2:141" ht="21.95" customHeight="1">
      <c r="C21" s="60" t="s">
        <v>74</v>
      </c>
      <c r="F21" s="99"/>
      <c r="G21" s="57"/>
      <c r="H21" s="99"/>
      <c r="I21" s="96"/>
      <c r="J21" s="99"/>
      <c r="K21" s="96"/>
      <c r="L21" s="99"/>
      <c r="M21" s="97"/>
      <c r="N21" s="99"/>
      <c r="O21" s="96"/>
      <c r="P21" s="99"/>
      <c r="Q21" s="96"/>
      <c r="R21" s="99"/>
      <c r="S21" s="97"/>
      <c r="T21" s="99"/>
      <c r="U21" s="96"/>
      <c r="V21" s="100"/>
      <c r="W21" s="96"/>
      <c r="X21" s="100"/>
      <c r="Y21" s="96"/>
      <c r="Z21" s="99"/>
      <c r="AA21" s="96"/>
      <c r="AB21" s="100"/>
      <c r="EB21" s="46"/>
      <c r="EC21" s="46"/>
      <c r="ED21" s="46"/>
      <c r="EE21" s="46"/>
      <c r="EF21" s="46"/>
      <c r="EG21" s="46"/>
      <c r="EH21" s="46"/>
      <c r="EI21" s="46"/>
      <c r="EJ21" s="46"/>
      <c r="EK21" s="46"/>
    </row>
    <row r="22" spans="2:141" ht="21.95" customHeight="1">
      <c r="B22" s="60"/>
      <c r="C22" s="60"/>
      <c r="D22" s="62" t="s">
        <v>78</v>
      </c>
      <c r="F22" s="52">
        <f>SUM(F20)</f>
        <v>0</v>
      </c>
      <c r="G22" s="48"/>
      <c r="H22" s="52">
        <f>SUM(H20)</f>
        <v>0</v>
      </c>
      <c r="I22" s="49"/>
      <c r="J22" s="52">
        <f>SUM(J20)</f>
        <v>0</v>
      </c>
      <c r="K22" s="50"/>
      <c r="L22" s="52">
        <f>SUM(L20)</f>
        <v>-19798926</v>
      </c>
      <c r="M22" s="51"/>
      <c r="N22" s="52">
        <f>SUM(N20)</f>
        <v>0</v>
      </c>
      <c r="O22" s="49"/>
      <c r="P22" s="52">
        <f>SUM(P20)</f>
        <v>0</v>
      </c>
      <c r="Q22" s="49"/>
      <c r="R22" s="53">
        <f>SUM(R20)</f>
        <v>0</v>
      </c>
      <c r="S22" s="51"/>
      <c r="T22" s="53">
        <f>SUM(T20)</f>
        <v>0</v>
      </c>
      <c r="U22" s="49"/>
      <c r="V22" s="52">
        <f>SUM(V20)</f>
        <v>0</v>
      </c>
      <c r="W22" s="49"/>
      <c r="X22" s="52">
        <f>SUM(X20)</f>
        <v>-19798926</v>
      </c>
      <c r="Y22" s="49"/>
      <c r="Z22" s="52">
        <f>SUM(Z20)</f>
        <v>-964941</v>
      </c>
      <c r="AA22" s="49"/>
      <c r="AB22" s="52">
        <f>SUM(AB20)</f>
        <v>-20763867</v>
      </c>
      <c r="EB22" s="46"/>
      <c r="EC22" s="46"/>
      <c r="ED22" s="46"/>
      <c r="EE22" s="46"/>
      <c r="EF22" s="46"/>
      <c r="EG22" s="46"/>
      <c r="EH22" s="46"/>
      <c r="EI22" s="46"/>
      <c r="EJ22" s="46"/>
      <c r="EK22" s="46"/>
    </row>
    <row r="23" spans="2:141" ht="21.95" customHeight="1">
      <c r="B23" s="62"/>
      <c r="C23" s="62" t="s">
        <v>107</v>
      </c>
      <c r="F23" s="48"/>
      <c r="G23" s="48"/>
      <c r="H23" s="48"/>
      <c r="I23" s="49"/>
      <c r="J23" s="48"/>
      <c r="K23" s="50"/>
      <c r="L23" s="48"/>
      <c r="M23" s="51"/>
      <c r="N23" s="48"/>
      <c r="O23" s="49"/>
      <c r="P23" s="48"/>
      <c r="Q23" s="49"/>
      <c r="R23" s="51"/>
      <c r="S23" s="51"/>
      <c r="T23" s="51"/>
      <c r="U23" s="49"/>
      <c r="V23" s="48"/>
      <c r="W23" s="49"/>
      <c r="X23" s="48"/>
      <c r="Y23" s="49"/>
      <c r="Z23" s="48"/>
      <c r="AA23" s="49"/>
      <c r="AB23" s="49"/>
      <c r="EB23" s="46"/>
      <c r="EC23" s="46"/>
      <c r="ED23" s="46"/>
      <c r="EE23" s="46"/>
      <c r="EF23" s="46"/>
      <c r="EG23" s="46"/>
      <c r="EH23" s="46"/>
      <c r="EI23" s="46"/>
      <c r="EJ23" s="46"/>
      <c r="EK23" s="46"/>
    </row>
    <row r="24" spans="2:141" ht="21.95" customHeight="1">
      <c r="C24" s="46" t="s">
        <v>134</v>
      </c>
      <c r="F24" s="57">
        <v>0</v>
      </c>
      <c r="G24" s="57"/>
      <c r="H24" s="57">
        <v>0</v>
      </c>
      <c r="I24" s="96"/>
      <c r="J24" s="57">
        <v>0</v>
      </c>
      <c r="L24" s="57">
        <v>0</v>
      </c>
      <c r="M24" s="97"/>
      <c r="N24" s="57">
        <v>0</v>
      </c>
      <c r="O24" s="96"/>
      <c r="P24" s="57">
        <v>0</v>
      </c>
      <c r="Q24" s="96"/>
      <c r="R24" s="97">
        <v>0</v>
      </c>
      <c r="S24" s="97"/>
      <c r="T24" s="97">
        <v>-111608</v>
      </c>
      <c r="U24" s="96"/>
      <c r="V24" s="57">
        <f>SUM(N24:T24)</f>
        <v>-111608</v>
      </c>
      <c r="W24" s="96"/>
      <c r="X24" s="57">
        <f>SUM(F24:L24,V24)</f>
        <v>-111608</v>
      </c>
      <c r="Y24" s="96"/>
      <c r="Z24" s="57">
        <v>162593</v>
      </c>
      <c r="AA24" s="96"/>
      <c r="AB24" s="96">
        <f>SUM(X24:Z24)</f>
        <v>50985</v>
      </c>
      <c r="EB24" s="46"/>
      <c r="EC24" s="46"/>
      <c r="ED24" s="46"/>
      <c r="EE24" s="46"/>
      <c r="EF24" s="46"/>
      <c r="EG24" s="46"/>
      <c r="EH24" s="46"/>
      <c r="EI24" s="46"/>
      <c r="EJ24" s="46"/>
      <c r="EK24" s="46"/>
    </row>
    <row r="25" spans="2:141" ht="21.95" customHeight="1">
      <c r="C25" s="46" t="s">
        <v>151</v>
      </c>
      <c r="F25" s="57"/>
      <c r="G25" s="57"/>
      <c r="H25" s="57"/>
      <c r="I25" s="96"/>
      <c r="J25" s="57"/>
      <c r="L25" s="57"/>
      <c r="M25" s="97"/>
      <c r="N25" s="57"/>
      <c r="O25" s="96"/>
      <c r="P25" s="57"/>
      <c r="Q25" s="96"/>
      <c r="R25" s="97"/>
      <c r="S25" s="97"/>
      <c r="T25" s="97"/>
      <c r="U25" s="96"/>
      <c r="V25" s="57"/>
      <c r="W25" s="96"/>
      <c r="X25" s="57"/>
      <c r="Y25" s="96"/>
      <c r="Z25" s="57"/>
      <c r="AA25" s="96"/>
      <c r="AB25" s="96"/>
      <c r="EB25" s="46"/>
      <c r="EC25" s="46"/>
      <c r="ED25" s="46"/>
      <c r="EE25" s="46"/>
      <c r="EF25" s="46"/>
      <c r="EG25" s="46"/>
      <c r="EH25" s="46"/>
      <c r="EI25" s="46"/>
      <c r="EJ25" s="46"/>
      <c r="EK25" s="46"/>
    </row>
    <row r="26" spans="2:141" ht="21.95" customHeight="1">
      <c r="D26" s="46" t="s">
        <v>152</v>
      </c>
      <c r="F26" s="57">
        <v>0</v>
      </c>
      <c r="G26" s="57"/>
      <c r="H26" s="57">
        <v>0</v>
      </c>
      <c r="I26" s="96"/>
      <c r="J26" s="57">
        <v>0</v>
      </c>
      <c r="L26" s="57">
        <v>0</v>
      </c>
      <c r="M26" s="97"/>
      <c r="N26" s="57">
        <v>0</v>
      </c>
      <c r="O26" s="96"/>
      <c r="P26" s="57">
        <v>0</v>
      </c>
      <c r="Q26" s="96"/>
      <c r="R26" s="97">
        <v>0</v>
      </c>
      <c r="S26" s="97"/>
      <c r="T26" s="97">
        <v>0</v>
      </c>
      <c r="U26" s="96"/>
      <c r="V26" s="57">
        <f>SUM(N26:T26)</f>
        <v>0</v>
      </c>
      <c r="W26" s="96"/>
      <c r="X26" s="57">
        <f>SUM(F26:L26,V26)</f>
        <v>0</v>
      </c>
      <c r="Y26" s="96"/>
      <c r="Z26" s="57">
        <v>7119456</v>
      </c>
      <c r="AA26" s="96"/>
      <c r="AB26" s="96">
        <f>SUM(X26:Z26)</f>
        <v>7119456</v>
      </c>
      <c r="EB26" s="46"/>
      <c r="EC26" s="46"/>
      <c r="ED26" s="46"/>
      <c r="EE26" s="46"/>
      <c r="EF26" s="46"/>
      <c r="EG26" s="46"/>
      <c r="EH26" s="46"/>
      <c r="EI26" s="46"/>
      <c r="EJ26" s="46"/>
      <c r="EK26" s="46"/>
    </row>
    <row r="27" spans="2:141" ht="21.95" customHeight="1">
      <c r="C27" s="60" t="s">
        <v>153</v>
      </c>
      <c r="F27" s="100"/>
      <c r="G27" s="57"/>
      <c r="H27" s="100"/>
      <c r="I27" s="96"/>
      <c r="J27" s="100"/>
      <c r="L27" s="100"/>
      <c r="M27" s="97"/>
      <c r="N27" s="100"/>
      <c r="O27" s="96"/>
      <c r="P27" s="100"/>
      <c r="Q27" s="96"/>
      <c r="R27" s="99"/>
      <c r="S27" s="97"/>
      <c r="T27" s="99"/>
      <c r="U27" s="96"/>
      <c r="V27" s="100"/>
      <c r="W27" s="96"/>
      <c r="X27" s="100"/>
      <c r="Y27" s="96"/>
      <c r="Z27" s="100"/>
      <c r="AA27" s="96"/>
      <c r="AB27" s="100"/>
      <c r="EB27" s="46"/>
      <c r="EC27" s="46"/>
      <c r="ED27" s="46"/>
      <c r="EE27" s="46"/>
      <c r="EF27" s="46"/>
      <c r="EG27" s="46"/>
      <c r="EH27" s="46"/>
      <c r="EI27" s="46"/>
      <c r="EJ27" s="46"/>
      <c r="EK27" s="46"/>
    </row>
    <row r="28" spans="2:141" ht="21.95" customHeight="1">
      <c r="B28" s="60"/>
      <c r="C28" s="60"/>
      <c r="D28" s="60" t="s">
        <v>154</v>
      </c>
      <c r="F28" s="52">
        <f>SUM(F24,F26)</f>
        <v>0</v>
      </c>
      <c r="G28" s="48"/>
      <c r="H28" s="52">
        <f>SUM(H24,H26)</f>
        <v>0</v>
      </c>
      <c r="I28" s="49"/>
      <c r="J28" s="52">
        <f>SUM(J24,J26)</f>
        <v>0</v>
      </c>
      <c r="K28" s="50"/>
      <c r="L28" s="52">
        <f>SUM(L24,L26)</f>
        <v>0</v>
      </c>
      <c r="M28" s="51"/>
      <c r="N28" s="52">
        <f>SUM(N24,N26)</f>
        <v>0</v>
      </c>
      <c r="O28" s="49"/>
      <c r="P28" s="52">
        <f>SUM(P24,P26)</f>
        <v>0</v>
      </c>
      <c r="Q28" s="49"/>
      <c r="R28" s="53">
        <f>SUM(R24,R26)</f>
        <v>0</v>
      </c>
      <c r="S28" s="51"/>
      <c r="T28" s="53">
        <f>SUM(T24,T26)</f>
        <v>-111608</v>
      </c>
      <c r="U28" s="49"/>
      <c r="V28" s="52">
        <f>SUM(V24,V26)</f>
        <v>-111608</v>
      </c>
      <c r="W28" s="49"/>
      <c r="X28" s="52">
        <f>SUM(X24,X26)</f>
        <v>-111608</v>
      </c>
      <c r="Y28" s="49"/>
      <c r="Z28" s="52">
        <f>SUM(Z24,Z26)</f>
        <v>7282049</v>
      </c>
      <c r="AA28" s="49"/>
      <c r="AB28" s="52">
        <f>SUM(AB24,AB26)</f>
        <v>7170441</v>
      </c>
      <c r="EB28" s="46"/>
      <c r="EC28" s="46"/>
      <c r="ED28" s="46"/>
      <c r="EE28" s="46"/>
      <c r="EF28" s="46"/>
      <c r="EG28" s="46"/>
      <c r="EH28" s="46"/>
      <c r="EI28" s="46"/>
      <c r="EJ28" s="46"/>
      <c r="EK28" s="46"/>
    </row>
    <row r="29" spans="2:141" ht="21.95" customHeight="1">
      <c r="B29" s="59" t="s">
        <v>85</v>
      </c>
      <c r="C29" s="60"/>
      <c r="F29" s="49"/>
      <c r="G29" s="49"/>
      <c r="H29" s="49"/>
      <c r="I29" s="49"/>
      <c r="J29" s="49"/>
      <c r="K29" s="50"/>
      <c r="L29" s="49"/>
      <c r="M29" s="51"/>
      <c r="N29" s="49"/>
      <c r="O29" s="49"/>
      <c r="P29" s="49"/>
      <c r="Q29" s="49"/>
      <c r="R29" s="51"/>
      <c r="S29" s="51"/>
      <c r="T29" s="51"/>
      <c r="U29" s="49"/>
      <c r="V29" s="49"/>
      <c r="W29" s="49"/>
      <c r="X29" s="49"/>
      <c r="Y29" s="49"/>
      <c r="Z29" s="49"/>
      <c r="AA29" s="49"/>
      <c r="AB29" s="49"/>
      <c r="EB29" s="46"/>
      <c r="EC29" s="46"/>
      <c r="ED29" s="46"/>
      <c r="EE29" s="46"/>
      <c r="EF29" s="46"/>
      <c r="EG29" s="46"/>
      <c r="EH29" s="46"/>
      <c r="EI29" s="46"/>
      <c r="EJ29" s="46"/>
      <c r="EK29" s="46"/>
    </row>
    <row r="30" spans="2:141" ht="21.95" customHeight="1">
      <c r="B30" s="59" t="s">
        <v>81</v>
      </c>
      <c r="C30" s="59" t="s">
        <v>86</v>
      </c>
      <c r="F30" s="52">
        <f>SUM(F22,F28)</f>
        <v>0</v>
      </c>
      <c r="G30" s="48"/>
      <c r="H30" s="52">
        <f>SUM(H22,H28)</f>
        <v>0</v>
      </c>
      <c r="I30" s="49"/>
      <c r="J30" s="52">
        <f>SUM(J22,J28)</f>
        <v>0</v>
      </c>
      <c r="K30" s="50"/>
      <c r="L30" s="52">
        <f>SUM(L22,L28)</f>
        <v>-19798926</v>
      </c>
      <c r="M30" s="51"/>
      <c r="N30" s="52">
        <f>SUM(N22,N28)</f>
        <v>0</v>
      </c>
      <c r="O30" s="49"/>
      <c r="P30" s="52">
        <f>SUM(P22,P28)</f>
        <v>0</v>
      </c>
      <c r="Q30" s="49"/>
      <c r="R30" s="53">
        <f>SUM(R22,R28)</f>
        <v>0</v>
      </c>
      <c r="S30" s="51"/>
      <c r="T30" s="53">
        <f>SUM(T22,T28)</f>
        <v>-111608</v>
      </c>
      <c r="U30" s="49"/>
      <c r="V30" s="52">
        <f>SUM(V22,V28)</f>
        <v>-111608</v>
      </c>
      <c r="W30" s="49"/>
      <c r="X30" s="52">
        <f>SUM(X22,X28)</f>
        <v>-19910534</v>
      </c>
      <c r="Y30" s="49"/>
      <c r="Z30" s="52">
        <f>SUM(Z22,Z28)</f>
        <v>6317108</v>
      </c>
      <c r="AA30" s="49"/>
      <c r="AB30" s="52">
        <f>SUM(AB22,AB28)</f>
        <v>-13593426</v>
      </c>
      <c r="EB30" s="46"/>
      <c r="EC30" s="46"/>
      <c r="ED30" s="46"/>
      <c r="EE30" s="46"/>
      <c r="EF30" s="46"/>
      <c r="EG30" s="46"/>
      <c r="EH30" s="46"/>
      <c r="EI30" s="46"/>
      <c r="EJ30" s="46"/>
      <c r="EK30" s="46"/>
    </row>
    <row r="31" spans="2:141" ht="21.95" customHeight="1">
      <c r="B31" s="59" t="s">
        <v>236</v>
      </c>
      <c r="C31" s="59"/>
      <c r="F31" s="49"/>
      <c r="G31" s="48"/>
      <c r="H31" s="49"/>
      <c r="I31" s="49"/>
      <c r="J31" s="49"/>
      <c r="K31" s="50"/>
      <c r="L31" s="49"/>
      <c r="M31" s="51"/>
      <c r="N31" s="49"/>
      <c r="O31" s="49"/>
      <c r="P31" s="49"/>
      <c r="Q31" s="49"/>
      <c r="R31" s="51"/>
      <c r="S31" s="51"/>
      <c r="T31" s="51"/>
      <c r="U31" s="49"/>
      <c r="V31" s="49"/>
      <c r="W31" s="49"/>
      <c r="X31" s="49"/>
      <c r="Y31" s="49"/>
      <c r="Z31" s="49"/>
      <c r="AA31" s="49"/>
      <c r="AB31" s="49"/>
      <c r="EB31" s="46"/>
      <c r="EC31" s="46"/>
      <c r="ED31" s="46"/>
      <c r="EE31" s="46"/>
      <c r="EF31" s="46"/>
      <c r="EG31" s="46"/>
      <c r="EH31" s="46"/>
      <c r="EI31" s="46"/>
      <c r="EJ31" s="46"/>
      <c r="EK31" s="46"/>
    </row>
    <row r="32" spans="2:141" ht="21.95" customHeight="1">
      <c r="B32" s="59"/>
      <c r="C32" s="46" t="s">
        <v>94</v>
      </c>
      <c r="F32" s="57">
        <v>0</v>
      </c>
      <c r="G32" s="57"/>
      <c r="H32" s="57">
        <v>0</v>
      </c>
      <c r="I32" s="96"/>
      <c r="J32" s="57">
        <v>0</v>
      </c>
      <c r="L32" s="57">
        <v>32014283</v>
      </c>
      <c r="M32" s="97"/>
      <c r="N32" s="57">
        <v>0</v>
      </c>
      <c r="O32" s="96"/>
      <c r="P32" s="57">
        <v>0</v>
      </c>
      <c r="Q32" s="96"/>
      <c r="R32" s="97">
        <v>0</v>
      </c>
      <c r="S32" s="97"/>
      <c r="T32" s="97">
        <v>0</v>
      </c>
      <c r="U32" s="96"/>
      <c r="V32" s="57">
        <f>SUM(N32:T32)</f>
        <v>0</v>
      </c>
      <c r="W32" s="96"/>
      <c r="X32" s="57">
        <f>SUM(F32:L32,V32)</f>
        <v>32014283</v>
      </c>
      <c r="Y32" s="96"/>
      <c r="Z32" s="57">
        <v>1182249</v>
      </c>
      <c r="AA32" s="96"/>
      <c r="AB32" s="96">
        <f>SUM(X32:Z32)</f>
        <v>33196532</v>
      </c>
      <c r="EB32" s="46"/>
      <c r="EC32" s="46"/>
      <c r="ED32" s="46"/>
      <c r="EE32" s="46"/>
      <c r="EF32" s="46"/>
      <c r="EG32" s="46"/>
      <c r="EH32" s="46"/>
      <c r="EI32" s="46"/>
      <c r="EJ32" s="46"/>
      <c r="EK32" s="46"/>
    </row>
    <row r="33" spans="2:141" ht="21.95" customHeight="1">
      <c r="B33" s="59"/>
      <c r="C33" s="46" t="s">
        <v>95</v>
      </c>
      <c r="F33" s="57">
        <v>0</v>
      </c>
      <c r="G33" s="57"/>
      <c r="H33" s="57">
        <v>0</v>
      </c>
      <c r="I33" s="96"/>
      <c r="J33" s="57">
        <v>0</v>
      </c>
      <c r="L33" s="57">
        <v>-1158846</v>
      </c>
      <c r="M33" s="97"/>
      <c r="N33" s="57">
        <v>-6343856</v>
      </c>
      <c r="O33" s="96"/>
      <c r="P33" s="57">
        <v>30461</v>
      </c>
      <c r="Q33" s="96"/>
      <c r="R33" s="97">
        <v>-1512621</v>
      </c>
      <c r="S33" s="97"/>
      <c r="T33" s="97">
        <v>0</v>
      </c>
      <c r="U33" s="96"/>
      <c r="V33" s="57">
        <f>SUM(N33:T33)</f>
        <v>-7826016</v>
      </c>
      <c r="W33" s="96"/>
      <c r="X33" s="57">
        <f>SUM(F33:L33,V33)</f>
        <v>-8984862</v>
      </c>
      <c r="Y33" s="96"/>
      <c r="Z33" s="57">
        <v>-744212</v>
      </c>
      <c r="AA33" s="96"/>
      <c r="AB33" s="96">
        <f>SUM(X33:Z33)</f>
        <v>-9729074</v>
      </c>
      <c r="EB33" s="46"/>
      <c r="EC33" s="46"/>
      <c r="ED33" s="46"/>
      <c r="EE33" s="46"/>
      <c r="EF33" s="46"/>
      <c r="EG33" s="46"/>
      <c r="EH33" s="46"/>
      <c r="EI33" s="46"/>
      <c r="EJ33" s="46"/>
      <c r="EK33" s="46"/>
    </row>
    <row r="34" spans="2:141" ht="21.95" customHeight="1">
      <c r="B34" s="59" t="s">
        <v>235</v>
      </c>
      <c r="C34" s="59"/>
      <c r="F34" s="54">
        <f>SUM(F32,F33)</f>
        <v>0</v>
      </c>
      <c r="G34" s="48"/>
      <c r="H34" s="54">
        <f>SUM(H32,H33)</f>
        <v>0</v>
      </c>
      <c r="I34" s="49"/>
      <c r="J34" s="54">
        <f>SUM(J32,J33)</f>
        <v>0</v>
      </c>
      <c r="K34" s="50"/>
      <c r="L34" s="54">
        <f>SUM(L32,L33)</f>
        <v>30855437</v>
      </c>
      <c r="M34" s="51"/>
      <c r="N34" s="54">
        <f>SUM(N32,N33)</f>
        <v>-6343856</v>
      </c>
      <c r="O34" s="49"/>
      <c r="P34" s="54">
        <f>SUM(P32,P33)</f>
        <v>30461</v>
      </c>
      <c r="Q34" s="49"/>
      <c r="R34" s="55">
        <f>SUM(R32,R33)</f>
        <v>-1512621</v>
      </c>
      <c r="S34" s="51"/>
      <c r="T34" s="55">
        <f>SUM(T32,T33)</f>
        <v>0</v>
      </c>
      <c r="U34" s="49"/>
      <c r="V34" s="54">
        <f>SUM(V32,V33)</f>
        <v>-7826016</v>
      </c>
      <c r="W34" s="49"/>
      <c r="X34" s="54">
        <f>SUM(X32,X33)</f>
        <v>23029421</v>
      </c>
      <c r="Y34" s="49"/>
      <c r="Z34" s="54">
        <f>SUM(Z32,Z33)</f>
        <v>438037</v>
      </c>
      <c r="AA34" s="49"/>
      <c r="AB34" s="54">
        <f>SUM(AB32,AB33)</f>
        <v>23467458</v>
      </c>
      <c r="EB34" s="46"/>
      <c r="EC34" s="46"/>
      <c r="ED34" s="46"/>
      <c r="EE34" s="46"/>
      <c r="EF34" s="46"/>
      <c r="EG34" s="46"/>
      <c r="EH34" s="46"/>
      <c r="EI34" s="46"/>
      <c r="EJ34" s="46"/>
      <c r="EK34" s="46"/>
    </row>
    <row r="35" spans="2:141" ht="21.95" customHeight="1" thickBot="1">
      <c r="B35" s="45" t="s">
        <v>240</v>
      </c>
      <c r="C35" s="45"/>
      <c r="F35" s="56">
        <f>SUM(F15,F30,F34)</f>
        <v>1200000</v>
      </c>
      <c r="G35" s="57"/>
      <c r="H35" s="56">
        <f>SUM(H15,H30,H34)</f>
        <v>160000</v>
      </c>
      <c r="I35" s="49"/>
      <c r="J35" s="56">
        <f>SUM(J15,J30,J34)</f>
        <v>10516000</v>
      </c>
      <c r="K35" s="49"/>
      <c r="L35" s="56">
        <f>SUM(L15,L30,L34)</f>
        <v>301995414</v>
      </c>
      <c r="M35" s="49"/>
      <c r="N35" s="56">
        <f>SUM(N15,N30,N34)</f>
        <v>-20145120</v>
      </c>
      <c r="O35" s="49"/>
      <c r="P35" s="56">
        <f>SUM(P15,P30,P34)</f>
        <v>29686</v>
      </c>
      <c r="Q35" s="49"/>
      <c r="R35" s="56">
        <f>SUM(R15,R30,R34)</f>
        <v>-1634820</v>
      </c>
      <c r="S35" s="49"/>
      <c r="T35" s="56">
        <f>SUM(T15,T30,T34)</f>
        <v>-11905746</v>
      </c>
      <c r="U35" s="49"/>
      <c r="V35" s="56">
        <f>SUM(V15,V30,V34)</f>
        <v>-33656000</v>
      </c>
      <c r="W35" s="49"/>
      <c r="X35" s="56">
        <f>SUM(X15,X30,X34)</f>
        <v>280215414</v>
      </c>
      <c r="Y35" s="49"/>
      <c r="Z35" s="56">
        <f>SUM(Z15,Z30,Z34)</f>
        <v>47527715</v>
      </c>
      <c r="AA35" s="49"/>
      <c r="AB35" s="56">
        <f>SUM(AB15,AB30,AB34)</f>
        <v>327743129</v>
      </c>
      <c r="EB35" s="46"/>
      <c r="EC35" s="46"/>
      <c r="ED35" s="46"/>
      <c r="EE35" s="46"/>
      <c r="EF35" s="46"/>
      <c r="EG35" s="46"/>
      <c r="EH35" s="46"/>
      <c r="EI35" s="46"/>
      <c r="EJ35" s="46"/>
      <c r="EK35" s="46"/>
    </row>
    <row r="36" spans="2:141" s="58" customFormat="1" ht="9.9499999999999993" customHeight="1" thickTop="1">
      <c r="E36" s="47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P36" s="104"/>
      <c r="DQ36" s="104"/>
      <c r="DR36" s="104"/>
      <c r="DS36" s="104"/>
      <c r="DT36" s="104"/>
      <c r="DU36" s="104"/>
      <c r="DV36" s="104"/>
      <c r="DW36" s="104"/>
      <c r="DX36" s="104"/>
      <c r="DY36" s="104"/>
      <c r="DZ36" s="104"/>
      <c r="EA36" s="104"/>
    </row>
    <row r="37" spans="2:141" ht="22.7" customHeight="1">
      <c r="I37" s="90"/>
      <c r="K37" s="90"/>
      <c r="M37" s="90"/>
      <c r="O37" s="90"/>
      <c r="Q37" s="90"/>
      <c r="R37" s="90"/>
      <c r="S37" s="90"/>
      <c r="T37" s="90"/>
      <c r="U37" s="90"/>
      <c r="W37" s="90"/>
      <c r="Y37" s="90"/>
      <c r="AA37" s="90"/>
    </row>
    <row r="38" spans="2:141" ht="22.7" customHeight="1">
      <c r="I38" s="90"/>
      <c r="K38" s="90"/>
      <c r="M38" s="90"/>
      <c r="O38" s="90"/>
      <c r="Q38" s="90"/>
      <c r="R38" s="90"/>
      <c r="S38" s="90"/>
      <c r="T38" s="90"/>
      <c r="U38" s="90"/>
      <c r="W38" s="90"/>
      <c r="Y38" s="90"/>
      <c r="AA38" s="90"/>
    </row>
  </sheetData>
  <phoneticPr fontId="29" type="noConversion"/>
  <printOptions horizontalCentered="1"/>
  <pageMargins left="0.19685039370078741" right="0.19685039370078741" top="0.59055118110236227" bottom="0.19685039370078741" header="0.59055118110236227" footer="0.39370078740157483"/>
  <pageSetup paperSize="9" scale="66" firstPageNumber="13" fitToHeight="2" orientation="landscape" blackAndWhite="1" useFirstPageNumber="1" horizontalDpi="1200" verticalDpi="1200" r:id="rId1"/>
  <headerFooter alignWithMargins="0">
    <oddFooter>&amp;LThe accompanying notes are an integral part of these financial statements.
&amp;C&amp;P</oddFooter>
  </headerFooter>
  <customProperties>
    <customPr name="EpmWorksheetKeyString_GUID" r:id="rId2"/>
  </customProperties>
  <ignoredErrors>
    <ignoredError sqref="X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M41"/>
  <sheetViews>
    <sheetView showGridLines="0" zoomScale="85" zoomScaleNormal="85" zoomScaleSheetLayoutView="85" workbookViewId="0"/>
  </sheetViews>
  <sheetFormatPr defaultRowHeight="22.7" customHeight="1"/>
  <cols>
    <col min="1" max="1" width="1.7109375" style="46" customWidth="1"/>
    <col min="2" max="3" width="3" style="46" customWidth="1"/>
    <col min="4" max="4" width="37.7109375" style="46" customWidth="1"/>
    <col min="5" max="5" width="5.7109375" style="47" customWidth="1"/>
    <col min="6" max="6" width="11.7109375" style="90" customWidth="1"/>
    <col min="7" max="7" width="0.85546875" style="46" customWidth="1"/>
    <col min="8" max="8" width="11.7109375" style="90" customWidth="1"/>
    <col min="9" max="9" width="0.85546875" style="93" customWidth="1"/>
    <col min="10" max="10" width="11.7109375" style="90" customWidth="1"/>
    <col min="11" max="11" width="0.85546875" style="93" customWidth="1"/>
    <col min="12" max="12" width="12.7109375" style="90" customWidth="1"/>
    <col min="13" max="13" width="0.85546875" style="93" customWidth="1"/>
    <col min="14" max="14" width="12.28515625" style="90" customWidth="1"/>
    <col min="15" max="15" width="0.85546875" style="93" customWidth="1"/>
    <col min="16" max="16" width="11.7109375" style="90" customWidth="1"/>
    <col min="17" max="17" width="0.85546875" style="93" customWidth="1"/>
    <col min="18" max="18" width="11.7109375" style="90" customWidth="1"/>
    <col min="19" max="19" width="1" style="93" customWidth="1"/>
    <col min="20" max="20" width="12.7109375" style="93" customWidth="1"/>
    <col min="21" max="21" width="0.85546875" style="93" customWidth="1"/>
    <col min="22" max="22" width="12.7109375" style="93" customWidth="1"/>
    <col min="23" max="23" width="0.85546875" style="93" customWidth="1"/>
    <col min="24" max="24" width="12.7109375" style="90" customWidth="1"/>
    <col min="25" max="25" width="0.85546875" style="93" customWidth="1"/>
    <col min="26" max="26" width="12.7109375" style="90" customWidth="1"/>
    <col min="27" max="27" width="0.85546875" style="93" customWidth="1"/>
    <col min="28" max="28" width="12.7109375" style="90" customWidth="1"/>
    <col min="29" max="29" width="0.85546875" style="93" customWidth="1"/>
    <col min="30" max="30" width="12.7109375" style="90" customWidth="1"/>
    <col min="31" max="31" width="1.7109375" style="90" customWidth="1"/>
    <col min="32" max="32" width="11" style="90" bestFit="1" customWidth="1"/>
    <col min="33" max="143" width="9" style="90" customWidth="1"/>
    <col min="144" max="16384" width="9.140625" style="46"/>
  </cols>
  <sheetData>
    <row r="1" spans="2:143" ht="23.1" customHeight="1">
      <c r="B1" s="101" t="s">
        <v>34</v>
      </c>
      <c r="C1" s="45"/>
      <c r="D1" s="45"/>
      <c r="E1" s="45"/>
      <c r="F1" s="45"/>
      <c r="G1" s="45"/>
      <c r="N1" s="45"/>
      <c r="O1" s="45"/>
      <c r="P1" s="45"/>
      <c r="Q1" s="45"/>
      <c r="R1" s="45"/>
      <c r="AD1" s="58"/>
      <c r="ED1" s="46"/>
      <c r="EE1" s="46"/>
      <c r="EF1" s="46"/>
      <c r="EG1" s="46"/>
      <c r="EH1" s="46"/>
      <c r="EI1" s="46"/>
      <c r="EJ1" s="46"/>
      <c r="EK1" s="46"/>
      <c r="EL1" s="46"/>
      <c r="EM1" s="46"/>
    </row>
    <row r="2" spans="2:143" ht="23.1" customHeight="1">
      <c r="B2" s="101" t="s">
        <v>159</v>
      </c>
      <c r="C2" s="59"/>
      <c r="D2" s="59"/>
      <c r="E2" s="102"/>
      <c r="F2" s="103"/>
      <c r="G2" s="59"/>
      <c r="N2" s="103"/>
      <c r="O2" s="134"/>
      <c r="P2" s="103"/>
      <c r="Q2" s="134"/>
      <c r="R2" s="103"/>
      <c r="AD2" s="135"/>
      <c r="ED2" s="46"/>
      <c r="EE2" s="46"/>
      <c r="EF2" s="46"/>
      <c r="EG2" s="46"/>
      <c r="EH2" s="46"/>
      <c r="EI2" s="46"/>
      <c r="EJ2" s="46"/>
      <c r="EK2" s="46"/>
      <c r="EL2" s="46"/>
      <c r="EM2" s="46"/>
    </row>
    <row r="3" spans="2:143" ht="23.1" customHeight="1">
      <c r="B3" s="23" t="str">
        <f>'3'!B3</f>
        <v>For the year ended 31 December 2020</v>
      </c>
      <c r="C3" s="59"/>
      <c r="ED3" s="46"/>
      <c r="EE3" s="46"/>
      <c r="EF3" s="46"/>
      <c r="EG3" s="46"/>
      <c r="EH3" s="46"/>
      <c r="EI3" s="46"/>
      <c r="EJ3" s="46"/>
      <c r="EK3" s="46"/>
      <c r="EL3" s="46"/>
      <c r="EM3" s="46"/>
    </row>
    <row r="4" spans="2:143" ht="20.100000000000001" customHeight="1">
      <c r="B4" s="23"/>
      <c r="C4" s="59"/>
      <c r="N4" s="42" t="s">
        <v>156</v>
      </c>
      <c r="O4" s="87"/>
      <c r="P4" s="43"/>
      <c r="Q4" s="87"/>
      <c r="R4" s="43"/>
      <c r="S4" s="88"/>
      <c r="T4" s="88"/>
      <c r="U4" s="88"/>
      <c r="V4" s="88"/>
      <c r="W4" s="87"/>
      <c r="X4" s="87"/>
      <c r="ED4" s="46"/>
      <c r="EE4" s="46"/>
      <c r="EF4" s="46"/>
      <c r="EG4" s="46"/>
      <c r="EH4" s="46"/>
      <c r="EI4" s="46"/>
      <c r="EJ4" s="46"/>
      <c r="EK4" s="46"/>
      <c r="EL4" s="46"/>
      <c r="EM4" s="46"/>
    </row>
    <row r="5" spans="2:143" ht="20.100000000000001" customHeight="1">
      <c r="B5" s="136"/>
      <c r="C5" s="136"/>
      <c r="D5" s="137"/>
      <c r="F5" s="46"/>
      <c r="G5" s="136"/>
      <c r="H5" s="43" t="s">
        <v>17</v>
      </c>
      <c r="I5" s="87"/>
      <c r="J5" s="43"/>
      <c r="K5" s="87"/>
      <c r="L5" s="87"/>
      <c r="M5" s="89"/>
      <c r="N5" s="42" t="s">
        <v>95</v>
      </c>
      <c r="O5" s="88"/>
      <c r="P5" s="88"/>
      <c r="Q5" s="88"/>
      <c r="R5" s="88"/>
      <c r="S5" s="88"/>
      <c r="T5" s="87"/>
      <c r="V5" s="63"/>
      <c r="X5" s="63"/>
      <c r="Z5" s="63"/>
      <c r="AB5" s="63"/>
      <c r="AC5" s="94"/>
      <c r="ED5" s="46"/>
      <c r="EE5" s="46"/>
      <c r="EF5" s="46"/>
      <c r="EG5" s="46"/>
      <c r="EH5" s="46"/>
      <c r="EI5" s="46"/>
      <c r="EJ5" s="46"/>
      <c r="EK5" s="46"/>
      <c r="EL5" s="46"/>
      <c r="EM5" s="46"/>
    </row>
    <row r="6" spans="2:143" ht="20.100000000000001" customHeight="1">
      <c r="B6" s="136"/>
      <c r="C6" s="136"/>
      <c r="D6" s="136"/>
      <c r="F6" s="64"/>
      <c r="G6" s="136"/>
      <c r="H6" s="91" t="s">
        <v>5</v>
      </c>
      <c r="I6" s="91"/>
      <c r="J6" s="91"/>
      <c r="K6" s="92"/>
      <c r="L6" s="91" t="s">
        <v>104</v>
      </c>
      <c r="N6" s="104"/>
      <c r="P6" s="64"/>
      <c r="R6" s="64"/>
      <c r="T6" s="58" t="s">
        <v>68</v>
      </c>
      <c r="U6" s="58"/>
      <c r="V6" s="58"/>
      <c r="X6" s="104"/>
      <c r="ED6" s="46"/>
      <c r="EE6" s="46"/>
      <c r="EF6" s="46"/>
      <c r="EG6" s="46"/>
      <c r="EH6" s="46"/>
      <c r="EI6" s="46"/>
      <c r="EJ6" s="46"/>
      <c r="EK6" s="46"/>
      <c r="EL6" s="46"/>
      <c r="EM6" s="46"/>
    </row>
    <row r="7" spans="2:143" ht="20.100000000000001" customHeight="1">
      <c r="B7" s="136"/>
      <c r="C7" s="136"/>
      <c r="D7" s="136"/>
      <c r="F7" s="64"/>
      <c r="G7" s="136"/>
      <c r="H7" s="94"/>
      <c r="I7" s="94"/>
      <c r="J7" s="94"/>
      <c r="L7" s="94"/>
      <c r="N7" s="104"/>
      <c r="P7" s="64"/>
      <c r="R7" s="64"/>
      <c r="T7" s="58" t="s">
        <v>69</v>
      </c>
      <c r="U7" s="58"/>
      <c r="V7" s="58"/>
      <c r="X7" s="104"/>
      <c r="ED7" s="46"/>
      <c r="EE7" s="46"/>
      <c r="EF7" s="46"/>
      <c r="EG7" s="46"/>
      <c r="EH7" s="46"/>
      <c r="EI7" s="46"/>
      <c r="EJ7" s="46"/>
      <c r="EK7" s="46"/>
      <c r="EL7" s="46"/>
      <c r="EM7" s="46"/>
    </row>
    <row r="8" spans="2:143" ht="20.100000000000001" customHeight="1">
      <c r="B8" s="136"/>
      <c r="C8" s="136"/>
      <c r="D8" s="136"/>
      <c r="F8" s="64"/>
      <c r="G8" s="136"/>
      <c r="H8" s="94"/>
      <c r="I8" s="94"/>
      <c r="J8" s="94"/>
      <c r="L8" s="94"/>
      <c r="N8" s="104"/>
      <c r="P8" s="64" t="s">
        <v>205</v>
      </c>
      <c r="R8" s="64"/>
      <c r="T8" s="58" t="s">
        <v>103</v>
      </c>
      <c r="U8" s="58"/>
      <c r="V8" s="58"/>
      <c r="X8" s="104"/>
      <c r="ED8" s="46"/>
      <c r="EE8" s="46"/>
      <c r="EF8" s="46"/>
      <c r="EG8" s="46"/>
      <c r="EH8" s="46"/>
      <c r="EI8" s="46"/>
      <c r="EJ8" s="46"/>
      <c r="EK8" s="46"/>
      <c r="EL8" s="46"/>
      <c r="EM8" s="46"/>
    </row>
    <row r="9" spans="2:143" ht="20.100000000000001" customHeight="1">
      <c r="B9" s="136"/>
      <c r="C9" s="136"/>
      <c r="D9" s="136"/>
      <c r="G9" s="136"/>
      <c r="H9" s="94"/>
      <c r="I9" s="94"/>
      <c r="J9" s="94"/>
      <c r="L9" s="94"/>
      <c r="N9" s="104" t="s">
        <v>206</v>
      </c>
      <c r="P9" s="64" t="s">
        <v>219</v>
      </c>
      <c r="R9" s="64"/>
      <c r="T9" s="63" t="s">
        <v>105</v>
      </c>
      <c r="U9" s="63"/>
      <c r="V9" s="58" t="s">
        <v>106</v>
      </c>
      <c r="X9" s="104" t="s">
        <v>122</v>
      </c>
      <c r="ED9" s="46"/>
      <c r="EE9" s="46"/>
      <c r="EF9" s="46"/>
      <c r="EG9" s="46"/>
      <c r="EH9" s="46"/>
      <c r="EI9" s="46"/>
      <c r="EJ9" s="46"/>
      <c r="EK9" s="46"/>
      <c r="EL9" s="46"/>
      <c r="EM9" s="46"/>
    </row>
    <row r="10" spans="2:143" ht="20.100000000000001" customHeight="1">
      <c r="B10" s="136"/>
      <c r="C10" s="136"/>
      <c r="D10" s="136"/>
      <c r="F10" s="64"/>
      <c r="G10" s="136"/>
      <c r="H10" s="94"/>
      <c r="I10" s="94"/>
      <c r="J10" s="94"/>
      <c r="L10" s="94"/>
      <c r="N10" s="104" t="s">
        <v>207</v>
      </c>
      <c r="P10" s="64" t="s">
        <v>212</v>
      </c>
      <c r="R10" s="64" t="s">
        <v>205</v>
      </c>
      <c r="T10" s="63" t="s">
        <v>197</v>
      </c>
      <c r="U10" s="63"/>
      <c r="V10" s="63" t="s">
        <v>135</v>
      </c>
      <c r="X10" s="63" t="s">
        <v>123</v>
      </c>
      <c r="Z10" s="63" t="s">
        <v>76</v>
      </c>
      <c r="ED10" s="46"/>
      <c r="EE10" s="46"/>
      <c r="EF10" s="46"/>
      <c r="EG10" s="46"/>
      <c r="EH10" s="46"/>
      <c r="EI10" s="46"/>
      <c r="EJ10" s="46"/>
      <c r="EK10" s="46"/>
      <c r="EL10" s="46"/>
      <c r="EM10" s="46"/>
    </row>
    <row r="11" spans="2:143" s="58" customFormat="1" ht="20.100000000000001" customHeight="1">
      <c r="E11" s="47"/>
      <c r="F11" s="64" t="s">
        <v>10</v>
      </c>
      <c r="G11" s="136"/>
      <c r="H11" s="94"/>
      <c r="I11" s="94"/>
      <c r="J11" s="94"/>
      <c r="K11" s="63"/>
      <c r="L11" s="63"/>
      <c r="M11" s="63"/>
      <c r="N11" s="64" t="s">
        <v>208</v>
      </c>
      <c r="O11" s="93"/>
      <c r="P11" s="63" t="s">
        <v>213</v>
      </c>
      <c r="Q11" s="93"/>
      <c r="R11" s="64" t="s">
        <v>195</v>
      </c>
      <c r="S11" s="93"/>
      <c r="T11" s="64" t="s">
        <v>198</v>
      </c>
      <c r="U11" s="63"/>
      <c r="V11" s="63" t="s">
        <v>136</v>
      </c>
      <c r="W11" s="93"/>
      <c r="X11" s="64" t="s">
        <v>124</v>
      </c>
      <c r="Y11" s="93"/>
      <c r="Z11" s="64" t="s">
        <v>70</v>
      </c>
      <c r="AA11" s="93"/>
      <c r="AB11" s="58" t="s">
        <v>71</v>
      </c>
      <c r="AC11" s="89"/>
      <c r="AD11" s="58" t="s">
        <v>39</v>
      </c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</row>
    <row r="12" spans="2:143" s="58" customFormat="1" ht="20.100000000000001" customHeight="1">
      <c r="E12" s="47"/>
      <c r="F12" s="64" t="s">
        <v>157</v>
      </c>
      <c r="H12" s="64" t="s">
        <v>16</v>
      </c>
      <c r="I12" s="64"/>
      <c r="J12" s="64" t="s">
        <v>11</v>
      </c>
      <c r="K12" s="63"/>
      <c r="L12" s="63"/>
      <c r="M12" s="63"/>
      <c r="N12" s="63" t="s">
        <v>155</v>
      </c>
      <c r="O12" s="93"/>
      <c r="P12" s="63" t="s">
        <v>210</v>
      </c>
      <c r="Q12" s="93"/>
      <c r="R12" s="63" t="s">
        <v>155</v>
      </c>
      <c r="S12" s="93"/>
      <c r="T12" s="64" t="s">
        <v>199</v>
      </c>
      <c r="U12" s="63"/>
      <c r="V12" s="63" t="s">
        <v>137</v>
      </c>
      <c r="W12" s="93"/>
      <c r="X12" s="58" t="s">
        <v>75</v>
      </c>
      <c r="Y12" s="93"/>
      <c r="Z12" s="58" t="s">
        <v>89</v>
      </c>
      <c r="AA12" s="93"/>
      <c r="AB12" s="64" t="s">
        <v>72</v>
      </c>
      <c r="AC12" s="63"/>
      <c r="AD12" s="58" t="s">
        <v>75</v>
      </c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</row>
    <row r="13" spans="2:143" s="58" customFormat="1" ht="20.100000000000001" customHeight="1">
      <c r="E13" s="47" t="s">
        <v>0</v>
      </c>
      <c r="F13" s="94" t="s">
        <v>12</v>
      </c>
      <c r="H13" s="63" t="s">
        <v>13</v>
      </c>
      <c r="I13" s="63"/>
      <c r="J13" s="63" t="s">
        <v>13</v>
      </c>
      <c r="K13" s="63"/>
      <c r="L13" s="63"/>
      <c r="M13" s="63"/>
      <c r="N13" s="63" t="s">
        <v>209</v>
      </c>
      <c r="O13" s="93"/>
      <c r="P13" s="63" t="s">
        <v>211</v>
      </c>
      <c r="Q13" s="93"/>
      <c r="R13" s="63" t="s">
        <v>196</v>
      </c>
      <c r="S13" s="93"/>
      <c r="T13" s="64" t="s">
        <v>200</v>
      </c>
      <c r="U13" s="64"/>
      <c r="V13" s="64" t="s">
        <v>138</v>
      </c>
      <c r="W13" s="93"/>
      <c r="X13" s="63" t="s">
        <v>40</v>
      </c>
      <c r="Y13" s="93"/>
      <c r="Z13" s="63" t="s">
        <v>82</v>
      </c>
      <c r="AA13" s="93"/>
      <c r="AB13" s="58" t="s">
        <v>67</v>
      </c>
      <c r="AC13" s="63"/>
      <c r="AD13" s="64" t="s">
        <v>40</v>
      </c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4"/>
      <c r="DS13" s="104"/>
      <c r="DT13" s="104"/>
      <c r="DU13" s="104"/>
      <c r="DV13" s="104"/>
      <c r="DW13" s="104"/>
      <c r="DX13" s="104"/>
      <c r="DY13" s="104"/>
      <c r="DZ13" s="104"/>
      <c r="EA13" s="104"/>
      <c r="EB13" s="104"/>
      <c r="EC13" s="104"/>
    </row>
    <row r="14" spans="2:143" s="58" customFormat="1" ht="20.100000000000001" customHeight="1">
      <c r="E14" s="47"/>
      <c r="F14" s="44" t="s">
        <v>21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04"/>
      <c r="DL14" s="104"/>
      <c r="DM14" s="104"/>
      <c r="DN14" s="104"/>
      <c r="DO14" s="104"/>
      <c r="DP14" s="104"/>
      <c r="DQ14" s="104"/>
      <c r="DR14" s="104"/>
      <c r="DS14" s="104"/>
      <c r="DT14" s="104"/>
      <c r="DU14" s="104"/>
      <c r="DV14" s="104"/>
      <c r="DW14" s="104"/>
      <c r="DX14" s="104"/>
      <c r="DY14" s="104"/>
      <c r="DZ14" s="104"/>
      <c r="EA14" s="104"/>
      <c r="EB14" s="104"/>
      <c r="EC14" s="104"/>
    </row>
    <row r="15" spans="2:143" ht="21.95" customHeight="1">
      <c r="B15" s="45" t="s">
        <v>201</v>
      </c>
      <c r="C15" s="45"/>
      <c r="F15" s="48">
        <v>1200000</v>
      </c>
      <c r="G15" s="48"/>
      <c r="H15" s="48">
        <v>160000</v>
      </c>
      <c r="I15" s="49"/>
      <c r="J15" s="48">
        <v>10516000</v>
      </c>
      <c r="K15" s="50"/>
      <c r="L15" s="48">
        <v>301995414</v>
      </c>
      <c r="M15" s="51"/>
      <c r="N15" s="48">
        <v>-20145120</v>
      </c>
      <c r="O15" s="49"/>
      <c r="P15" s="48">
        <v>0</v>
      </c>
      <c r="Q15" s="49"/>
      <c r="R15" s="48">
        <v>29686</v>
      </c>
      <c r="S15" s="49"/>
      <c r="T15" s="48">
        <v>-1634820</v>
      </c>
      <c r="U15" s="51"/>
      <c r="V15" s="48">
        <v>-11905746</v>
      </c>
      <c r="W15" s="49"/>
      <c r="X15" s="48">
        <v>-33656000</v>
      </c>
      <c r="Y15" s="49"/>
      <c r="Z15" s="48">
        <v>280215414</v>
      </c>
      <c r="AA15" s="49"/>
      <c r="AB15" s="48">
        <v>47527715</v>
      </c>
      <c r="AC15" s="49"/>
      <c r="AD15" s="49">
        <v>327743129</v>
      </c>
      <c r="ED15" s="46"/>
      <c r="EE15" s="46"/>
      <c r="EF15" s="46"/>
      <c r="EG15" s="46"/>
      <c r="EH15" s="46"/>
      <c r="EI15" s="46"/>
      <c r="EJ15" s="46"/>
      <c r="EK15" s="46"/>
      <c r="EL15" s="46"/>
      <c r="EM15" s="46"/>
    </row>
    <row r="16" spans="2:143" ht="21.95" customHeight="1">
      <c r="B16" s="46" t="s">
        <v>202</v>
      </c>
      <c r="E16" s="47">
        <v>3</v>
      </c>
      <c r="F16" s="57">
        <v>0</v>
      </c>
      <c r="G16" s="57"/>
      <c r="H16" s="57">
        <v>0</v>
      </c>
      <c r="I16" s="96"/>
      <c r="J16" s="57">
        <v>0</v>
      </c>
      <c r="L16" s="57">
        <v>65658</v>
      </c>
      <c r="M16" s="97"/>
      <c r="N16" s="57">
        <v>0</v>
      </c>
      <c r="O16" s="96"/>
      <c r="P16" s="57">
        <v>6427161</v>
      </c>
      <c r="Q16" s="96"/>
      <c r="R16" s="57">
        <v>0</v>
      </c>
      <c r="S16" s="96"/>
      <c r="T16" s="57">
        <v>6971</v>
      </c>
      <c r="U16" s="97"/>
      <c r="V16" s="57">
        <v>0</v>
      </c>
      <c r="W16" s="96"/>
      <c r="X16" s="57">
        <v>6434132</v>
      </c>
      <c r="Y16" s="96"/>
      <c r="Z16" s="57">
        <v>6499790</v>
      </c>
      <c r="AA16" s="96"/>
      <c r="AB16" s="57">
        <v>-18760</v>
      </c>
      <c r="AC16" s="96"/>
      <c r="AD16" s="96">
        <v>6481030</v>
      </c>
      <c r="AE16" s="90">
        <v>0</v>
      </c>
      <c r="ED16" s="46"/>
      <c r="EE16" s="46"/>
      <c r="EF16" s="46"/>
      <c r="EG16" s="46"/>
      <c r="EH16" s="46"/>
      <c r="EI16" s="46"/>
      <c r="EJ16" s="46"/>
      <c r="EK16" s="46"/>
      <c r="EL16" s="46"/>
      <c r="EM16" s="46"/>
    </row>
    <row r="17" spans="2:143" ht="21.95" customHeight="1">
      <c r="B17" s="45" t="s">
        <v>181</v>
      </c>
      <c r="C17" s="45"/>
      <c r="F17" s="54">
        <f>SUM(F15:F16)</f>
        <v>1200000</v>
      </c>
      <c r="G17" s="48"/>
      <c r="H17" s="54">
        <f>SUM(H15:H16)</f>
        <v>160000</v>
      </c>
      <c r="I17" s="49"/>
      <c r="J17" s="54">
        <f>SUM(J15:J16)</f>
        <v>10516000</v>
      </c>
      <c r="K17" s="50"/>
      <c r="L17" s="54">
        <f>SUM(L15:L16)</f>
        <v>302061072</v>
      </c>
      <c r="M17" s="49"/>
      <c r="N17" s="54">
        <f>SUM(N15:N16)</f>
        <v>-20145120</v>
      </c>
      <c r="O17" s="49"/>
      <c r="P17" s="54">
        <f>SUM(P15:P16)</f>
        <v>6427161</v>
      </c>
      <c r="Q17" s="49"/>
      <c r="R17" s="54">
        <f>SUM(R15:R16)</f>
        <v>29686</v>
      </c>
      <c r="S17" s="49"/>
      <c r="T17" s="54">
        <f>SUM(T15:T16)</f>
        <v>-1627849</v>
      </c>
      <c r="U17" s="51"/>
      <c r="V17" s="54">
        <f>SUM(V15:V16)</f>
        <v>-11905746</v>
      </c>
      <c r="W17" s="49"/>
      <c r="X17" s="54">
        <f>SUM(X15:X16)</f>
        <v>-27221868</v>
      </c>
      <c r="Y17" s="49"/>
      <c r="Z17" s="54">
        <f>SUM(Z15:Z16)</f>
        <v>286715204</v>
      </c>
      <c r="AA17" s="49"/>
      <c r="AB17" s="54">
        <f>SUM(AB15:AB16)</f>
        <v>47508955</v>
      </c>
      <c r="AC17" s="49"/>
      <c r="AD17" s="54">
        <f>SUM(AD15:AD16)</f>
        <v>334224159</v>
      </c>
      <c r="ED17" s="46"/>
      <c r="EE17" s="46"/>
      <c r="EF17" s="46"/>
      <c r="EG17" s="46"/>
      <c r="EH17" s="46"/>
      <c r="EI17" s="46"/>
      <c r="EJ17" s="46"/>
      <c r="EK17" s="46"/>
      <c r="EL17" s="46"/>
      <c r="EM17" s="46"/>
    </row>
    <row r="18" spans="2:143" ht="21.95" customHeight="1">
      <c r="B18" s="59" t="s">
        <v>88</v>
      </c>
      <c r="C18" s="59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ED18" s="46"/>
      <c r="EE18" s="46"/>
      <c r="EF18" s="46"/>
      <c r="EG18" s="46"/>
      <c r="EH18" s="46"/>
      <c r="EI18" s="46"/>
      <c r="EJ18" s="46"/>
      <c r="EK18" s="46"/>
      <c r="EL18" s="46"/>
      <c r="EM18" s="46"/>
    </row>
    <row r="19" spans="2:143" ht="21.95" customHeight="1">
      <c r="B19" s="59"/>
      <c r="C19" s="59" t="s">
        <v>86</v>
      </c>
      <c r="F19" s="48"/>
      <c r="G19" s="48"/>
      <c r="H19" s="48"/>
      <c r="I19" s="49"/>
      <c r="J19" s="48"/>
      <c r="K19" s="50"/>
      <c r="L19" s="48"/>
      <c r="M19" s="51"/>
      <c r="N19" s="48"/>
      <c r="O19" s="49"/>
      <c r="P19" s="48"/>
      <c r="Q19" s="49"/>
      <c r="R19" s="48"/>
      <c r="S19" s="49"/>
      <c r="T19" s="51"/>
      <c r="U19" s="51"/>
      <c r="V19" s="51"/>
      <c r="W19" s="49"/>
      <c r="X19" s="48"/>
      <c r="Y19" s="49"/>
      <c r="Z19" s="48"/>
      <c r="AA19" s="49"/>
      <c r="AB19" s="48"/>
      <c r="AC19" s="49"/>
      <c r="AD19" s="49"/>
      <c r="ED19" s="46"/>
      <c r="EE19" s="46"/>
      <c r="EF19" s="46"/>
      <c r="EG19" s="46"/>
      <c r="EH19" s="46"/>
      <c r="EI19" s="46"/>
      <c r="EJ19" s="46"/>
      <c r="EK19" s="46"/>
      <c r="EL19" s="46"/>
      <c r="EM19" s="46"/>
    </row>
    <row r="20" spans="2:143" ht="21.95" customHeight="1">
      <c r="B20" s="60"/>
      <c r="C20" s="60" t="s">
        <v>73</v>
      </c>
      <c r="F20" s="48"/>
      <c r="G20" s="48"/>
      <c r="H20" s="48"/>
      <c r="I20" s="49"/>
      <c r="J20" s="48"/>
      <c r="K20" s="50"/>
      <c r="L20" s="48"/>
      <c r="M20" s="51"/>
      <c r="N20" s="48"/>
      <c r="O20" s="49"/>
      <c r="P20" s="48"/>
      <c r="Q20" s="49"/>
      <c r="R20" s="48"/>
      <c r="S20" s="49"/>
      <c r="T20" s="51"/>
      <c r="U20" s="51"/>
      <c r="V20" s="51"/>
      <c r="W20" s="49"/>
      <c r="X20" s="48"/>
      <c r="Y20" s="49"/>
      <c r="Z20" s="48"/>
      <c r="AA20" s="49"/>
      <c r="AB20" s="48"/>
      <c r="AC20" s="49"/>
      <c r="AD20" s="49"/>
      <c r="ED20" s="46"/>
      <c r="EE20" s="46"/>
      <c r="EF20" s="46"/>
      <c r="EG20" s="46"/>
      <c r="EH20" s="46"/>
      <c r="EI20" s="46"/>
      <c r="EJ20" s="46"/>
      <c r="EK20" s="46"/>
      <c r="EL20" s="46"/>
      <c r="EM20" s="46"/>
    </row>
    <row r="21" spans="2:143" ht="21.95" customHeight="1">
      <c r="B21" s="60"/>
      <c r="C21" s="60"/>
      <c r="D21" s="62" t="s">
        <v>78</v>
      </c>
      <c r="F21" s="48"/>
      <c r="G21" s="48"/>
      <c r="H21" s="48"/>
      <c r="I21" s="49"/>
      <c r="J21" s="48"/>
      <c r="K21" s="50"/>
      <c r="L21" s="48"/>
      <c r="M21" s="51"/>
      <c r="N21" s="48"/>
      <c r="O21" s="49"/>
      <c r="P21" s="48"/>
      <c r="Q21" s="49"/>
      <c r="R21" s="48"/>
      <c r="S21" s="49"/>
      <c r="T21" s="51"/>
      <c r="U21" s="51"/>
      <c r="V21" s="51"/>
      <c r="W21" s="49"/>
      <c r="X21" s="48"/>
      <c r="Y21" s="49"/>
      <c r="Z21" s="48"/>
      <c r="AA21" s="49"/>
      <c r="AB21" s="48"/>
      <c r="AC21" s="49"/>
      <c r="AD21" s="49"/>
      <c r="ED21" s="46"/>
      <c r="EE21" s="46"/>
      <c r="EF21" s="46"/>
      <c r="EG21" s="46"/>
      <c r="EH21" s="46"/>
      <c r="EI21" s="46"/>
      <c r="EJ21" s="46"/>
      <c r="EK21" s="46"/>
      <c r="EL21" s="46"/>
      <c r="EM21" s="46"/>
    </row>
    <row r="22" spans="2:143" ht="21.95" customHeight="1">
      <c r="C22" s="46" t="s">
        <v>84</v>
      </c>
      <c r="E22" s="47">
        <v>26</v>
      </c>
      <c r="F22" s="97">
        <v>0</v>
      </c>
      <c r="G22" s="57"/>
      <c r="H22" s="97">
        <v>0</v>
      </c>
      <c r="I22" s="96"/>
      <c r="J22" s="97">
        <v>0</v>
      </c>
      <c r="K22" s="96"/>
      <c r="L22" s="97">
        <v>-14997759</v>
      </c>
      <c r="M22" s="97"/>
      <c r="N22" s="97">
        <v>0</v>
      </c>
      <c r="O22" s="96"/>
      <c r="P22" s="97">
        <v>0</v>
      </c>
      <c r="Q22" s="96"/>
      <c r="R22" s="97">
        <v>0</v>
      </c>
      <c r="S22" s="96"/>
      <c r="T22" s="97">
        <v>0</v>
      </c>
      <c r="U22" s="97"/>
      <c r="V22" s="97">
        <v>0</v>
      </c>
      <c r="W22" s="96"/>
      <c r="X22" s="96">
        <f>SUM(N22:V22)</f>
        <v>0</v>
      </c>
      <c r="Y22" s="96"/>
      <c r="Z22" s="96">
        <f>SUM(F22:L22,X22)</f>
        <v>-14997759</v>
      </c>
      <c r="AA22" s="96"/>
      <c r="AB22" s="97">
        <v>-1446393</v>
      </c>
      <c r="AC22" s="96"/>
      <c r="AD22" s="96">
        <f>SUM(Z22:AB22)</f>
        <v>-16444152</v>
      </c>
      <c r="ED22" s="46"/>
      <c r="EE22" s="46"/>
      <c r="EF22" s="46"/>
      <c r="EG22" s="46"/>
      <c r="EH22" s="46"/>
      <c r="EI22" s="46"/>
      <c r="EJ22" s="46"/>
      <c r="EK22" s="46"/>
      <c r="EL22" s="46"/>
      <c r="EM22" s="46"/>
    </row>
    <row r="23" spans="2:143" ht="21.95" customHeight="1">
      <c r="C23" s="60" t="s">
        <v>74</v>
      </c>
      <c r="F23" s="99"/>
      <c r="G23" s="57"/>
      <c r="H23" s="99"/>
      <c r="I23" s="96"/>
      <c r="J23" s="99"/>
      <c r="K23" s="96"/>
      <c r="L23" s="99"/>
      <c r="M23" s="97"/>
      <c r="N23" s="99"/>
      <c r="O23" s="96"/>
      <c r="P23" s="99"/>
      <c r="Q23" s="96"/>
      <c r="R23" s="99"/>
      <c r="S23" s="96"/>
      <c r="T23" s="99"/>
      <c r="U23" s="97"/>
      <c r="V23" s="99"/>
      <c r="W23" s="96"/>
      <c r="X23" s="100"/>
      <c r="Y23" s="96"/>
      <c r="Z23" s="100"/>
      <c r="AA23" s="96"/>
      <c r="AB23" s="99"/>
      <c r="AC23" s="96"/>
      <c r="AD23" s="100"/>
      <c r="ED23" s="46"/>
      <c r="EE23" s="46"/>
      <c r="EF23" s="46"/>
      <c r="EG23" s="46"/>
      <c r="EH23" s="46"/>
      <c r="EI23" s="46"/>
      <c r="EJ23" s="46"/>
      <c r="EK23" s="46"/>
      <c r="EL23" s="46"/>
      <c r="EM23" s="46"/>
    </row>
    <row r="24" spans="2:143" ht="21.95" customHeight="1">
      <c r="B24" s="60"/>
      <c r="C24" s="60"/>
      <c r="D24" s="62" t="s">
        <v>78</v>
      </c>
      <c r="F24" s="52">
        <f>SUM(F22)</f>
        <v>0</v>
      </c>
      <c r="G24" s="48"/>
      <c r="H24" s="52">
        <f>SUM(H22)</f>
        <v>0</v>
      </c>
      <c r="I24" s="49"/>
      <c r="J24" s="52">
        <f>SUM(J22)</f>
        <v>0</v>
      </c>
      <c r="K24" s="50"/>
      <c r="L24" s="52">
        <f>SUM(L22)</f>
        <v>-14997759</v>
      </c>
      <c r="M24" s="51"/>
      <c r="N24" s="52">
        <f>SUM(N22)</f>
        <v>0</v>
      </c>
      <c r="O24" s="49"/>
      <c r="P24" s="52">
        <f>SUM(P22)</f>
        <v>0</v>
      </c>
      <c r="Q24" s="49"/>
      <c r="R24" s="52">
        <f>SUM(R22)</f>
        <v>0</v>
      </c>
      <c r="S24" s="49"/>
      <c r="T24" s="53">
        <f>SUM(T22)</f>
        <v>0</v>
      </c>
      <c r="U24" s="51"/>
      <c r="V24" s="53">
        <f>SUM(V22)</f>
        <v>0</v>
      </c>
      <c r="W24" s="49"/>
      <c r="X24" s="52">
        <f>SUM(X22)</f>
        <v>0</v>
      </c>
      <c r="Y24" s="49"/>
      <c r="Z24" s="52">
        <f>SUM(Z22)</f>
        <v>-14997759</v>
      </c>
      <c r="AA24" s="49"/>
      <c r="AB24" s="52">
        <f>SUM(AB22)</f>
        <v>-1446393</v>
      </c>
      <c r="AC24" s="49"/>
      <c r="AD24" s="52">
        <f>SUM(AD22)</f>
        <v>-16444152</v>
      </c>
      <c r="ED24" s="46"/>
      <c r="EE24" s="46"/>
      <c r="EF24" s="46"/>
      <c r="EG24" s="46"/>
      <c r="EH24" s="46"/>
      <c r="EI24" s="46"/>
      <c r="EJ24" s="46"/>
      <c r="EK24" s="46"/>
      <c r="EL24" s="46"/>
      <c r="EM24" s="46"/>
    </row>
    <row r="25" spans="2:143" ht="21.95" customHeight="1">
      <c r="B25" s="62"/>
      <c r="C25" s="62" t="s">
        <v>107</v>
      </c>
      <c r="F25" s="48"/>
      <c r="G25" s="48"/>
      <c r="H25" s="48"/>
      <c r="I25" s="49"/>
      <c r="J25" s="48"/>
      <c r="K25" s="50"/>
      <c r="L25" s="48"/>
      <c r="M25" s="51"/>
      <c r="N25" s="48"/>
      <c r="O25" s="49"/>
      <c r="P25" s="48"/>
      <c r="Q25" s="49"/>
      <c r="R25" s="48"/>
      <c r="S25" s="49"/>
      <c r="T25" s="51"/>
      <c r="U25" s="51"/>
      <c r="V25" s="51"/>
      <c r="W25" s="49"/>
      <c r="X25" s="48"/>
      <c r="Y25" s="49"/>
      <c r="Z25" s="48"/>
      <c r="AA25" s="49"/>
      <c r="AB25" s="48"/>
      <c r="AC25" s="49"/>
      <c r="AD25" s="49"/>
      <c r="ED25" s="46"/>
      <c r="EE25" s="46"/>
      <c r="EF25" s="46"/>
      <c r="EG25" s="46"/>
      <c r="EH25" s="46"/>
      <c r="EI25" s="46"/>
      <c r="EJ25" s="46"/>
      <c r="EK25" s="46"/>
      <c r="EL25" s="46"/>
      <c r="EM25" s="46"/>
    </row>
    <row r="26" spans="2:143" ht="21.95" customHeight="1">
      <c r="C26" s="46" t="s">
        <v>134</v>
      </c>
      <c r="F26" s="97">
        <v>0</v>
      </c>
      <c r="G26" s="57"/>
      <c r="H26" s="97">
        <v>0</v>
      </c>
      <c r="I26" s="96"/>
      <c r="J26" s="97">
        <v>0</v>
      </c>
      <c r="L26" s="97">
        <v>0</v>
      </c>
      <c r="M26" s="97"/>
      <c r="N26" s="97">
        <v>0</v>
      </c>
      <c r="O26" s="96"/>
      <c r="P26" s="97">
        <v>0</v>
      </c>
      <c r="Q26" s="96"/>
      <c r="R26" s="97">
        <v>0</v>
      </c>
      <c r="S26" s="96"/>
      <c r="T26" s="97">
        <v>0</v>
      </c>
      <c r="U26" s="97"/>
      <c r="V26" s="97">
        <v>16157766</v>
      </c>
      <c r="W26" s="96"/>
      <c r="X26" s="57">
        <f>SUM(N26:V26)</f>
        <v>16157766</v>
      </c>
      <c r="Y26" s="96"/>
      <c r="Z26" s="57">
        <f>SUM(F26:L26,X26)</f>
        <v>16157766</v>
      </c>
      <c r="AA26" s="96"/>
      <c r="AB26" s="97">
        <v>25682436</v>
      </c>
      <c r="AC26" s="96"/>
      <c r="AD26" s="96">
        <f>SUM(Z26:AB26)</f>
        <v>41840202</v>
      </c>
      <c r="ED26" s="46"/>
      <c r="EE26" s="46"/>
      <c r="EF26" s="46"/>
      <c r="EG26" s="46"/>
      <c r="EH26" s="46"/>
      <c r="EI26" s="46"/>
      <c r="EJ26" s="46"/>
      <c r="EK26" s="46"/>
      <c r="EL26" s="46"/>
      <c r="EM26" s="46"/>
    </row>
    <row r="27" spans="2:143" ht="21.95" customHeight="1">
      <c r="C27" s="46" t="s">
        <v>151</v>
      </c>
      <c r="F27" s="57"/>
      <c r="G27" s="57"/>
      <c r="H27" s="57"/>
      <c r="I27" s="96"/>
      <c r="J27" s="57"/>
      <c r="L27" s="57"/>
      <c r="M27" s="97"/>
      <c r="N27" s="57"/>
      <c r="O27" s="96"/>
      <c r="P27" s="57"/>
      <c r="Q27" s="96"/>
      <c r="R27" s="57"/>
      <c r="S27" s="96"/>
      <c r="T27" s="97"/>
      <c r="U27" s="97"/>
      <c r="V27" s="97"/>
      <c r="W27" s="96"/>
      <c r="X27" s="57"/>
      <c r="Y27" s="96"/>
      <c r="Z27" s="57"/>
      <c r="AA27" s="96"/>
      <c r="AB27" s="57"/>
      <c r="AC27" s="96"/>
      <c r="AD27" s="96"/>
      <c r="ED27" s="46"/>
      <c r="EE27" s="46"/>
      <c r="EF27" s="46"/>
      <c r="EG27" s="46"/>
      <c r="EH27" s="46"/>
      <c r="EI27" s="46"/>
      <c r="EJ27" s="46"/>
      <c r="EK27" s="46"/>
      <c r="EL27" s="46"/>
      <c r="EM27" s="46"/>
    </row>
    <row r="28" spans="2:143" ht="21.95" customHeight="1">
      <c r="D28" s="46" t="s">
        <v>152</v>
      </c>
      <c r="F28" s="97">
        <v>0</v>
      </c>
      <c r="G28" s="57"/>
      <c r="H28" s="97">
        <v>0</v>
      </c>
      <c r="I28" s="96"/>
      <c r="J28" s="97">
        <v>0</v>
      </c>
      <c r="L28" s="97">
        <v>0</v>
      </c>
      <c r="M28" s="97"/>
      <c r="N28" s="97">
        <v>0</v>
      </c>
      <c r="O28" s="96"/>
      <c r="P28" s="97">
        <v>0</v>
      </c>
      <c r="Q28" s="96"/>
      <c r="R28" s="97">
        <v>0</v>
      </c>
      <c r="S28" s="96"/>
      <c r="T28" s="97">
        <v>0</v>
      </c>
      <c r="U28" s="97"/>
      <c r="V28" s="97">
        <v>0</v>
      </c>
      <c r="W28" s="96"/>
      <c r="X28" s="57">
        <f>SUM(N28:V28)</f>
        <v>0</v>
      </c>
      <c r="Y28" s="96"/>
      <c r="Z28" s="57">
        <f>SUM(F28:L28,X28)</f>
        <v>0</v>
      </c>
      <c r="AA28" s="96"/>
      <c r="AB28" s="97">
        <v>256530</v>
      </c>
      <c r="AC28" s="96"/>
      <c r="AD28" s="96">
        <f>SUM(Z28:AB28)</f>
        <v>256530</v>
      </c>
      <c r="ED28" s="46"/>
      <c r="EE28" s="46"/>
      <c r="EF28" s="46"/>
      <c r="EG28" s="46"/>
      <c r="EH28" s="46"/>
      <c r="EI28" s="46"/>
      <c r="EJ28" s="46"/>
      <c r="EK28" s="46"/>
      <c r="EL28" s="46"/>
      <c r="EM28" s="46"/>
    </row>
    <row r="29" spans="2:143" ht="21.95" customHeight="1">
      <c r="C29" s="60" t="s">
        <v>153</v>
      </c>
      <c r="F29" s="100"/>
      <c r="G29" s="57"/>
      <c r="H29" s="100"/>
      <c r="I29" s="96"/>
      <c r="J29" s="100"/>
      <c r="L29" s="100"/>
      <c r="M29" s="97"/>
      <c r="N29" s="100"/>
      <c r="O29" s="96"/>
      <c r="P29" s="100"/>
      <c r="Q29" s="96"/>
      <c r="R29" s="100"/>
      <c r="S29" s="96"/>
      <c r="T29" s="99"/>
      <c r="U29" s="97"/>
      <c r="V29" s="99"/>
      <c r="W29" s="96"/>
      <c r="X29" s="100"/>
      <c r="Y29" s="96"/>
      <c r="Z29" s="100"/>
      <c r="AA29" s="96"/>
      <c r="AB29" s="100"/>
      <c r="AC29" s="96"/>
      <c r="AD29" s="100"/>
      <c r="ED29" s="46"/>
      <c r="EE29" s="46"/>
      <c r="EF29" s="46"/>
      <c r="EG29" s="46"/>
      <c r="EH29" s="46"/>
      <c r="EI29" s="46"/>
      <c r="EJ29" s="46"/>
      <c r="EK29" s="46"/>
      <c r="EL29" s="46"/>
      <c r="EM29" s="46"/>
    </row>
    <row r="30" spans="2:143" ht="21.95" customHeight="1">
      <c r="B30" s="60"/>
      <c r="C30" s="60"/>
      <c r="D30" s="60" t="s">
        <v>154</v>
      </c>
      <c r="F30" s="52">
        <f>SUM(F26,F28)</f>
        <v>0</v>
      </c>
      <c r="G30" s="48"/>
      <c r="H30" s="52">
        <f>SUM(H26,H28)</f>
        <v>0</v>
      </c>
      <c r="I30" s="49"/>
      <c r="J30" s="52">
        <f>SUM(J26,J28)</f>
        <v>0</v>
      </c>
      <c r="K30" s="50"/>
      <c r="L30" s="52">
        <f>SUM(L26,L28)</f>
        <v>0</v>
      </c>
      <c r="M30" s="51"/>
      <c r="N30" s="52">
        <f>SUM(N26,N28)</f>
        <v>0</v>
      </c>
      <c r="O30" s="49"/>
      <c r="P30" s="52">
        <f>SUM(P26,P28)</f>
        <v>0</v>
      </c>
      <c r="Q30" s="49"/>
      <c r="R30" s="52">
        <f>SUM(R26,R28)</f>
        <v>0</v>
      </c>
      <c r="S30" s="49"/>
      <c r="T30" s="53">
        <f>SUM(T26,T28)</f>
        <v>0</v>
      </c>
      <c r="U30" s="51"/>
      <c r="V30" s="53">
        <f>SUM(V26,V28)</f>
        <v>16157766</v>
      </c>
      <c r="W30" s="49"/>
      <c r="X30" s="52">
        <f>SUM(X26:X26)</f>
        <v>16157766</v>
      </c>
      <c r="Y30" s="49"/>
      <c r="Z30" s="52">
        <f>SUM(Z26:Z26)</f>
        <v>16157766</v>
      </c>
      <c r="AA30" s="49"/>
      <c r="AB30" s="52">
        <f>SUM(AB26,AB28)</f>
        <v>25938966</v>
      </c>
      <c r="AC30" s="49"/>
      <c r="AD30" s="52">
        <f>SUM(AD26,AD28)</f>
        <v>42096732</v>
      </c>
      <c r="ED30" s="46"/>
      <c r="EE30" s="46"/>
      <c r="EF30" s="46"/>
      <c r="EG30" s="46"/>
      <c r="EH30" s="46"/>
      <c r="EI30" s="46"/>
      <c r="EJ30" s="46"/>
      <c r="EK30" s="46"/>
      <c r="EL30" s="46"/>
      <c r="EM30" s="46"/>
    </row>
    <row r="31" spans="2:143" ht="21.95" customHeight="1">
      <c r="B31" s="59" t="s">
        <v>87</v>
      </c>
      <c r="C31" s="60"/>
      <c r="F31" s="49"/>
      <c r="G31" s="49"/>
      <c r="H31" s="49"/>
      <c r="I31" s="49"/>
      <c r="J31" s="49"/>
      <c r="K31" s="50"/>
      <c r="L31" s="49"/>
      <c r="M31" s="51"/>
      <c r="N31" s="49"/>
      <c r="O31" s="49"/>
      <c r="P31" s="49"/>
      <c r="Q31" s="49"/>
      <c r="R31" s="49"/>
      <c r="S31" s="49"/>
      <c r="T31" s="51"/>
      <c r="U31" s="51"/>
      <c r="V31" s="51"/>
      <c r="W31" s="49"/>
      <c r="X31" s="49"/>
      <c r="Y31" s="49"/>
      <c r="Z31" s="49"/>
      <c r="AA31" s="49"/>
      <c r="AB31" s="49"/>
      <c r="AC31" s="49"/>
      <c r="AD31" s="49"/>
      <c r="ED31" s="46"/>
      <c r="EE31" s="46"/>
      <c r="EF31" s="46"/>
      <c r="EG31" s="46"/>
      <c r="EH31" s="46"/>
      <c r="EI31" s="46"/>
      <c r="EJ31" s="46"/>
      <c r="EK31" s="46"/>
      <c r="EL31" s="46"/>
      <c r="EM31" s="46"/>
    </row>
    <row r="32" spans="2:143" ht="21.95" customHeight="1">
      <c r="B32" s="59" t="s">
        <v>81</v>
      </c>
      <c r="C32" s="59" t="s">
        <v>86</v>
      </c>
      <c r="F32" s="52">
        <f>SUM(F24,F30)</f>
        <v>0</v>
      </c>
      <c r="G32" s="48"/>
      <c r="H32" s="52">
        <f>SUM(H24,H30)</f>
        <v>0</v>
      </c>
      <c r="I32" s="49"/>
      <c r="J32" s="52">
        <f>SUM(J24,J30)</f>
        <v>0</v>
      </c>
      <c r="K32" s="50"/>
      <c r="L32" s="52">
        <f>SUM(L24,L30)</f>
        <v>-14997759</v>
      </c>
      <c r="M32" s="51"/>
      <c r="N32" s="52">
        <f>SUM(N24,N30)</f>
        <v>0</v>
      </c>
      <c r="O32" s="49"/>
      <c r="P32" s="52">
        <f>SUM(P24,P30)</f>
        <v>0</v>
      </c>
      <c r="Q32" s="49"/>
      <c r="R32" s="52">
        <f>SUM(R24,R30)</f>
        <v>0</v>
      </c>
      <c r="S32" s="49"/>
      <c r="T32" s="53">
        <f>SUM(T24,T30)</f>
        <v>0</v>
      </c>
      <c r="U32" s="51"/>
      <c r="V32" s="53">
        <f>SUM(V24,V30)</f>
        <v>16157766</v>
      </c>
      <c r="W32" s="49"/>
      <c r="X32" s="52">
        <f>SUM(X24,X30)</f>
        <v>16157766</v>
      </c>
      <c r="Y32" s="49"/>
      <c r="Z32" s="52">
        <f>SUM(Z24,Z30)</f>
        <v>1160007</v>
      </c>
      <c r="AA32" s="49"/>
      <c r="AB32" s="52">
        <f>SUM(AB24,AB30)</f>
        <v>24492573</v>
      </c>
      <c r="AC32" s="49"/>
      <c r="AD32" s="52">
        <f>SUM(AD24,AD30)</f>
        <v>25652580</v>
      </c>
      <c r="ED32" s="46"/>
      <c r="EE32" s="46"/>
      <c r="EF32" s="46"/>
      <c r="EG32" s="46"/>
      <c r="EH32" s="46"/>
      <c r="EI32" s="46"/>
      <c r="EJ32" s="46"/>
      <c r="EK32" s="46"/>
      <c r="EL32" s="46"/>
      <c r="EM32" s="46"/>
    </row>
    <row r="33" spans="2:143" ht="21.95" customHeight="1">
      <c r="B33" s="59" t="s">
        <v>236</v>
      </c>
      <c r="C33" s="59"/>
      <c r="F33" s="49"/>
      <c r="G33" s="48"/>
      <c r="H33" s="49"/>
      <c r="I33" s="49"/>
      <c r="J33" s="49"/>
      <c r="K33" s="50"/>
      <c r="L33" s="49"/>
      <c r="M33" s="51"/>
      <c r="N33" s="49"/>
      <c r="O33" s="49"/>
      <c r="P33" s="49"/>
      <c r="Q33" s="49"/>
      <c r="R33" s="49"/>
      <c r="S33" s="49"/>
      <c r="T33" s="51"/>
      <c r="U33" s="51"/>
      <c r="V33" s="51"/>
      <c r="W33" s="49"/>
      <c r="X33" s="49"/>
      <c r="Y33" s="49"/>
      <c r="Z33" s="49"/>
      <c r="AA33" s="49"/>
      <c r="AB33" s="49"/>
      <c r="AC33" s="49"/>
      <c r="AD33" s="49"/>
      <c r="ED33" s="46"/>
      <c r="EE33" s="46"/>
      <c r="EF33" s="46"/>
      <c r="EG33" s="46"/>
      <c r="EH33" s="46"/>
      <c r="EI33" s="46"/>
      <c r="EJ33" s="46"/>
      <c r="EK33" s="46"/>
      <c r="EL33" s="46"/>
      <c r="EM33" s="46"/>
    </row>
    <row r="34" spans="2:143" ht="21.95" customHeight="1">
      <c r="B34" s="59"/>
      <c r="C34" s="61" t="s">
        <v>94</v>
      </c>
      <c r="F34" s="97">
        <v>0</v>
      </c>
      <c r="G34" s="57"/>
      <c r="H34" s="97">
        <v>0</v>
      </c>
      <c r="I34" s="96"/>
      <c r="J34" s="97">
        <v>0</v>
      </c>
      <c r="L34" s="97">
        <v>34143870</v>
      </c>
      <c r="M34" s="97"/>
      <c r="N34" s="97">
        <v>0</v>
      </c>
      <c r="O34" s="96"/>
      <c r="P34" s="97">
        <v>0</v>
      </c>
      <c r="Q34" s="96"/>
      <c r="R34" s="97">
        <v>0</v>
      </c>
      <c r="S34" s="96"/>
      <c r="T34" s="97">
        <v>0</v>
      </c>
      <c r="U34" s="97"/>
      <c r="V34" s="97">
        <v>0</v>
      </c>
      <c r="W34" s="96"/>
      <c r="X34" s="57">
        <f>SUM(N34:V34)</f>
        <v>0</v>
      </c>
      <c r="Y34" s="96"/>
      <c r="Z34" s="57">
        <f>SUM(F34:L34,X34)</f>
        <v>34143870</v>
      </c>
      <c r="AA34" s="96"/>
      <c r="AB34" s="97">
        <v>3156269</v>
      </c>
      <c r="AC34" s="96"/>
      <c r="AD34" s="96">
        <f>SUM(Z34:AB34)</f>
        <v>37300139</v>
      </c>
      <c r="ED34" s="46"/>
      <c r="EE34" s="46"/>
      <c r="EF34" s="46"/>
      <c r="EG34" s="46"/>
      <c r="EH34" s="46"/>
      <c r="EI34" s="46"/>
      <c r="EJ34" s="46"/>
      <c r="EK34" s="46"/>
      <c r="EL34" s="46"/>
      <c r="EM34" s="46"/>
    </row>
    <row r="35" spans="2:143" ht="21.95" customHeight="1">
      <c r="B35" s="59"/>
      <c r="C35" s="61" t="s">
        <v>95</v>
      </c>
      <c r="F35" s="98">
        <v>0</v>
      </c>
      <c r="G35" s="57"/>
      <c r="H35" s="98">
        <v>0</v>
      </c>
      <c r="I35" s="96"/>
      <c r="J35" s="98">
        <v>0</v>
      </c>
      <c r="L35" s="98">
        <v>-110001</v>
      </c>
      <c r="M35" s="97"/>
      <c r="N35" s="98">
        <v>-868512</v>
      </c>
      <c r="O35" s="96"/>
      <c r="P35" s="98">
        <v>53899</v>
      </c>
      <c r="Q35" s="96"/>
      <c r="R35" s="98">
        <v>41146</v>
      </c>
      <c r="S35" s="96"/>
      <c r="T35" s="98">
        <v>-163434</v>
      </c>
      <c r="U35" s="97"/>
      <c r="V35" s="98">
        <v>0</v>
      </c>
      <c r="W35" s="96"/>
      <c r="X35" s="98">
        <v>-936901</v>
      </c>
      <c r="Y35" s="96"/>
      <c r="Z35" s="98">
        <v>-1046902</v>
      </c>
      <c r="AA35" s="96"/>
      <c r="AB35" s="98">
        <v>-3934</v>
      </c>
      <c r="AC35" s="96"/>
      <c r="AD35" s="98">
        <f>SUM(Z35:AB35)</f>
        <v>-1050836</v>
      </c>
      <c r="ED35" s="46"/>
      <c r="EE35" s="46"/>
      <c r="EF35" s="46"/>
      <c r="EG35" s="46"/>
      <c r="EH35" s="46"/>
      <c r="EI35" s="46"/>
      <c r="EJ35" s="46"/>
      <c r="EK35" s="46"/>
      <c r="EL35" s="46"/>
      <c r="EM35" s="46"/>
    </row>
    <row r="36" spans="2:143" ht="21.95" customHeight="1">
      <c r="B36" s="59" t="s">
        <v>235</v>
      </c>
      <c r="C36" s="59"/>
      <c r="F36" s="52">
        <f>SUM(F34,F35)</f>
        <v>0</v>
      </c>
      <c r="G36" s="48"/>
      <c r="H36" s="52">
        <f>SUM(H34,H35)</f>
        <v>0</v>
      </c>
      <c r="I36" s="49"/>
      <c r="J36" s="52">
        <f>SUM(J34,J35)</f>
        <v>0</v>
      </c>
      <c r="K36" s="50"/>
      <c r="L36" s="52">
        <f>SUM(L34,L35)</f>
        <v>34033869</v>
      </c>
      <c r="M36" s="51"/>
      <c r="N36" s="52">
        <f>SUM(N34,N35)</f>
        <v>-868512</v>
      </c>
      <c r="O36" s="49"/>
      <c r="P36" s="52">
        <f>SUM(P34,P35)</f>
        <v>53899</v>
      </c>
      <c r="Q36" s="49"/>
      <c r="R36" s="52">
        <f>SUM(R34,R35)</f>
        <v>41146</v>
      </c>
      <c r="S36" s="49"/>
      <c r="T36" s="53">
        <f>SUM(T34,T35)</f>
        <v>-163434</v>
      </c>
      <c r="U36" s="51"/>
      <c r="V36" s="53">
        <f>SUM(V34,V35)</f>
        <v>0</v>
      </c>
      <c r="W36" s="49"/>
      <c r="X36" s="52">
        <f>SUM(X34,X35)</f>
        <v>-936901</v>
      </c>
      <c r="Y36" s="49"/>
      <c r="Z36" s="52">
        <f>SUM(Z34,Z35)</f>
        <v>33096968</v>
      </c>
      <c r="AA36" s="49"/>
      <c r="AB36" s="52">
        <f>SUM(AB34,AB35)</f>
        <v>3152335</v>
      </c>
      <c r="AC36" s="49"/>
      <c r="AD36" s="52">
        <f>SUM(AD34,AD35)</f>
        <v>36249303</v>
      </c>
      <c r="ED36" s="46"/>
      <c r="EE36" s="46"/>
      <c r="EF36" s="46"/>
      <c r="EG36" s="46"/>
      <c r="EH36" s="46"/>
      <c r="EI36" s="46"/>
      <c r="EJ36" s="46"/>
      <c r="EK36" s="46"/>
      <c r="EL36" s="46"/>
      <c r="EM36" s="46"/>
    </row>
    <row r="37" spans="2:143" ht="21.95" customHeight="1" thickBot="1">
      <c r="B37" s="45" t="s">
        <v>241</v>
      </c>
      <c r="C37" s="45"/>
      <c r="F37" s="56">
        <f>SUM(F17,F32,F36)</f>
        <v>1200000</v>
      </c>
      <c r="G37" s="57"/>
      <c r="H37" s="56">
        <f>SUM(H17,H32,H36)</f>
        <v>160000</v>
      </c>
      <c r="I37" s="49"/>
      <c r="J37" s="56">
        <f>SUM(J17,J32,J36)</f>
        <v>10516000</v>
      </c>
      <c r="K37" s="49"/>
      <c r="L37" s="56">
        <f>SUM(L17,L32,L36)</f>
        <v>321097182</v>
      </c>
      <c r="M37" s="49"/>
      <c r="N37" s="56">
        <f>SUM(N17,N32,N36)</f>
        <v>-21013632</v>
      </c>
      <c r="O37" s="49"/>
      <c r="P37" s="56">
        <f>SUM(P17,P32,P36)</f>
        <v>6481060</v>
      </c>
      <c r="Q37" s="49"/>
      <c r="R37" s="56">
        <f>SUM(R17,R32,R36)</f>
        <v>70832</v>
      </c>
      <c r="S37" s="49"/>
      <c r="T37" s="56">
        <f>SUM(T17,T32,T36)</f>
        <v>-1791283</v>
      </c>
      <c r="U37" s="49"/>
      <c r="V37" s="56">
        <f>SUM(V17,V32,V36)</f>
        <v>4252020</v>
      </c>
      <c r="W37" s="49"/>
      <c r="X37" s="56">
        <f>SUM(X17,X32,X36)</f>
        <v>-12001003</v>
      </c>
      <c r="Y37" s="49"/>
      <c r="Z37" s="56">
        <f>SUM(Z17,Z32,Z36)</f>
        <v>320972179</v>
      </c>
      <c r="AA37" s="49"/>
      <c r="AB37" s="56">
        <f>SUM(AB17,AB32,AB36)</f>
        <v>75153863</v>
      </c>
      <c r="AC37" s="49"/>
      <c r="AD37" s="56">
        <f>SUM(AD17,AD32,AD36)</f>
        <v>396126042</v>
      </c>
      <c r="ED37" s="46"/>
      <c r="EE37" s="46"/>
      <c r="EF37" s="46"/>
      <c r="EG37" s="46"/>
      <c r="EH37" s="46"/>
      <c r="EI37" s="46"/>
      <c r="EJ37" s="46"/>
      <c r="EK37" s="46"/>
      <c r="EL37" s="46"/>
      <c r="EM37" s="46"/>
    </row>
    <row r="38" spans="2:143" ht="9.9499999999999993" customHeight="1" thickTop="1"/>
    <row r="39" spans="2:143" ht="22.7" customHeight="1">
      <c r="G39" s="90"/>
      <c r="I39" s="90"/>
      <c r="K39" s="90"/>
      <c r="M39" s="90"/>
      <c r="O39" s="90"/>
      <c r="Q39" s="90"/>
      <c r="S39" s="90"/>
      <c r="T39" s="90"/>
      <c r="U39" s="90"/>
      <c r="V39" s="90"/>
      <c r="W39" s="90"/>
      <c r="Y39" s="90"/>
      <c r="AA39" s="90"/>
      <c r="AC39" s="90"/>
    </row>
    <row r="41" spans="2:143" ht="22.7" customHeight="1">
      <c r="I41" s="90"/>
      <c r="K41" s="90"/>
      <c r="M41" s="90"/>
      <c r="O41" s="90"/>
      <c r="Q41" s="90"/>
      <c r="S41" s="90"/>
      <c r="T41" s="90"/>
      <c r="U41" s="90"/>
      <c r="V41" s="90"/>
      <c r="W41" s="90"/>
      <c r="Y41" s="90"/>
      <c r="AA41" s="90"/>
      <c r="AC41" s="90"/>
    </row>
  </sheetData>
  <printOptions horizontalCentered="1"/>
  <pageMargins left="0.19685039370078741" right="0.19685039370078741" top="0.59055118110236227" bottom="0.19685039370078741" header="0.59055118110236227" footer="0.39370078740157483"/>
  <pageSetup paperSize="9" scale="66" firstPageNumber="14" fitToHeight="2" orientation="landscape" blackAndWhite="1" useFirstPageNumber="1" horizontalDpi="1200" verticalDpi="1200" r:id="rId1"/>
  <headerFooter alignWithMargins="0">
    <oddFooter>&amp;LThe accompanying notes are an integral part of these financial statements.
&amp;C&amp;P</oddFooter>
  </headerFooter>
  <customProperties>
    <customPr name="EpmWorksheetKeyString_GUID" r:id="rId2"/>
  </customProperties>
  <ignoredErrors>
    <ignoredError sqref="Z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3"/>
  <sheetViews>
    <sheetView showGridLines="0" zoomScaleNormal="100" zoomScaleSheetLayoutView="100" workbookViewId="0"/>
  </sheetViews>
  <sheetFormatPr defaultRowHeight="20.25" customHeight="1"/>
  <cols>
    <col min="1" max="1" width="1.7109375" style="67" customWidth="1"/>
    <col min="2" max="3" width="2.7109375" style="67" customWidth="1"/>
    <col min="4" max="4" width="47.7109375" style="67" customWidth="1"/>
    <col min="5" max="5" width="6.7109375" style="67" customWidth="1"/>
    <col min="6" max="6" width="1.7109375" style="67" customWidth="1"/>
    <col min="7" max="7" width="13.7109375" style="67" customWidth="1"/>
    <col min="8" max="8" width="1.7109375" style="67" customWidth="1"/>
    <col min="9" max="9" width="13.7109375" style="67" customWidth="1"/>
    <col min="10" max="10" width="1.7109375" style="83" customWidth="1"/>
    <col min="11" max="11" width="9.140625" style="83"/>
    <col min="12" max="12" width="11.28515625" style="67" bestFit="1" customWidth="1"/>
    <col min="13" max="23" width="9.140625" style="67"/>
    <col min="24" max="24" width="9.5703125" style="67" bestFit="1" customWidth="1"/>
    <col min="25" max="16384" width="9.140625" style="67"/>
  </cols>
  <sheetData>
    <row r="1" spans="2:24" ht="23.1" customHeight="1">
      <c r="B1" s="3" t="s">
        <v>34</v>
      </c>
      <c r="C1" s="3"/>
      <c r="D1" s="3"/>
      <c r="E1" s="3"/>
      <c r="F1" s="3"/>
      <c r="H1" s="77"/>
    </row>
    <row r="2" spans="2:24" ht="23.1" customHeight="1">
      <c r="B2" s="4" t="s">
        <v>98</v>
      </c>
      <c r="C2" s="4"/>
      <c r="D2" s="4"/>
      <c r="E2" s="4"/>
      <c r="F2" s="4"/>
      <c r="G2" s="2" t="s">
        <v>18</v>
      </c>
      <c r="H2" s="77"/>
      <c r="I2" s="2" t="s">
        <v>18</v>
      </c>
    </row>
    <row r="3" spans="2:24" ht="23.1" customHeight="1">
      <c r="B3" s="66" t="str">
        <f>'4'!B3</f>
        <v>For the year ended 31 December 2020</v>
      </c>
      <c r="C3" s="66"/>
      <c r="D3" s="66"/>
      <c r="E3" s="66"/>
      <c r="F3" s="66"/>
    </row>
    <row r="4" spans="2:24" ht="21.95" customHeight="1">
      <c r="B4" s="5"/>
      <c r="C4" s="5"/>
      <c r="D4" s="5"/>
      <c r="E4" s="5"/>
      <c r="F4" s="5"/>
      <c r="G4" s="83"/>
      <c r="H4" s="83"/>
      <c r="I4" s="83"/>
    </row>
    <row r="5" spans="2:24" ht="23.1" customHeight="1">
      <c r="B5" s="2"/>
      <c r="C5" s="2"/>
      <c r="D5" s="2"/>
      <c r="E5" s="119"/>
      <c r="F5" s="2"/>
      <c r="G5" s="69" t="s">
        <v>247</v>
      </c>
      <c r="H5" s="70"/>
      <c r="I5" s="71" t="s">
        <v>248</v>
      </c>
    </row>
    <row r="6" spans="2:24" ht="23.1" customHeight="1">
      <c r="B6" s="2"/>
      <c r="C6" s="2"/>
      <c r="D6" s="2"/>
      <c r="E6" s="2"/>
      <c r="F6" s="2"/>
      <c r="G6" s="141" t="s">
        <v>21</v>
      </c>
      <c r="H6" s="141"/>
      <c r="I6" s="141"/>
    </row>
    <row r="7" spans="2:24" s="41" customFormat="1" ht="23.1" customHeight="1">
      <c r="B7" s="6" t="s">
        <v>36</v>
      </c>
      <c r="C7" s="6"/>
      <c r="D7" s="6"/>
      <c r="E7" s="6"/>
      <c r="F7" s="6"/>
      <c r="G7" s="7"/>
      <c r="H7" s="7"/>
      <c r="I7" s="7"/>
      <c r="J7" s="106"/>
      <c r="K7" s="106"/>
      <c r="L7" s="67"/>
      <c r="M7" s="67"/>
      <c r="N7" s="67"/>
    </row>
    <row r="8" spans="2:24" ht="23.1" customHeight="1">
      <c r="B8" s="67" t="s">
        <v>233</v>
      </c>
      <c r="G8" s="75">
        <v>37300139</v>
      </c>
      <c r="H8" s="75"/>
      <c r="I8" s="75">
        <v>33196532</v>
      </c>
      <c r="X8" s="80"/>
    </row>
    <row r="9" spans="2:24" ht="23.1" customHeight="1">
      <c r="B9" s="6" t="s">
        <v>32</v>
      </c>
      <c r="C9" s="6"/>
      <c r="D9" s="6"/>
      <c r="E9" s="6"/>
      <c r="F9" s="6"/>
      <c r="G9" s="75"/>
      <c r="H9" s="75"/>
      <c r="I9" s="75"/>
    </row>
    <row r="10" spans="2:24" ht="23.1" customHeight="1">
      <c r="B10" s="67" t="s">
        <v>64</v>
      </c>
      <c r="G10" s="75">
        <v>5808530</v>
      </c>
      <c r="H10" s="75"/>
      <c r="I10" s="75">
        <v>6166734</v>
      </c>
      <c r="X10" s="80"/>
    </row>
    <row r="11" spans="2:24" ht="23.1" customHeight="1">
      <c r="B11" s="67" t="s">
        <v>169</v>
      </c>
      <c r="G11" s="75">
        <v>27377257</v>
      </c>
      <c r="H11" s="75"/>
      <c r="I11" s="75">
        <v>23931502</v>
      </c>
      <c r="X11" s="80"/>
    </row>
    <row r="12" spans="2:24" ht="23.1" customHeight="1">
      <c r="B12" s="67" t="s">
        <v>242</v>
      </c>
      <c r="G12" s="75">
        <v>166808</v>
      </c>
      <c r="H12" s="75"/>
      <c r="I12" s="75">
        <v>255097</v>
      </c>
      <c r="K12" s="67"/>
      <c r="X12" s="80"/>
    </row>
    <row r="13" spans="2:24" ht="23.1" customHeight="1">
      <c r="B13" s="67" t="s">
        <v>125</v>
      </c>
      <c r="G13" s="75">
        <v>1311902</v>
      </c>
      <c r="H13" s="75"/>
      <c r="I13" s="75">
        <v>3750787</v>
      </c>
      <c r="X13" s="80"/>
    </row>
    <row r="14" spans="2:24" ht="23.1" customHeight="1">
      <c r="B14" s="67" t="s">
        <v>243</v>
      </c>
      <c r="G14" s="75">
        <v>422976</v>
      </c>
      <c r="H14" s="75"/>
      <c r="I14" s="75">
        <v>-118935</v>
      </c>
      <c r="K14" s="67"/>
      <c r="X14" s="80"/>
    </row>
    <row r="15" spans="2:24" ht="23.1" customHeight="1">
      <c r="B15" s="67" t="s">
        <v>203</v>
      </c>
      <c r="G15" s="75"/>
      <c r="H15" s="75"/>
      <c r="I15" s="75"/>
      <c r="K15" s="67"/>
      <c r="X15" s="80"/>
    </row>
    <row r="16" spans="2:24" ht="23.1" customHeight="1">
      <c r="C16" s="67" t="s">
        <v>204</v>
      </c>
      <c r="G16" s="75">
        <v>-9455791</v>
      </c>
      <c r="H16" s="75"/>
      <c r="I16" s="75">
        <v>-11632059</v>
      </c>
      <c r="K16" s="123"/>
      <c r="X16" s="80"/>
    </row>
    <row r="17" spans="2:24" ht="23.1" customHeight="1">
      <c r="B17" s="67" t="s">
        <v>44</v>
      </c>
      <c r="G17" s="75">
        <v>-669658</v>
      </c>
      <c r="H17" s="75"/>
      <c r="I17" s="75">
        <v>-1889797</v>
      </c>
      <c r="X17" s="80"/>
    </row>
    <row r="18" spans="2:24" ht="23.1" customHeight="1">
      <c r="B18" s="67" t="s">
        <v>49</v>
      </c>
      <c r="G18" s="75">
        <v>-1116550</v>
      </c>
      <c r="H18" s="75"/>
      <c r="I18" s="75">
        <v>-936800</v>
      </c>
      <c r="X18" s="80"/>
    </row>
    <row r="19" spans="2:24" ht="23.1" customHeight="1">
      <c r="B19" s="67" t="s">
        <v>100</v>
      </c>
      <c r="G19" s="75">
        <v>7128987</v>
      </c>
      <c r="H19" s="75"/>
      <c r="I19" s="75">
        <v>6465902</v>
      </c>
      <c r="X19" s="80"/>
    </row>
    <row r="20" spans="2:24" ht="23.1" customHeight="1">
      <c r="B20" s="67" t="s">
        <v>174</v>
      </c>
      <c r="G20" s="75">
        <v>3053981</v>
      </c>
      <c r="H20" s="75"/>
      <c r="I20" s="75">
        <v>853482</v>
      </c>
      <c r="X20" s="80"/>
    </row>
    <row r="21" spans="2:24" ht="23.1" customHeight="1">
      <c r="B21" s="67" t="s">
        <v>258</v>
      </c>
      <c r="E21" s="14"/>
      <c r="G21" s="75">
        <v>-542072</v>
      </c>
      <c r="H21" s="75"/>
      <c r="I21" s="75">
        <v>669205</v>
      </c>
      <c r="K21" s="67"/>
      <c r="X21" s="80"/>
    </row>
    <row r="22" spans="2:24" ht="23.1" customHeight="1">
      <c r="B22" s="2" t="s">
        <v>126</v>
      </c>
      <c r="C22" s="2"/>
      <c r="D22" s="2"/>
      <c r="E22" s="2"/>
      <c r="F22" s="2"/>
      <c r="G22" s="76"/>
      <c r="H22" s="75"/>
      <c r="I22" s="76"/>
      <c r="X22" s="80"/>
    </row>
    <row r="23" spans="2:24" ht="23.1" customHeight="1">
      <c r="B23" s="2"/>
      <c r="C23" s="2" t="s">
        <v>121</v>
      </c>
      <c r="D23" s="2"/>
      <c r="E23" s="2"/>
      <c r="F23" s="2"/>
      <c r="G23" s="10">
        <f>SUM(G8:G21)</f>
        <v>70786509</v>
      </c>
      <c r="H23" s="11"/>
      <c r="I23" s="10">
        <f>SUM(I8:I21)</f>
        <v>60711650</v>
      </c>
      <c r="X23" s="80"/>
    </row>
    <row r="24" spans="2:24" ht="9.9499999999999993" customHeight="1">
      <c r="B24" s="2"/>
      <c r="C24" s="2"/>
      <c r="D24" s="2"/>
      <c r="E24" s="2"/>
      <c r="F24" s="2"/>
      <c r="G24" s="11"/>
      <c r="H24" s="11"/>
      <c r="I24" s="11"/>
      <c r="X24" s="80"/>
    </row>
    <row r="25" spans="2:24" ht="23.1" customHeight="1">
      <c r="B25" s="6" t="s">
        <v>45</v>
      </c>
      <c r="C25" s="6"/>
      <c r="D25" s="6"/>
      <c r="E25" s="6"/>
      <c r="F25" s="6"/>
      <c r="G25" s="75"/>
      <c r="H25" s="75"/>
      <c r="I25" s="75"/>
      <c r="L25" s="80"/>
      <c r="X25" s="80"/>
    </row>
    <row r="26" spans="2:24" ht="23.1" customHeight="1">
      <c r="B26" s="67" t="s">
        <v>108</v>
      </c>
      <c r="G26" s="75">
        <v>4994942</v>
      </c>
      <c r="H26" s="75"/>
      <c r="I26" s="75">
        <v>5975049</v>
      </c>
      <c r="X26" s="80"/>
    </row>
    <row r="27" spans="2:24" ht="23.1" customHeight="1">
      <c r="B27" s="67" t="s">
        <v>41</v>
      </c>
      <c r="G27" s="75">
        <v>692963</v>
      </c>
      <c r="H27" s="75"/>
      <c r="I27" s="75">
        <v>6324835</v>
      </c>
      <c r="X27" s="80"/>
    </row>
    <row r="28" spans="2:24" ht="23.1" customHeight="1">
      <c r="B28" s="67" t="s">
        <v>168</v>
      </c>
      <c r="G28" s="75">
        <v>345300</v>
      </c>
      <c r="H28" s="75"/>
      <c r="I28" s="75">
        <v>404447</v>
      </c>
      <c r="X28" s="80"/>
    </row>
    <row r="29" spans="2:24" ht="23.1" customHeight="1">
      <c r="B29" s="2" t="s">
        <v>232</v>
      </c>
      <c r="C29" s="2"/>
      <c r="D29" s="2"/>
      <c r="E29" s="2"/>
      <c r="F29" s="2"/>
      <c r="G29" s="12">
        <f>SUM(G26:G28)</f>
        <v>6033205</v>
      </c>
      <c r="H29" s="13"/>
      <c r="I29" s="12">
        <f>SUM(I26:I28)</f>
        <v>12704331</v>
      </c>
      <c r="K29" s="36"/>
      <c r="X29" s="80"/>
    </row>
    <row r="30" spans="2:24" ht="23.1" customHeight="1">
      <c r="B30" s="2"/>
      <c r="C30" s="2"/>
      <c r="D30" s="2"/>
      <c r="E30" s="2"/>
      <c r="F30" s="2"/>
      <c r="G30" s="75"/>
      <c r="H30" s="75"/>
      <c r="I30" s="75"/>
    </row>
    <row r="31" spans="2:24" ht="9.9499999999999993" customHeight="1">
      <c r="B31" s="2"/>
      <c r="C31" s="2"/>
      <c r="D31" s="2"/>
      <c r="E31" s="2"/>
      <c r="F31" s="2"/>
      <c r="G31" s="75"/>
      <c r="H31" s="75"/>
      <c r="I31" s="75"/>
    </row>
    <row r="32" spans="2:24" ht="23.1" customHeight="1">
      <c r="B32" s="3" t="s">
        <v>34</v>
      </c>
      <c r="C32" s="3"/>
      <c r="D32" s="3"/>
      <c r="E32" s="3"/>
      <c r="F32" s="3"/>
      <c r="H32" s="77"/>
    </row>
    <row r="33" spans="2:24" ht="23.1" customHeight="1">
      <c r="B33" s="4" t="s">
        <v>98</v>
      </c>
      <c r="C33" s="4"/>
      <c r="D33" s="4"/>
      <c r="E33" s="4"/>
      <c r="F33" s="4"/>
      <c r="G33" s="2" t="s">
        <v>18</v>
      </c>
      <c r="H33" s="77"/>
      <c r="I33" s="2" t="s">
        <v>18</v>
      </c>
    </row>
    <row r="34" spans="2:24" ht="23.1" customHeight="1">
      <c r="B34" s="66" t="str">
        <f>B3</f>
        <v>For the year ended 31 December 2020</v>
      </c>
      <c r="C34" s="66"/>
      <c r="D34" s="66"/>
      <c r="E34" s="66"/>
      <c r="F34" s="66"/>
    </row>
    <row r="35" spans="2:24" ht="21.95" customHeight="1">
      <c r="B35" s="66"/>
      <c r="C35" s="66"/>
      <c r="D35" s="66"/>
      <c r="E35" s="66"/>
      <c r="F35" s="66"/>
    </row>
    <row r="36" spans="2:24" ht="23.1" customHeight="1">
      <c r="B36" s="2"/>
      <c r="C36" s="2"/>
      <c r="D36" s="2"/>
      <c r="E36" s="119" t="s">
        <v>0</v>
      </c>
      <c r="F36" s="119"/>
      <c r="G36" s="69" t="str">
        <f>G5</f>
        <v>2020</v>
      </c>
      <c r="H36" s="70"/>
      <c r="I36" s="71" t="str">
        <f>I5</f>
        <v>2019</v>
      </c>
    </row>
    <row r="37" spans="2:24" ht="23.1" customHeight="1">
      <c r="B37" s="2"/>
      <c r="C37" s="2"/>
      <c r="D37" s="2"/>
      <c r="E37" s="2"/>
      <c r="F37" s="2"/>
      <c r="G37" s="141" t="s">
        <v>21</v>
      </c>
      <c r="H37" s="141"/>
      <c r="I37" s="141"/>
    </row>
    <row r="38" spans="2:24" ht="23.1" customHeight="1">
      <c r="B38" s="6" t="s">
        <v>46</v>
      </c>
      <c r="C38" s="6"/>
      <c r="D38" s="6"/>
      <c r="E38" s="6"/>
      <c r="F38" s="6"/>
      <c r="G38" s="78"/>
      <c r="H38" s="78"/>
      <c r="I38" s="78"/>
    </row>
    <row r="39" spans="2:24" ht="23.1" customHeight="1">
      <c r="B39" s="67" t="s">
        <v>112</v>
      </c>
      <c r="G39" s="75">
        <v>-57057</v>
      </c>
      <c r="H39" s="75"/>
      <c r="I39" s="75">
        <v>-6124707</v>
      </c>
      <c r="X39" s="80"/>
    </row>
    <row r="40" spans="2:24" ht="23.1" customHeight="1">
      <c r="B40" s="67" t="s">
        <v>118</v>
      </c>
      <c r="G40" s="75">
        <v>-1008381</v>
      </c>
      <c r="H40" s="75"/>
      <c r="I40" s="75">
        <v>-855678</v>
      </c>
      <c r="X40" s="80"/>
    </row>
    <row r="41" spans="2:24" ht="23.1" customHeight="1">
      <c r="B41" s="67" t="s">
        <v>167</v>
      </c>
      <c r="E41" s="2"/>
      <c r="F41" s="2"/>
      <c r="G41" s="75">
        <v>-244679</v>
      </c>
      <c r="H41" s="75"/>
      <c r="I41" s="75">
        <v>-497545</v>
      </c>
      <c r="X41" s="80"/>
    </row>
    <row r="42" spans="2:24" ht="23.1" customHeight="1">
      <c r="B42" s="2" t="s">
        <v>215</v>
      </c>
      <c r="C42" s="2"/>
      <c r="D42" s="2"/>
      <c r="E42" s="2"/>
      <c r="F42" s="2"/>
      <c r="G42" s="12">
        <f>SUM(G39:G41)</f>
        <v>-1310117</v>
      </c>
      <c r="H42" s="13"/>
      <c r="I42" s="12">
        <f>SUM(I39:I41)</f>
        <v>-7477930</v>
      </c>
      <c r="K42" s="2"/>
      <c r="X42" s="80"/>
    </row>
    <row r="43" spans="2:24" ht="9.9499999999999993" customHeight="1">
      <c r="B43" s="2"/>
      <c r="C43" s="2"/>
      <c r="D43" s="2"/>
      <c r="E43" s="2"/>
      <c r="F43" s="2"/>
      <c r="G43" s="11"/>
      <c r="H43" s="13"/>
      <c r="I43" s="11"/>
      <c r="X43" s="80"/>
    </row>
    <row r="44" spans="2:24" ht="23.1" customHeight="1">
      <c r="B44" s="2" t="s">
        <v>127</v>
      </c>
      <c r="C44" s="2"/>
      <c r="D44" s="2"/>
      <c r="E44" s="2"/>
      <c r="F44" s="2"/>
      <c r="G44" s="13">
        <f>SUM(G23,G29,G42)</f>
        <v>75509597</v>
      </c>
      <c r="H44" s="13"/>
      <c r="I44" s="13">
        <f>SUM(I23,I29,I42)</f>
        <v>65938051</v>
      </c>
      <c r="X44" s="80"/>
    </row>
    <row r="45" spans="2:24" ht="23.1" customHeight="1">
      <c r="B45" s="67" t="s">
        <v>54</v>
      </c>
      <c r="G45" s="79">
        <v>-5094436</v>
      </c>
      <c r="H45" s="80"/>
      <c r="I45" s="79">
        <v>-6121404</v>
      </c>
      <c r="X45" s="80"/>
    </row>
    <row r="46" spans="2:24" ht="23.1" customHeight="1">
      <c r="B46" s="2" t="s">
        <v>128</v>
      </c>
      <c r="C46" s="2"/>
      <c r="D46" s="2"/>
      <c r="E46" s="2"/>
      <c r="F46" s="2"/>
      <c r="G46" s="10">
        <f>SUM(G44:G45)</f>
        <v>70415161</v>
      </c>
      <c r="H46" s="11"/>
      <c r="I46" s="10">
        <f>SUM(I44:I45)</f>
        <v>59816647</v>
      </c>
      <c r="J46" s="138"/>
      <c r="X46" s="80"/>
    </row>
    <row r="47" spans="2:24" ht="23.1" customHeight="1">
      <c r="B47" s="5" t="s">
        <v>81</v>
      </c>
      <c r="C47" s="5"/>
      <c r="D47" s="5"/>
      <c r="E47" s="5"/>
      <c r="F47" s="5"/>
      <c r="G47" s="81"/>
      <c r="H47" s="81"/>
      <c r="I47" s="81"/>
      <c r="X47" s="80"/>
    </row>
    <row r="48" spans="2:24" ht="23.1" customHeight="1">
      <c r="B48" s="6" t="s">
        <v>37</v>
      </c>
      <c r="C48" s="6"/>
      <c r="D48" s="6"/>
      <c r="E48" s="6"/>
      <c r="F48" s="6"/>
      <c r="G48" s="75"/>
      <c r="H48" s="75"/>
      <c r="I48" s="75"/>
    </row>
    <row r="49" spans="2:24" ht="23.1" customHeight="1">
      <c r="B49" s="67" t="s">
        <v>222</v>
      </c>
      <c r="D49" s="6"/>
      <c r="E49" s="6"/>
      <c r="F49" s="6"/>
      <c r="G49" s="75">
        <v>766437</v>
      </c>
      <c r="H49" s="75"/>
      <c r="I49" s="75">
        <v>179623</v>
      </c>
      <c r="K49" s="67"/>
      <c r="X49" s="80"/>
    </row>
    <row r="50" spans="2:24" ht="23.1" customHeight="1">
      <c r="B50" s="67" t="s">
        <v>119</v>
      </c>
      <c r="E50" s="14">
        <v>5</v>
      </c>
      <c r="G50" s="75">
        <v>-2945788</v>
      </c>
      <c r="H50" s="75"/>
      <c r="I50" s="75">
        <v>-24469101</v>
      </c>
      <c r="X50" s="80"/>
    </row>
    <row r="51" spans="2:24" ht="23.1" customHeight="1">
      <c r="B51" s="67" t="s">
        <v>226</v>
      </c>
      <c r="G51" s="75">
        <v>286452</v>
      </c>
      <c r="H51" s="75"/>
      <c r="I51" s="75">
        <v>2858325</v>
      </c>
      <c r="L51" s="118"/>
      <c r="X51" s="80"/>
    </row>
    <row r="52" spans="2:24" ht="23.1" customHeight="1">
      <c r="B52" s="67" t="s">
        <v>216</v>
      </c>
      <c r="G52" s="75">
        <v>-239401</v>
      </c>
      <c r="H52" s="75"/>
      <c r="I52" s="75">
        <v>-1648070</v>
      </c>
      <c r="L52" s="118"/>
      <c r="X52" s="80"/>
    </row>
    <row r="53" spans="2:24" ht="23.1" customHeight="1">
      <c r="B53" s="67" t="s">
        <v>224</v>
      </c>
      <c r="E53" s="14"/>
      <c r="G53" s="75">
        <v>56058983</v>
      </c>
      <c r="H53" s="75"/>
      <c r="I53" s="75">
        <v>59190349</v>
      </c>
      <c r="L53" s="118"/>
      <c r="X53" s="80"/>
    </row>
    <row r="54" spans="2:24" ht="23.1" customHeight="1">
      <c r="B54" s="67" t="s">
        <v>225</v>
      </c>
      <c r="E54" s="14"/>
      <c r="F54" s="6"/>
      <c r="G54" s="75">
        <v>-81035851</v>
      </c>
      <c r="H54" s="75"/>
      <c r="I54" s="75">
        <v>-49705851</v>
      </c>
      <c r="L54" s="118"/>
      <c r="X54" s="80"/>
    </row>
    <row r="55" spans="2:24" ht="23.1" customHeight="1">
      <c r="B55" s="67" t="s">
        <v>223</v>
      </c>
      <c r="G55" s="75">
        <v>462026</v>
      </c>
      <c r="H55" s="75"/>
      <c r="I55" s="75">
        <v>654718</v>
      </c>
      <c r="X55" s="80"/>
    </row>
    <row r="56" spans="2:24" ht="23.1" customHeight="1">
      <c r="B56" s="67" t="s">
        <v>244</v>
      </c>
      <c r="G56" s="75">
        <v>-51357002</v>
      </c>
      <c r="H56" s="75"/>
      <c r="I56" s="75">
        <v>-48056700</v>
      </c>
      <c r="X56" s="80"/>
    </row>
    <row r="57" spans="2:24" ht="23.1" customHeight="1">
      <c r="B57" s="67" t="s">
        <v>166</v>
      </c>
      <c r="E57" s="14"/>
      <c r="G57" s="75">
        <v>-1602399</v>
      </c>
      <c r="H57" s="75"/>
      <c r="I57" s="75">
        <v>-1357634</v>
      </c>
      <c r="X57" s="80"/>
    </row>
    <row r="58" spans="2:24" ht="23.1" customHeight="1">
      <c r="B58" s="67" t="s">
        <v>220</v>
      </c>
      <c r="E58" s="14"/>
      <c r="G58" s="75">
        <v>48245</v>
      </c>
      <c r="H58" s="75"/>
      <c r="I58" s="75">
        <v>25880</v>
      </c>
      <c r="K58" s="67"/>
      <c r="X58" s="80"/>
    </row>
    <row r="59" spans="2:24" ht="23.1" customHeight="1">
      <c r="B59" s="67" t="s">
        <v>90</v>
      </c>
      <c r="E59" s="14"/>
      <c r="G59" s="75">
        <v>7348506</v>
      </c>
      <c r="H59" s="75"/>
      <c r="I59" s="75">
        <v>16213225</v>
      </c>
      <c r="X59" s="80"/>
    </row>
    <row r="60" spans="2:24" ht="23.1" customHeight="1">
      <c r="B60" s="67" t="s">
        <v>50</v>
      </c>
      <c r="G60" s="75">
        <v>1024799</v>
      </c>
      <c r="H60" s="75"/>
      <c r="I60" s="75">
        <v>1060924</v>
      </c>
      <c r="X60" s="80"/>
    </row>
    <row r="61" spans="2:24" ht="23.1" customHeight="1">
      <c r="B61" s="2" t="s">
        <v>175</v>
      </c>
      <c r="C61" s="2"/>
      <c r="D61" s="2"/>
      <c r="E61" s="2"/>
      <c r="F61" s="2"/>
      <c r="G61" s="12">
        <f>SUM(G49:G60)</f>
        <v>-71184993</v>
      </c>
      <c r="H61" s="13"/>
      <c r="I61" s="12">
        <f>SUM(I49:I60)</f>
        <v>-45054312</v>
      </c>
      <c r="J61" s="138"/>
      <c r="K61" s="2"/>
      <c r="X61" s="80"/>
    </row>
    <row r="62" spans="2:24" ht="9.9499999999999993" customHeight="1">
      <c r="B62" s="2"/>
      <c r="C62" s="2"/>
      <c r="D62" s="2"/>
      <c r="E62" s="3"/>
      <c r="F62" s="3"/>
      <c r="G62" s="82"/>
      <c r="H62" s="82"/>
      <c r="I62" s="82"/>
    </row>
    <row r="63" spans="2:24" ht="23.1" customHeight="1">
      <c r="B63" s="3" t="s">
        <v>34</v>
      </c>
      <c r="C63" s="3"/>
      <c r="D63" s="3"/>
      <c r="E63" s="4"/>
      <c r="F63" s="4"/>
      <c r="H63" s="77"/>
    </row>
    <row r="64" spans="2:24" ht="23.1" customHeight="1">
      <c r="B64" s="4" t="s">
        <v>98</v>
      </c>
      <c r="C64" s="4"/>
      <c r="D64" s="4"/>
      <c r="E64" s="66"/>
      <c r="F64" s="66"/>
      <c r="G64" s="2" t="s">
        <v>18</v>
      </c>
      <c r="H64" s="77"/>
      <c r="I64" s="2" t="s">
        <v>18</v>
      </c>
    </row>
    <row r="65" spans="2:24" ht="23.1" customHeight="1">
      <c r="B65" s="66" t="str">
        <f>B3</f>
        <v>For the year ended 31 December 2020</v>
      </c>
      <c r="C65" s="66"/>
      <c r="D65" s="66"/>
      <c r="E65" s="5"/>
      <c r="F65" s="5"/>
    </row>
    <row r="66" spans="2:24" ht="21.95" customHeight="1">
      <c r="B66" s="5"/>
      <c r="C66" s="5"/>
      <c r="D66" s="5"/>
      <c r="E66" s="2"/>
      <c r="F66" s="2"/>
      <c r="G66" s="83"/>
      <c r="H66" s="83"/>
      <c r="I66" s="83"/>
    </row>
    <row r="67" spans="2:24" ht="23.1" customHeight="1">
      <c r="B67" s="2"/>
      <c r="C67" s="2"/>
      <c r="D67" s="2"/>
      <c r="E67" s="139" t="s">
        <v>0</v>
      </c>
      <c r="F67" s="2"/>
      <c r="G67" s="69" t="str">
        <f>G36</f>
        <v>2020</v>
      </c>
      <c r="H67" s="70"/>
      <c r="I67" s="71" t="str">
        <f>I36</f>
        <v>2019</v>
      </c>
    </row>
    <row r="68" spans="2:24" ht="23.1" customHeight="1">
      <c r="B68" s="2"/>
      <c r="C68" s="2"/>
      <c r="D68" s="2"/>
      <c r="E68" s="6"/>
      <c r="F68" s="6"/>
      <c r="G68" s="141" t="s">
        <v>21</v>
      </c>
      <c r="H68" s="141"/>
      <c r="I68" s="141"/>
    </row>
    <row r="69" spans="2:24" ht="23.1" customHeight="1">
      <c r="B69" s="6" t="s">
        <v>38</v>
      </c>
      <c r="C69" s="6"/>
      <c r="D69" s="6"/>
      <c r="E69" s="6"/>
      <c r="F69" s="6"/>
      <c r="G69" s="82"/>
      <c r="H69" s="82"/>
      <c r="I69" s="82"/>
    </row>
    <row r="70" spans="2:24" ht="23.1" customHeight="1">
      <c r="B70" s="67" t="s">
        <v>255</v>
      </c>
      <c r="G70" s="75"/>
      <c r="H70" s="75"/>
      <c r="I70" s="75"/>
    </row>
    <row r="71" spans="2:24" ht="23.1" customHeight="1">
      <c r="C71" s="67" t="s">
        <v>231</v>
      </c>
      <c r="E71" s="14">
        <v>5</v>
      </c>
      <c r="G71" s="84">
        <v>43107076</v>
      </c>
      <c r="H71" s="75"/>
      <c r="I71" s="84">
        <v>466949</v>
      </c>
      <c r="X71" s="80"/>
    </row>
    <row r="72" spans="2:24" ht="23.1" customHeight="1">
      <c r="B72" s="67" t="s">
        <v>129</v>
      </c>
      <c r="G72" s="75"/>
      <c r="H72" s="75"/>
      <c r="I72" s="75"/>
      <c r="X72" s="80"/>
    </row>
    <row r="73" spans="2:24" ht="23.1" customHeight="1">
      <c r="C73" s="67" t="s">
        <v>130</v>
      </c>
      <c r="E73" s="14"/>
      <c r="G73" s="84">
        <v>-1416042</v>
      </c>
      <c r="H73" s="75"/>
      <c r="I73" s="84">
        <v>-233901</v>
      </c>
      <c r="X73" s="80"/>
    </row>
    <row r="74" spans="2:24" ht="23.1" customHeight="1">
      <c r="B74" s="6" t="s">
        <v>131</v>
      </c>
      <c r="C74" s="6"/>
      <c r="D74" s="6"/>
      <c r="G74" s="82"/>
      <c r="H74" s="82"/>
      <c r="I74" s="82"/>
      <c r="X74" s="80"/>
    </row>
    <row r="75" spans="2:24" ht="23.1" customHeight="1">
      <c r="B75" s="67" t="s">
        <v>176</v>
      </c>
      <c r="K75" s="67"/>
      <c r="X75" s="80"/>
    </row>
    <row r="76" spans="2:24" ht="23.1" customHeight="1">
      <c r="C76" s="67" t="s">
        <v>179</v>
      </c>
      <c r="G76" s="75">
        <v>2476004</v>
      </c>
      <c r="H76" s="75"/>
      <c r="I76" s="75">
        <v>-5486374.3069799999</v>
      </c>
      <c r="K76" s="67"/>
      <c r="X76" s="80"/>
    </row>
    <row r="77" spans="2:24" ht="23.1" customHeight="1">
      <c r="B77" s="67" t="s">
        <v>132</v>
      </c>
      <c r="G77" s="75">
        <v>27062626</v>
      </c>
      <c r="H77" s="75"/>
      <c r="I77" s="75">
        <v>26794078</v>
      </c>
      <c r="K77" s="67"/>
      <c r="X77" s="80"/>
    </row>
    <row r="78" spans="2:24" ht="23.1" customHeight="1">
      <c r="B78" s="67" t="s">
        <v>133</v>
      </c>
      <c r="G78" s="75">
        <v>-7041183</v>
      </c>
      <c r="H78" s="75"/>
      <c r="I78" s="75">
        <v>-2090203.6930199999</v>
      </c>
      <c r="X78" s="80"/>
    </row>
    <row r="79" spans="2:24" ht="23.1" customHeight="1">
      <c r="B79" s="67" t="s">
        <v>183</v>
      </c>
      <c r="G79" s="75">
        <v>-2624934</v>
      </c>
      <c r="H79" s="75"/>
      <c r="I79" s="75">
        <v>-118225</v>
      </c>
      <c r="X79" s="80"/>
    </row>
    <row r="80" spans="2:24" ht="23.1" customHeight="1">
      <c r="B80" s="67" t="s">
        <v>143</v>
      </c>
      <c r="G80" s="75">
        <v>49850062</v>
      </c>
      <c r="H80" s="75"/>
      <c r="I80" s="75">
        <v>24905176</v>
      </c>
      <c r="X80" s="80"/>
    </row>
    <row r="81" spans="2:24" ht="23.1" customHeight="1">
      <c r="B81" s="67" t="s">
        <v>144</v>
      </c>
      <c r="G81" s="75">
        <v>-49881503</v>
      </c>
      <c r="H81" s="75"/>
      <c r="I81" s="75">
        <v>-31381659</v>
      </c>
      <c r="X81" s="80"/>
    </row>
    <row r="82" spans="2:24" ht="23.1" customHeight="1">
      <c r="B82" s="2" t="s">
        <v>227</v>
      </c>
      <c r="C82" s="2"/>
      <c r="D82" s="2"/>
      <c r="E82" s="2"/>
      <c r="F82" s="2"/>
      <c r="G82" s="12">
        <f>SUM(G76:G81)</f>
        <v>19841072</v>
      </c>
      <c r="H82" s="13"/>
      <c r="I82" s="12">
        <f>SUM(I76:I81)</f>
        <v>12622792</v>
      </c>
      <c r="K82" s="2"/>
      <c r="X82" s="80"/>
    </row>
    <row r="83" spans="2:24" ht="23.1" customHeight="1">
      <c r="B83" s="2" t="s">
        <v>92</v>
      </c>
      <c r="C83" s="2"/>
      <c r="G83" s="75"/>
      <c r="H83" s="75"/>
      <c r="I83" s="75"/>
      <c r="X83" s="80"/>
    </row>
    <row r="84" spans="2:24" ht="23.1" customHeight="1">
      <c r="B84" s="67" t="s">
        <v>93</v>
      </c>
      <c r="G84" s="75">
        <v>-14997759</v>
      </c>
      <c r="H84" s="75"/>
      <c r="I84" s="75">
        <v>-19798926</v>
      </c>
      <c r="X84" s="80"/>
    </row>
    <row r="85" spans="2:24" ht="23.1" customHeight="1">
      <c r="B85" s="67" t="s">
        <v>66</v>
      </c>
      <c r="G85" s="75">
        <v>-1410812</v>
      </c>
      <c r="H85" s="75"/>
      <c r="I85" s="75">
        <v>-973078</v>
      </c>
      <c r="X85" s="80"/>
    </row>
    <row r="86" spans="2:24" ht="23.1" customHeight="1">
      <c r="B86" s="2" t="s">
        <v>91</v>
      </c>
      <c r="C86" s="2"/>
      <c r="G86" s="33">
        <f>SUM(G84:G85)</f>
        <v>-16408571</v>
      </c>
      <c r="H86" s="75"/>
      <c r="I86" s="33">
        <f>SUM(I84:I85)</f>
        <v>-20772004</v>
      </c>
      <c r="X86" s="80"/>
    </row>
    <row r="87" spans="2:24" ht="23.1" customHeight="1">
      <c r="B87" s="67" t="s">
        <v>178</v>
      </c>
      <c r="G87" s="75">
        <v>-7652582</v>
      </c>
      <c r="H87" s="75"/>
      <c r="I87" s="75">
        <v>-7366269</v>
      </c>
      <c r="X87" s="80"/>
    </row>
    <row r="88" spans="2:24" ht="23.1" customHeight="1">
      <c r="B88" s="2" t="s">
        <v>221</v>
      </c>
      <c r="C88" s="2"/>
      <c r="D88" s="2"/>
      <c r="E88" s="2"/>
      <c r="F88" s="2"/>
      <c r="G88" s="12">
        <f>SUM(G71:G73,G82,G86:G87)</f>
        <v>37470953</v>
      </c>
      <c r="H88" s="11"/>
      <c r="I88" s="12">
        <f>SUM(I71:I73,I82,I86:I87)</f>
        <v>-15282433</v>
      </c>
      <c r="K88" s="2"/>
      <c r="X88" s="80"/>
    </row>
    <row r="89" spans="2:24" ht="4.5" customHeight="1">
      <c r="B89" s="2"/>
      <c r="C89" s="2"/>
      <c r="D89" s="2"/>
      <c r="E89" s="2"/>
      <c r="F89" s="2"/>
      <c r="G89" s="11"/>
      <c r="H89" s="11"/>
      <c r="I89" s="11"/>
      <c r="X89" s="80"/>
    </row>
    <row r="90" spans="2:24" ht="23.1" customHeight="1">
      <c r="B90" s="2" t="s">
        <v>162</v>
      </c>
      <c r="C90" s="2"/>
      <c r="D90" s="2"/>
      <c r="E90" s="2"/>
      <c r="F90" s="2"/>
      <c r="G90" s="13">
        <f>SUM(G46,G61,G88)</f>
        <v>36701121</v>
      </c>
      <c r="H90" s="13"/>
      <c r="I90" s="13">
        <f>SUM(I46,I61,I88)</f>
        <v>-520098</v>
      </c>
      <c r="K90" s="2"/>
      <c r="X90" s="80"/>
    </row>
    <row r="91" spans="2:24" ht="5.0999999999999996" customHeight="1">
      <c r="B91" s="2"/>
      <c r="C91" s="2"/>
      <c r="D91" s="2"/>
      <c r="G91" s="75"/>
      <c r="H91" s="75"/>
      <c r="I91" s="75"/>
      <c r="X91" s="80"/>
    </row>
    <row r="92" spans="2:24" ht="22.5" customHeight="1">
      <c r="B92" s="67" t="s">
        <v>171</v>
      </c>
      <c r="D92" s="2"/>
      <c r="G92" s="84">
        <v>71262</v>
      </c>
      <c r="H92" s="84"/>
      <c r="I92" s="84">
        <v>-641452</v>
      </c>
      <c r="X92" s="80"/>
    </row>
    <row r="93" spans="2:24" ht="23.1" customHeight="1">
      <c r="B93" s="67" t="s">
        <v>237</v>
      </c>
      <c r="E93" s="2"/>
      <c r="F93" s="2"/>
      <c r="G93" s="79">
        <v>27626960</v>
      </c>
      <c r="H93" s="84"/>
      <c r="I93" s="79">
        <v>28788510</v>
      </c>
      <c r="X93" s="80"/>
    </row>
    <row r="94" spans="2:24" ht="5.0999999999999996" customHeight="1">
      <c r="B94" s="2"/>
      <c r="C94" s="2"/>
      <c r="D94" s="2"/>
      <c r="E94" s="2"/>
      <c r="F94" s="2"/>
      <c r="G94" s="75"/>
      <c r="H94" s="75"/>
      <c r="I94" s="75"/>
      <c r="X94" s="80"/>
    </row>
    <row r="95" spans="2:24" ht="23.1" customHeight="1" thickBot="1">
      <c r="B95" s="2" t="s">
        <v>238</v>
      </c>
      <c r="C95" s="2"/>
      <c r="D95" s="2"/>
      <c r="E95" s="2"/>
      <c r="F95" s="2"/>
      <c r="G95" s="15">
        <f>SUM(G90:G93)</f>
        <v>64399343</v>
      </c>
      <c r="H95" s="13"/>
      <c r="I95" s="15">
        <f>SUM(I90:I93)</f>
        <v>27626960</v>
      </c>
      <c r="X95" s="80"/>
    </row>
    <row r="96" spans="2:24" ht="4.5" customHeight="1" thickTop="1">
      <c r="B96" s="2"/>
      <c r="C96" s="2"/>
      <c r="D96" s="2"/>
      <c r="E96" s="6"/>
      <c r="F96" s="6"/>
      <c r="G96" s="78"/>
      <c r="H96" s="78"/>
      <c r="I96" s="78"/>
    </row>
    <row r="97" spans="2:24" ht="23.1" customHeight="1">
      <c r="B97" s="6" t="s">
        <v>96</v>
      </c>
      <c r="C97" s="6"/>
      <c r="D97" s="6"/>
      <c r="E97" s="65"/>
      <c r="F97" s="65"/>
    </row>
    <row r="98" spans="2:24" ht="23.1" customHeight="1">
      <c r="B98" s="65" t="s">
        <v>239</v>
      </c>
      <c r="C98" s="65"/>
      <c r="D98" s="65"/>
      <c r="E98" s="86"/>
      <c r="F98" s="86"/>
    </row>
    <row r="99" spans="2:24" ht="23.1" hidden="1" customHeight="1">
      <c r="B99" s="86" t="s">
        <v>173</v>
      </c>
      <c r="C99" s="86"/>
      <c r="D99" s="65"/>
      <c r="E99" s="86"/>
      <c r="F99" s="86"/>
      <c r="G99" s="126">
        <v>41445</v>
      </c>
      <c r="H99" s="126"/>
      <c r="I99" s="126">
        <v>246283</v>
      </c>
      <c r="X99" s="80"/>
    </row>
    <row r="100" spans="2:24" ht="23.1" customHeight="1">
      <c r="B100" s="67" t="s">
        <v>120</v>
      </c>
      <c r="G100" s="126">
        <v>22382496</v>
      </c>
      <c r="H100" s="126"/>
      <c r="I100" s="126">
        <v>13693731</v>
      </c>
      <c r="X100" s="80"/>
    </row>
    <row r="101" spans="2:24" ht="23.1" hidden="1" customHeight="1">
      <c r="B101" s="67" t="s">
        <v>172</v>
      </c>
      <c r="G101" s="126">
        <v>92066</v>
      </c>
      <c r="H101" s="126"/>
      <c r="I101" s="126">
        <v>56707</v>
      </c>
      <c r="X101" s="80"/>
    </row>
    <row r="102" spans="2:24" ht="20.25" customHeight="1">
      <c r="B102" s="86" t="s">
        <v>165</v>
      </c>
      <c r="C102" s="86"/>
      <c r="G102" s="126">
        <v>577743</v>
      </c>
      <c r="H102" s="126"/>
      <c r="I102" s="126">
        <v>1254672</v>
      </c>
      <c r="X102" s="80"/>
    </row>
    <row r="103" spans="2:24" ht="20.25" customHeight="1">
      <c r="X103" s="80"/>
    </row>
  </sheetData>
  <mergeCells count="3">
    <mergeCell ref="G6:I6"/>
    <mergeCell ref="G37:I37"/>
    <mergeCell ref="G68:I68"/>
  </mergeCells>
  <phoneticPr fontId="0" type="noConversion"/>
  <pageMargins left="0.70866141732283472" right="0.51181102362204722" top="0.59055118110236227" bottom="0.19685039370078741" header="0.59055118110236227" footer="0.19685039370078741"/>
  <pageSetup paperSize="9" firstPageNumber="15" fitToHeight="3" orientation="portrait" blackAndWhite="1" useFirstPageNumber="1" r:id="rId1"/>
  <headerFooter alignWithMargins="0">
    <oddFooter>&amp;LThe accompanying notes are an integral part of these financial statements.
&amp;C&amp;P</oddFooter>
  </headerFooter>
  <rowBreaks count="2" manualBreakCount="2">
    <brk id="31" max="16383" man="1"/>
    <brk id="62" max="16383" man="1"/>
  </rowBreaks>
  <customProperties>
    <customPr name="EpmWorksheetKeyString_GUID" r:id="rId2"/>
  </customProperties>
  <ignoredErrors>
    <ignoredError sqref="G5:I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pornphat</cp:lastModifiedBy>
  <cp:lastPrinted>2021-02-12T04:17:34Z</cp:lastPrinted>
  <dcterms:created xsi:type="dcterms:W3CDTF">2005-01-07T06:58:28Z</dcterms:created>
  <dcterms:modified xsi:type="dcterms:W3CDTF">2021-02-17T05:02:08Z</dcterms:modified>
</cp:coreProperties>
</file>