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hatthara001\Desktop\SC Asset PCL 2020\FS\#7 draft\"/>
    </mc:Choice>
  </mc:AlternateContent>
  <xr:revisionPtr revIDLastSave="0" documentId="13_ncr:1_{C9768C1D-24C0-46A0-9228-DA4E39EB63C4}" xr6:coauthVersionLast="45" xr6:coauthVersionMax="45" xr10:uidLastSave="{00000000-0000-0000-0000-000000000000}"/>
  <bookViews>
    <workbookView xWindow="-113" yWindow="-113" windowWidth="24267" windowHeight="13148" xr2:uid="{00000000-000D-0000-FFFF-FFFF00000000}"/>
  </bookViews>
  <sheets>
    <sheet name="5-7 BS" sheetId="21" r:id="rId1"/>
    <sheet name="8 PL" sheetId="29" r:id="rId2"/>
    <sheet name="9 EQ CONSO" sheetId="31" r:id="rId3"/>
    <sheet name="10 EQ SC" sheetId="35" r:id="rId4"/>
    <sheet name="11-12 CF" sheetId="32" r:id="rId5"/>
  </sheets>
  <definedNames>
    <definedName name="_xlnm.Print_Area" localSheetId="3">'10 EQ SC'!$A$1:$O$38</definedName>
    <definedName name="_xlnm.Print_Area" localSheetId="1">'8 PL'!$A$1:$J$75</definedName>
    <definedName name="_xlnm.Print_Area" localSheetId="2">'9 EQ CONSO'!$A$1:$U$40</definedName>
    <definedName name="Z_1F7F6C19_8911_4A38_A245_5C51B403FB13_.wvu.PrintArea" localSheetId="0" hidden="1">'5-7 BS'!$A$1:$M$176</definedName>
    <definedName name="Z_2CA7CCB4_9B56_4682_9662_97CF2752E215_.wvu.PrintArea" localSheetId="0" hidden="1">'5-7 BS'!$A$1:$M$176</definedName>
    <definedName name="Z_32FE8EAA_35DA_4C7A_92A0_9B5CAB08BE3F_.wvu.PrintArea" localSheetId="0" hidden="1">'5-7 BS'!$A$1:$M$176</definedName>
    <definedName name="Z_7A9397F6_E1FC_4386_A077_FC272B949F82_.wvu.PrintArea" localSheetId="0" hidden="1">'5-7 BS'!$A$1:$M$176</definedName>
    <definedName name="Z_E7B771DF_1040_4644_BE91_91BA1826BFF6_.wvu.PrintArea" localSheetId="0" hidden="1">'5-7 BS'!$A$1:$M$176</definedName>
    <definedName name="ฟ53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3" i="29" l="1"/>
  <c r="D73" i="29"/>
  <c r="H72" i="29"/>
  <c r="D72" i="29"/>
  <c r="M29" i="35" l="1"/>
  <c r="K29" i="35"/>
  <c r="I29" i="35"/>
  <c r="G29" i="35"/>
  <c r="E29" i="35"/>
  <c r="O27" i="35"/>
  <c r="O26" i="35"/>
  <c r="O14" i="35"/>
  <c r="S30" i="31"/>
  <c r="O30" i="31"/>
  <c r="M30" i="31"/>
  <c r="K30" i="31"/>
  <c r="I30" i="31"/>
  <c r="G30" i="31"/>
  <c r="E30" i="31"/>
  <c r="J72" i="29"/>
  <c r="J73" i="29" s="1"/>
  <c r="F72" i="29"/>
  <c r="F73" i="29" s="1"/>
  <c r="O29" i="35" l="1"/>
  <c r="J84" i="32"/>
  <c r="H96" i="32"/>
  <c r="H84" i="32"/>
  <c r="L96" i="32"/>
  <c r="H37" i="32"/>
  <c r="H54" i="32" s="1"/>
  <c r="H58" i="32" s="1"/>
  <c r="L37" i="32"/>
  <c r="L54" i="32" s="1"/>
  <c r="L58" i="32" s="1"/>
  <c r="A3" i="32"/>
  <c r="A63" i="32" s="1"/>
  <c r="O34" i="35"/>
  <c r="O33" i="35"/>
  <c r="O32" i="35"/>
  <c r="M36" i="35"/>
  <c r="K36" i="35"/>
  <c r="I36" i="35"/>
  <c r="G36" i="35"/>
  <c r="E36" i="35"/>
  <c r="M37" i="31"/>
  <c r="Q35" i="31"/>
  <c r="U35" i="31" s="1"/>
  <c r="Q34" i="31"/>
  <c r="U34" i="31" s="1"/>
  <c r="Q33" i="31"/>
  <c r="U33" i="31" s="1"/>
  <c r="S37" i="31"/>
  <c r="O37" i="31"/>
  <c r="K37" i="31"/>
  <c r="I37" i="31"/>
  <c r="G37" i="31"/>
  <c r="E37" i="31"/>
  <c r="Q28" i="31"/>
  <c r="U28" i="31" s="1"/>
  <c r="Q27" i="31"/>
  <c r="F69" i="29"/>
  <c r="F63" i="29"/>
  <c r="F52" i="29"/>
  <c r="F47" i="29"/>
  <c r="F24" i="29"/>
  <c r="F17" i="29"/>
  <c r="J69" i="29"/>
  <c r="J63" i="29"/>
  <c r="J52" i="29"/>
  <c r="J54" i="29" s="1"/>
  <c r="J47" i="29"/>
  <c r="J24" i="29"/>
  <c r="J17" i="29"/>
  <c r="G146" i="21"/>
  <c r="G149" i="21" s="1"/>
  <c r="I146" i="21"/>
  <c r="I149" i="21" s="1"/>
  <c r="M146" i="21"/>
  <c r="M149" i="21" s="1"/>
  <c r="O146" i="21"/>
  <c r="O149" i="21" s="1"/>
  <c r="G105" i="21"/>
  <c r="G90" i="21"/>
  <c r="K146" i="21"/>
  <c r="K149" i="21" s="1"/>
  <c r="I105" i="21"/>
  <c r="I90" i="21"/>
  <c r="M105" i="21"/>
  <c r="M90" i="21"/>
  <c r="O105" i="21"/>
  <c r="O90" i="21"/>
  <c r="G41" i="21"/>
  <c r="G25" i="21"/>
  <c r="I41" i="21"/>
  <c r="I25" i="21"/>
  <c r="M41" i="21"/>
  <c r="M25" i="21"/>
  <c r="O41" i="21"/>
  <c r="O25" i="21"/>
  <c r="F84" i="32"/>
  <c r="D63" i="29"/>
  <c r="O20" i="35"/>
  <c r="Q20" i="31"/>
  <c r="U20" i="31" s="1"/>
  <c r="J96" i="32"/>
  <c r="F96" i="32"/>
  <c r="A61" i="32"/>
  <c r="M16" i="35"/>
  <c r="M23" i="35"/>
  <c r="K16" i="35"/>
  <c r="I16" i="35"/>
  <c r="I23" i="35" s="1"/>
  <c r="G16" i="35"/>
  <c r="G23" i="35" s="1"/>
  <c r="E16" i="35"/>
  <c r="E23" i="35" s="1"/>
  <c r="S16" i="31"/>
  <c r="S24" i="31" s="1"/>
  <c r="O16" i="31"/>
  <c r="O24" i="31" s="1"/>
  <c r="M16" i="31"/>
  <c r="M24" i="31" s="1"/>
  <c r="K16" i="31"/>
  <c r="K24" i="31" s="1"/>
  <c r="I16" i="31"/>
  <c r="I24" i="31"/>
  <c r="G16" i="31"/>
  <c r="G24" i="31"/>
  <c r="E16" i="31"/>
  <c r="E24" i="31" s="1"/>
  <c r="Q14" i="31"/>
  <c r="Q13" i="31"/>
  <c r="E25" i="21"/>
  <c r="E41" i="21"/>
  <c r="A3" i="31"/>
  <c r="A3" i="35" s="1"/>
  <c r="O19" i="35"/>
  <c r="O13" i="35"/>
  <c r="O16" i="35" s="1"/>
  <c r="Q22" i="31"/>
  <c r="U22" i="31" s="1"/>
  <c r="Q19" i="31"/>
  <c r="U19" i="31" s="1"/>
  <c r="A62" i="21"/>
  <c r="H52" i="29"/>
  <c r="D52" i="29"/>
  <c r="H47" i="29"/>
  <c r="D47" i="29"/>
  <c r="A75" i="29"/>
  <c r="A117" i="21"/>
  <c r="K25" i="21"/>
  <c r="D17" i="29"/>
  <c r="K41" i="21"/>
  <c r="D24" i="29"/>
  <c r="H17" i="29"/>
  <c r="E105" i="21"/>
  <c r="K105" i="21"/>
  <c r="K90" i="21"/>
  <c r="E90" i="21"/>
  <c r="H24" i="29"/>
  <c r="A1" i="29"/>
  <c r="A120" i="21"/>
  <c r="A175" i="21"/>
  <c r="A118" i="21"/>
  <c r="E146" i="21"/>
  <c r="E149" i="21" s="1"/>
  <c r="U14" i="31"/>
  <c r="U13" i="31"/>
  <c r="D69" i="29"/>
  <c r="Q21" i="31"/>
  <c r="H63" i="29"/>
  <c r="H69" i="29"/>
  <c r="F37" i="32"/>
  <c r="F54" i="32" s="1"/>
  <c r="F58" i="32" s="1"/>
  <c r="J37" i="32"/>
  <c r="J54" i="32" s="1"/>
  <c r="J58" i="32" s="1"/>
  <c r="O36" i="35" l="1"/>
  <c r="Q16" i="31"/>
  <c r="Q24" i="31" s="1"/>
  <c r="U27" i="31"/>
  <c r="U30" i="31" s="1"/>
  <c r="U37" i="31" s="1"/>
  <c r="Q30" i="31"/>
  <c r="Q37" i="31" s="1"/>
  <c r="D54" i="29"/>
  <c r="J26" i="29"/>
  <c r="J37" i="29" s="1"/>
  <c r="J40" i="29" s="1"/>
  <c r="J56" i="29" s="1"/>
  <c r="K21" i="35" s="1"/>
  <c r="G107" i="21"/>
  <c r="G151" i="21" s="1"/>
  <c r="E43" i="21"/>
  <c r="I107" i="21"/>
  <c r="I151" i="21" s="1"/>
  <c r="K107" i="21"/>
  <c r="K151" i="21" s="1"/>
  <c r="O107" i="21"/>
  <c r="O151" i="21" s="1"/>
  <c r="E107" i="21"/>
  <c r="E151" i="21" s="1"/>
  <c r="M107" i="21"/>
  <c r="M151" i="21" s="1"/>
  <c r="H26" i="29"/>
  <c r="H37" i="29" s="1"/>
  <c r="H40" i="29" s="1"/>
  <c r="F26" i="29"/>
  <c r="F37" i="29" s="1"/>
  <c r="F40" i="29" s="1"/>
  <c r="F54" i="29"/>
  <c r="L98" i="32"/>
  <c r="L102" i="32" s="1"/>
  <c r="J98" i="32"/>
  <c r="J102" i="32" s="1"/>
  <c r="H98" i="32"/>
  <c r="H102" i="32" s="1"/>
  <c r="F98" i="32"/>
  <c r="F102" i="32" s="1"/>
  <c r="U21" i="31"/>
  <c r="U16" i="31"/>
  <c r="H54" i="29"/>
  <c r="D26" i="29"/>
  <c r="D37" i="29" s="1"/>
  <c r="D40" i="29" s="1"/>
  <c r="K43" i="21"/>
  <c r="O43" i="21"/>
  <c r="G43" i="21"/>
  <c r="M43" i="21"/>
  <c r="I43" i="21"/>
  <c r="O21" i="35" l="1"/>
  <c r="O23" i="35" s="1"/>
  <c r="K23" i="35"/>
  <c r="D56" i="29"/>
  <c r="F56" i="29"/>
  <c r="H56" i="29"/>
  <c r="U24" i="31"/>
</calcChain>
</file>

<file path=xl/sharedStrings.xml><?xml version="1.0" encoding="utf-8"?>
<sst xmlns="http://schemas.openxmlformats.org/spreadsheetml/2006/main" count="432" uniqueCount="252">
  <si>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</si>
  <si>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</si>
  <si>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</si>
  <si>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</si>
  <si>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</si>
  <si>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</si>
  <si>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</si>
  <si>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</si>
  <si>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</si>
  <si>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</si>
  <si>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</si>
  <si>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</si>
  <si>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</si>
  <si>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</si>
  <si>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</si>
  <si>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</si>
  <si>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</si>
  <si>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</si>
  <si>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</si>
  <si>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</si>
  <si>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</si>
  <si>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</si>
  <si>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</si>
  <si>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</si>
  <si>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</si>
  <si>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</si>
  <si>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</si>
  <si>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</si>
  <si>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</si>
  <si>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</si>
  <si>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</si>
  <si>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</si>
  <si>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</si>
  <si>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</si>
  <si>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</si>
  <si>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</si>
  <si>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</si>
  <si>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</si>
  <si>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</si>
  <si>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</si>
  <si>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</si>
  <si>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</si>
  <si>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</si>
  <si>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>Purchase of property, plant and equipment</t>
  </si>
  <si>
    <t xml:space="preserve">Cost of sales </t>
  </si>
  <si>
    <t>Investments in subsidiaries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</si>
  <si>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</si>
  <si>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</si>
  <si>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</si>
  <si>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</si>
  <si>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</si>
  <si>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</si>
  <si>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</si>
  <si>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</si>
  <si>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Revenue from consulting and management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</si>
  <si>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</si>
  <si>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</si>
  <si>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</si>
  <si>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</si>
  <si>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</si>
  <si>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</si>
  <si>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</si>
  <si>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</si>
  <si>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</si>
  <si>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</si>
  <si>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</si>
  <si>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</si>
  <si>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</si>
  <si>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</si>
  <si>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</si>
  <si>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</si>
  <si>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Proceeds from sales of property, plant and equipment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</si>
  <si>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</si>
  <si>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</si>
  <si>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</si>
  <si>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</si>
  <si>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</si>
  <si>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</si>
  <si>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</si>
  <si>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</si>
  <si>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</si>
  <si>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</si>
  <si>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</si>
  <si>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</si>
  <si>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</si>
  <si>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</si>
  <si>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</si>
  <si>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</si>
  <si>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</si>
  <si>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</si>
  <si>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Purchase of investment properties</t>
  </si>
  <si>
    <t>Deferred leasehold revenue</t>
  </si>
  <si>
    <t>equity</t>
  </si>
  <si>
    <t>Dividend paid</t>
  </si>
  <si>
    <t>Changes in working capital:</t>
  </si>
  <si>
    <t>- trade and other receivables</t>
  </si>
  <si>
    <t>Non-cash transactions</t>
  </si>
  <si>
    <t>Dividend income</t>
  </si>
  <si>
    <t>Other comprehensive income:</t>
  </si>
  <si>
    <t>Profit for the year</t>
  </si>
  <si>
    <t>Total comprehensive income for the year</t>
  </si>
  <si>
    <t xml:space="preserve">Dividend received from subsidiary </t>
  </si>
  <si>
    <t>Items that will not be reclassified to profit or loss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</si>
  <si>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</si>
  <si>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</si>
  <si>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</si>
  <si>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</si>
  <si>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</si>
  <si>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</si>
  <si>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</si>
  <si>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</si>
  <si>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</si>
  <si>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</si>
  <si>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</si>
  <si>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Consolidated financial statements (Baht)</t>
  </si>
  <si>
    <t>Separate financial statements (Baht)</t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</si>
  <si>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</si>
  <si>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</si>
  <si>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</si>
  <si>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</si>
  <si>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</si>
  <si>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</si>
  <si>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</si>
  <si>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</si>
  <si>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</si>
  <si>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</si>
  <si>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</si>
  <si>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Proceeds from increase in non-controlling interests</t>
  </si>
  <si>
    <t>Share-base payment reserve</t>
  </si>
  <si>
    <t>Cash received from non-controlling interests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</si>
  <si>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</si>
  <si>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</si>
  <si>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 xml:space="preserve"> financial statements</t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</si>
  <si>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</si>
  <si>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</si>
  <si>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</si>
  <si>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</si>
  <si>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</si>
  <si>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</si>
  <si>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</si>
  <si>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Loss from write-off of investment properties</t>
  </si>
  <si>
    <t>Proceeds from write-off of investment properties</t>
  </si>
  <si>
    <t>The accompanying notes are an integral part of these consolidated and separate financial statements.</t>
  </si>
  <si>
    <t>Exchange loss on cash and cash equivalents</t>
  </si>
  <si>
    <t>Unrealised loss from exchange rate</t>
  </si>
  <si>
    <t>Intangible assets, net</t>
  </si>
  <si>
    <r>
      <t xml:space="preserve">Liabilities and equity </t>
    </r>
    <r>
      <rPr>
        <sz val="8"/>
        <rFont val="Arial"/>
        <family val="2"/>
      </rPr>
      <t>(Cont'd)</t>
    </r>
  </si>
  <si>
    <t>Repayment of long-term loans from financial institutions</t>
  </si>
  <si>
    <t>Purchase of intangible asset</t>
  </si>
  <si>
    <t>Depreciation of property, plant and equipment</t>
  </si>
  <si>
    <t>Amortisation of intangible assets</t>
  </si>
  <si>
    <t>Payment for redemption of debentures</t>
  </si>
  <si>
    <t>financial institutions</t>
  </si>
  <si>
    <t>Interests in joint venture, net</t>
  </si>
  <si>
    <t>Share of loss of joint venture</t>
  </si>
  <si>
    <t>Total items that will not be reclassified to profit or loss</t>
  </si>
  <si>
    <t xml:space="preserve">   Currency translation differences</t>
  </si>
  <si>
    <t>Item that will be reclassified subsequently to profit or loss</t>
  </si>
  <si>
    <t xml:space="preserve">   Remeasurements of post-employment benefit obligations</t>
  </si>
  <si>
    <t>Total item that will be reclassified subsequently to profit or loss</t>
  </si>
  <si>
    <t xml:space="preserve">   Income tax on item that will not be reclassified to profit or loss</t>
  </si>
  <si>
    <t>Translation</t>
  </si>
  <si>
    <t>on financial</t>
  </si>
  <si>
    <t>statements</t>
  </si>
  <si>
    <t>2019</t>
  </si>
  <si>
    <t>Opening balance at 1 January 2019</t>
  </si>
  <si>
    <t>Change in equity for the year 2019</t>
  </si>
  <si>
    <t>Closing balance at 31 December 2019</t>
  </si>
  <si>
    <t xml:space="preserve"> Consolidated financial statements</t>
  </si>
  <si>
    <t xml:space="preserve"> Separate financial statements</t>
  </si>
  <si>
    <t>31 December</t>
  </si>
  <si>
    <t>1 January</t>
  </si>
  <si>
    <t xml:space="preserve"> (Restated)</t>
  </si>
  <si>
    <t>Effect from changes in accounting policies</t>
  </si>
  <si>
    <t>Opening balance at 1 January 2019 (Restated)</t>
  </si>
  <si>
    <t>Net cash used in investing activities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</si>
  <si>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</si>
  <si>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</si>
  <si>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</si>
  <si>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</si>
  <si>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</si>
  <si>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</si>
  <si>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</si>
  <si>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</si>
  <si>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</si>
  <si>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</si>
  <si>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Short-term borrowings from </t>
  </si>
  <si>
    <t>Long-term borrowings from</t>
  </si>
  <si>
    <t xml:space="preserve"> </t>
  </si>
  <si>
    <t>- Land cost payable</t>
  </si>
  <si>
    <t>Proceeds from sales of intangible asset</t>
  </si>
  <si>
    <t>Basic earnings per share (Baht per share)</t>
  </si>
  <si>
    <t>Loss on impairment of property, plant and equipment</t>
  </si>
  <si>
    <t>Loss from disposal of property, plant and equipment</t>
  </si>
  <si>
    <t>- Transferred land deposits to real estate development cost</t>
  </si>
  <si>
    <t>- Transferred investment properties to property, plant and equipment</t>
  </si>
  <si>
    <t>- Transferred real estate development cost to investment properties</t>
  </si>
  <si>
    <t>for development</t>
  </si>
  <si>
    <t xml:space="preserve">- Transferred real estate development cost to land awaiting </t>
  </si>
  <si>
    <t xml:space="preserve">- Transferred investment properties to real estate development cost </t>
  </si>
  <si>
    <t xml:space="preserve">Significant non-cash transactions for the year ended 31 December </t>
  </si>
  <si>
    <t>are as follows:</t>
  </si>
  <si>
    <t>Advance for construction work and materials</t>
  </si>
  <si>
    <t>Trade receivable due more than one year</t>
  </si>
  <si>
    <t>As at 31 December 2020</t>
  </si>
  <si>
    <t>2020</t>
  </si>
  <si>
    <t>Equity attributable to owners of the parent</t>
  </si>
  <si>
    <t>For the year ended 31 December 2020</t>
  </si>
  <si>
    <t>Opening balance at 1 January 2020</t>
  </si>
  <si>
    <t>Opening balance at 1 January 2020 (Restated)</t>
  </si>
  <si>
    <t>Change in equity for the year 2020</t>
  </si>
  <si>
    <t>Closing balance at 31 December 2020</t>
  </si>
  <si>
    <t>(Gain) loss from fair value adjustment on investment property</t>
  </si>
  <si>
    <t>Short-term loans to related parties</t>
  </si>
  <si>
    <t>Deposits for land and buildings</t>
  </si>
  <si>
    <t>Right-of-use assets, net</t>
  </si>
  <si>
    <t>- Lease liabilities</t>
  </si>
  <si>
    <t>Lease liabilities</t>
  </si>
  <si>
    <t>Expected credit losses</t>
  </si>
  <si>
    <t>and amortisation of right-of-use assets</t>
  </si>
  <si>
    <t>- Share of net loss</t>
  </si>
  <si>
    <t>- Unrealised gain from rendering services to joint venture</t>
  </si>
  <si>
    <t>Translation adjustment</t>
  </si>
  <si>
    <t>Allowance for devaluation on real estate development cost</t>
  </si>
  <si>
    <t>- deposits for land and buildings</t>
  </si>
  <si>
    <t>Cash payment for investment in subsidiaries</t>
  </si>
  <si>
    <t>Payment for lease liabilities</t>
  </si>
  <si>
    <t>Diluted earnings per share (Baht per share)</t>
  </si>
  <si>
    <t>Expected credit loss</t>
  </si>
  <si>
    <t>- Employee benefit obligations</t>
  </si>
  <si>
    <t>22,24</t>
  </si>
  <si>
    <t>Loss (gain) from disposal of intangible asset</t>
  </si>
  <si>
    <t>Cash (payment) receipt for short-term investment</t>
  </si>
  <si>
    <t>Cash receipt (payment) from short-term loan to related parties</t>
  </si>
  <si>
    <t>Cash receipt (payment) from long-term loan to related parties</t>
  </si>
  <si>
    <t>Net increase (decrease) in cash and cash equivalents</t>
  </si>
  <si>
    <t>Net cash generated from (used in) operating activities</t>
  </si>
  <si>
    <t>Net cash (used in) generated from financing activities</t>
  </si>
  <si>
    <t xml:space="preserve">                -  </t>
  </si>
  <si>
    <t>Gain from fair value adjustment in short-term investments</t>
  </si>
  <si>
    <t>Cash flows generated from (used in) operating activities</t>
  </si>
  <si>
    <t>Loss from changes in fair value of financial assets</t>
  </si>
  <si>
    <t>Finance costs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</si>
  <si>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</si>
  <si>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t xml:space="preserve">          Income tax </t>
  </si>
  <si>
    <t>Cash (payment) receipt for short-term loans from financial institutions</t>
  </si>
  <si>
    <t>Cash receipt from long-term loans from financial institutions</t>
  </si>
  <si>
    <t>Cash receipt from issuing of debentures</t>
  </si>
  <si>
    <t>- Acquisition of right-of-use assets under lease contracts</t>
  </si>
  <si>
    <t>- Reclassified right-of-use assets to investment properties</t>
  </si>
  <si>
    <t xml:space="preserve">Gain (loss) from fair value adjustment and </t>
  </si>
  <si>
    <t xml:space="preserve">   write-off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</si>
</sst>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5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12"/>
      <name val="Browallia New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1" fillId="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1" fillId="4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" fillId="5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" fillId="6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" fillId="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" fillId="8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" fillId="9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" fillId="10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1" fillId="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" fillId="8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1" fillId="11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7" fillId="1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27" fillId="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27" fillId="1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27" fillId="13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27" fillId="14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27" fillId="15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7" fillId="17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7" fillId="18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27" fillId="13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27" fillId="14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7" fillId="1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8" fillId="3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6" fillId="61" borderId="22" applyNumberFormat="0" applyAlignment="0" applyProtection="0"/>
    <xf numFmtId="0" fontId="96" fillId="61" borderId="22" applyNumberFormat="0" applyAlignment="0" applyProtection="0"/>
    <xf numFmtId="0" fontId="48" fillId="21" borderId="5" applyNumberFormat="0" applyAlignment="0" applyProtection="0"/>
    <xf numFmtId="0" fontId="97" fillId="62" borderId="23" applyNumberFormat="0" applyAlignment="0" applyProtection="0"/>
    <xf numFmtId="0" fontId="97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9" fillId="63" borderId="0" applyNumberFormat="0" applyBorder="0" applyAlignment="0" applyProtection="0"/>
    <xf numFmtId="0" fontId="99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53" fillId="0" borderId="9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54" fillId="0" borderId="10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56" fillId="0" borderId="1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6" fillId="0" borderId="0"/>
    <xf numFmtId="0" fontId="2" fillId="0" borderId="0"/>
    <xf numFmtId="0" fontId="93" fillId="0" borderId="0"/>
    <xf numFmtId="0" fontId="8" fillId="0" borderId="0"/>
    <xf numFmtId="0" fontId="107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9" fillId="61" borderId="28" applyNumberFormat="0" applyAlignment="0" applyProtection="0"/>
    <xf numFmtId="0" fontId="109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114" fillId="0" borderId="0"/>
  </cellStyleXfs>
  <cellXfs count="249">
    <xf numFmtId="0" fontId="0" fillId="0" borderId="0" xfId="0"/>
    <xf numFmtId="170" fontId="30" fillId="0" borderId="0" xfId="176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3" xfId="0" applyFont="1" applyFill="1" applyBorder="1" applyAlignment="1">
      <alignment vertical="center"/>
    </xf>
    <xf numFmtId="169" fontId="30" fillId="0" borderId="13" xfId="176" applyNumberFormat="1" applyFont="1" applyFill="1" applyBorder="1" applyAlignment="1">
      <alignment vertical="center"/>
    </xf>
    <xf numFmtId="0" fontId="30" fillId="0" borderId="0" xfId="289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289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1" fontId="30" fillId="0" borderId="0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0" fontId="30" fillId="0" borderId="13" xfId="0" applyFont="1" applyFill="1" applyBorder="1" applyAlignment="1">
      <alignment horizontal="center" vertical="center"/>
    </xf>
    <xf numFmtId="171" fontId="30" fillId="0" borderId="13" xfId="176" applyNumberFormat="1" applyFont="1" applyFill="1" applyBorder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13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center"/>
    </xf>
    <xf numFmtId="0" fontId="87" fillId="0" borderId="13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justify" vertical="center" wrapText="1"/>
    </xf>
    <xf numFmtId="169" fontId="30" fillId="0" borderId="0" xfId="176" applyNumberFormat="1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Alignment="1">
      <alignment horizontal="right" vertical="center"/>
    </xf>
    <xf numFmtId="169" fontId="30" fillId="0" borderId="13" xfId="176" applyNumberFormat="1" applyFont="1" applyFill="1" applyBorder="1" applyAlignment="1">
      <alignment horizontal="center" vertical="center"/>
    </xf>
    <xf numFmtId="170" fontId="30" fillId="0" borderId="0" xfId="176" applyNumberFormat="1" applyFont="1" applyFill="1" applyBorder="1" applyAlignment="1">
      <alignment horizontal="right" vertical="center" wrapText="1"/>
    </xf>
    <xf numFmtId="169" fontId="30" fillId="0" borderId="0" xfId="176" applyNumberFormat="1" applyFont="1" applyFill="1" applyBorder="1" applyAlignment="1">
      <alignment horizontal="justify" vertical="center" wrapText="1"/>
    </xf>
    <xf numFmtId="170" fontId="112" fillId="0" borderId="0" xfId="176" applyNumberFormat="1" applyFont="1" applyFill="1" applyBorder="1" applyAlignment="1">
      <alignment horizontal="right" vertical="center"/>
    </xf>
    <xf numFmtId="169" fontId="112" fillId="0" borderId="0" xfId="176" applyNumberFormat="1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37" fontId="30" fillId="0" borderId="0" xfId="308" applyFont="1" applyBorder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88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Continuous" vertical="center"/>
    </xf>
    <xf numFmtId="169" fontId="13" fillId="0" borderId="0" xfId="176" applyNumberFormat="1" applyFont="1" applyFill="1" applyBorder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88" fillId="0" borderId="0" xfId="0" applyFont="1" applyFill="1" applyAlignment="1">
      <alignment vertical="center"/>
    </xf>
    <xf numFmtId="0" fontId="89" fillId="0" borderId="0" xfId="0" applyFont="1" applyFill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0" fontId="13" fillId="0" borderId="0" xfId="176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horizontal="center" vertical="center"/>
    </xf>
    <xf numFmtId="170" fontId="13" fillId="0" borderId="0" xfId="176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69" fontId="13" fillId="0" borderId="0" xfId="176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13" fillId="0" borderId="0" xfId="0" applyNumberFormat="1" applyFont="1" applyFill="1" applyAlignment="1">
      <alignment horizontal="right" vertical="center"/>
    </xf>
    <xf numFmtId="169" fontId="13" fillId="0" borderId="0" xfId="176" applyNumberFormat="1" applyFont="1" applyFill="1" applyAlignment="1">
      <alignment horizontal="righ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horizontal="right" vertical="center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169" fontId="90" fillId="0" borderId="0" xfId="176" applyNumberFormat="1" applyFont="1" applyFill="1" applyBorder="1" applyAlignment="1">
      <alignment horizontal="center" vertical="center"/>
    </xf>
    <xf numFmtId="170" fontId="90" fillId="0" borderId="0" xfId="176" applyNumberFormat="1" applyFont="1" applyFill="1" applyBorder="1" applyAlignment="1">
      <alignment horizontal="right" vertical="center"/>
    </xf>
    <xf numFmtId="0" fontId="13" fillId="0" borderId="0" xfId="289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92" fontId="113" fillId="0" borderId="0" xfId="0" quotePrefix="1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170" fontId="88" fillId="0" borderId="0" xfId="289" quotePrefix="1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right" vertical="center"/>
    </xf>
    <xf numFmtId="190" fontId="13" fillId="0" borderId="0" xfId="176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90" fontId="88" fillId="0" borderId="0" xfId="0" applyNumberFormat="1" applyFont="1" applyFill="1" applyBorder="1" applyAlignment="1">
      <alignment horizontal="right" vertical="center"/>
    </xf>
    <xf numFmtId="190" fontId="13" fillId="0" borderId="0" xfId="176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0" fontId="88" fillId="0" borderId="0" xfId="0" applyFont="1" applyAlignment="1">
      <alignment horizontal="left" vertical="center"/>
    </xf>
    <xf numFmtId="37" fontId="88" fillId="0" borderId="0" xfId="0" applyNumberFormat="1" applyFont="1" applyFill="1" applyBorder="1" applyAlignment="1">
      <alignment horizontal="left" vertical="center"/>
    </xf>
    <xf numFmtId="37" fontId="88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176" applyNumberFormat="1" applyFont="1" applyFill="1" applyBorder="1" applyAlignment="1">
      <alignment horizontal="right" vertical="center"/>
    </xf>
    <xf numFmtId="191" fontId="13" fillId="0" borderId="21" xfId="176" applyNumberFormat="1" applyFont="1" applyFill="1" applyBorder="1" applyAlignment="1">
      <alignment horizontal="right" vertical="center"/>
    </xf>
    <xf numFmtId="191" fontId="13" fillId="0" borderId="0" xfId="176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170" fontId="88" fillId="0" borderId="0" xfId="0" applyNumberFormat="1" applyFont="1" applyAlignment="1">
      <alignment horizontal="right"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1" xfId="0" applyNumberFormat="1" applyFont="1" applyFill="1" applyBorder="1" applyAlignment="1">
      <alignment vertical="center"/>
    </xf>
    <xf numFmtId="170" fontId="88" fillId="0" borderId="1" xfId="0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37" fontId="88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170" fontId="88" fillId="0" borderId="0" xfId="0" applyNumberFormat="1" applyFont="1" applyBorder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37" fontId="13" fillId="0" borderId="0" xfId="308" applyFont="1" applyBorder="1" applyAlignment="1">
      <alignment vertical="center"/>
    </xf>
    <xf numFmtId="0" fontId="13" fillId="0" borderId="0" xfId="289" applyFont="1" applyFill="1" applyAlignment="1">
      <alignment horizontal="left" vertical="center"/>
    </xf>
    <xf numFmtId="0" fontId="88" fillId="0" borderId="0" xfId="289" applyFont="1" applyFill="1" applyBorder="1" applyAlignment="1">
      <alignment horizontal="lef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8" fontId="13" fillId="0" borderId="0" xfId="315" applyNumberFormat="1" applyFont="1" applyFill="1" applyAlignment="1">
      <alignment horizontal="left" vertical="center"/>
    </xf>
    <xf numFmtId="0" fontId="88" fillId="0" borderId="0" xfId="289" applyFont="1" applyFill="1" applyAlignment="1">
      <alignment vertical="center"/>
    </xf>
    <xf numFmtId="168" fontId="13" fillId="0" borderId="0" xfId="315" quotePrefix="1" applyNumberFormat="1" applyFont="1" applyFill="1" applyAlignment="1">
      <alignment horizontal="left" vertical="center"/>
    </xf>
    <xf numFmtId="0" fontId="13" fillId="0" borderId="0" xfId="315" quotePrefix="1" applyFont="1" applyFill="1" applyAlignment="1">
      <alignment vertical="center"/>
    </xf>
    <xf numFmtId="168" fontId="13" fillId="0" borderId="0" xfId="316" applyNumberFormat="1" applyFont="1" applyFill="1" applyAlignment="1">
      <alignment horizontal="left" vertical="center"/>
    </xf>
    <xf numFmtId="0" fontId="91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316" applyFont="1" applyFill="1" applyAlignment="1">
      <alignment horizontal="left" vertical="center"/>
    </xf>
    <xf numFmtId="0" fontId="13" fillId="0" borderId="0" xfId="316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horizontal="left" vertical="center"/>
    </xf>
    <xf numFmtId="168" fontId="88" fillId="0" borderId="0" xfId="316" applyNumberFormat="1" applyFont="1" applyFill="1" applyBorder="1" applyAlignment="1">
      <alignment horizontal="left"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13" fillId="0" borderId="0" xfId="316" quotePrefix="1" applyNumberFormat="1" applyFont="1" applyFill="1" applyAlignment="1">
      <alignment horizontal="left" vertical="center"/>
    </xf>
    <xf numFmtId="170" fontId="13" fillId="0" borderId="0" xfId="176" quotePrefix="1" applyNumberFormat="1" applyFont="1" applyFill="1" applyBorder="1" applyAlignment="1">
      <alignment horizontal="right" vertical="center"/>
    </xf>
    <xf numFmtId="0" fontId="13" fillId="0" borderId="0" xfId="289" quotePrefix="1" applyFont="1" applyFill="1" applyAlignment="1">
      <alignment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horizontal="right" vertical="center"/>
    </xf>
    <xf numFmtId="170" fontId="13" fillId="66" borderId="13" xfId="0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Alignment="1">
      <alignment horizontal="right" vertical="center"/>
    </xf>
    <xf numFmtId="170" fontId="113" fillId="66" borderId="0" xfId="0" applyNumberFormat="1" applyFont="1" applyFill="1" applyAlignment="1">
      <alignment horizontal="right" vertical="center"/>
    </xf>
    <xf numFmtId="170" fontId="90" fillId="66" borderId="0" xfId="176" applyNumberFormat="1" applyFont="1" applyFill="1" applyBorder="1" applyAlignment="1">
      <alignment horizontal="right" vertical="center"/>
    </xf>
    <xf numFmtId="0" fontId="13" fillId="66" borderId="0" xfId="0" applyFont="1" applyFill="1" applyAlignment="1">
      <alignment vertical="center"/>
    </xf>
    <xf numFmtId="170" fontId="13" fillId="66" borderId="0" xfId="0" applyNumberFormat="1" applyFont="1" applyFill="1" applyAlignment="1">
      <alignment horizontal="right" vertical="center"/>
    </xf>
    <xf numFmtId="192" fontId="113" fillId="66" borderId="0" xfId="0" quotePrefix="1" applyNumberFormat="1" applyFont="1" applyFill="1" applyAlignment="1">
      <alignment horizontal="right" vertical="center"/>
    </xf>
    <xf numFmtId="170" fontId="88" fillId="66" borderId="0" xfId="0" applyNumberFormat="1" applyFont="1" applyFill="1" applyBorder="1" applyAlignment="1">
      <alignment horizontal="right" vertical="center"/>
    </xf>
    <xf numFmtId="191" fontId="13" fillId="66" borderId="21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8" fillId="66" borderId="0" xfId="176" quotePrefix="1" applyNumberFormat="1" applyFont="1" applyFill="1" applyBorder="1" applyAlignment="1">
      <alignment horizontal="right" vertical="center"/>
    </xf>
    <xf numFmtId="0" fontId="88" fillId="0" borderId="0" xfId="176" quotePrefix="1" applyNumberFormat="1" applyFont="1" applyFill="1" applyBorder="1" applyAlignment="1">
      <alignment horizontal="right" vertical="center"/>
    </xf>
    <xf numFmtId="192" fontId="92" fillId="66" borderId="13" xfId="0" applyNumberFormat="1" applyFont="1" applyFill="1" applyBorder="1" applyAlignment="1">
      <alignment horizontal="right" vertical="center"/>
    </xf>
    <xf numFmtId="192" fontId="92" fillId="0" borderId="0" xfId="0" applyNumberFormat="1" applyFont="1" applyFill="1" applyBorder="1" applyAlignment="1">
      <alignment horizontal="right" vertical="center"/>
    </xf>
    <xf numFmtId="170" fontId="92" fillId="66" borderId="13" xfId="176" applyNumberFormat="1" applyFont="1" applyFill="1" applyBorder="1" applyAlignment="1">
      <alignment horizontal="right" vertical="center"/>
    </xf>
    <xf numFmtId="170" fontId="92" fillId="0" borderId="0" xfId="176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 wrapText="1"/>
    </xf>
    <xf numFmtId="170" fontId="87" fillId="0" borderId="0" xfId="0" applyNumberFormat="1" applyFont="1" applyFill="1" applyBorder="1" applyAlignment="1">
      <alignment horizontal="right" vertical="center" wrapText="1"/>
    </xf>
    <xf numFmtId="192" fontId="92" fillId="0" borderId="13" xfId="0" applyNumberFormat="1" applyFont="1" applyFill="1" applyBorder="1" applyAlignment="1">
      <alignment horizontal="right" vertical="center"/>
    </xf>
    <xf numFmtId="170" fontId="92" fillId="0" borderId="13" xfId="176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horizontal="center" vertical="center"/>
    </xf>
    <xf numFmtId="192" fontId="92" fillId="66" borderId="0" xfId="0" applyNumberFormat="1" applyFont="1" applyFill="1" applyBorder="1" applyAlignment="1">
      <alignment horizontal="right" vertical="center"/>
    </xf>
    <xf numFmtId="170" fontId="92" fillId="66" borderId="0" xfId="176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0" fontId="87" fillId="0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Border="1" applyAlignment="1">
      <alignment horizontal="left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0" borderId="0" xfId="0" quotePrefix="1" applyNumberFormat="1" applyFont="1" applyFill="1" applyAlignment="1" applyProtection="1">
      <alignment horizontal="left" vertical="center"/>
    </xf>
    <xf numFmtId="169" fontId="13" fillId="0" borderId="0" xfId="176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justify" vertical="center" wrapText="1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vertical="center"/>
    </xf>
    <xf numFmtId="169" fontId="30" fillId="0" borderId="0" xfId="176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vertical="center"/>
    </xf>
    <xf numFmtId="37" fontId="88" fillId="0" borderId="0" xfId="308" applyFont="1" applyFill="1" applyBorder="1" applyAlignment="1">
      <alignment vertical="center"/>
    </xf>
    <xf numFmtId="37" fontId="13" fillId="0" borderId="0" xfId="308" applyFont="1" applyFill="1" applyBorder="1" applyAlignment="1">
      <alignment vertical="center"/>
    </xf>
    <xf numFmtId="3" fontId="30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70" fontId="13" fillId="66" borderId="0" xfId="176" quotePrefix="1" applyNumberFormat="1" applyFont="1" applyFill="1" applyBorder="1" applyAlignment="1">
      <alignment horizontal="right" vertical="center"/>
    </xf>
    <xf numFmtId="0" fontId="92" fillId="0" borderId="0" xfId="413" applyFont="1" applyAlignment="1">
      <alignment horizontal="center" vertical="center"/>
    </xf>
    <xf numFmtId="0" fontId="92" fillId="0" borderId="0" xfId="413" quotePrefix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88" fillId="0" borderId="13" xfId="17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0" fontId="88" fillId="0" borderId="0" xfId="176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8" fillId="0" borderId="13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0" fontId="88" fillId="0" borderId="7" xfId="0" applyFont="1" applyBorder="1" applyAlignment="1">
      <alignment horizontal="center" vertical="center"/>
    </xf>
    <xf numFmtId="0" fontId="88" fillId="0" borderId="7" xfId="0" applyFont="1" applyFill="1" applyBorder="1" applyAlignment="1">
      <alignment horizontal="center" vertical="center"/>
    </xf>
    <xf numFmtId="170" fontId="88" fillId="0" borderId="7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</cellXfs>
  <cellStyles count="41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9"/>
  <sheetViews>
    <sheetView tabSelected="1" zoomScaleNormal="100" zoomScaleSheetLayoutView="100" workbookViewId="0">
      <selection activeCell="M3" sqref="M3"/>
    </sheetView>
  </sheetViews>
  <sheetFormatPr defaultColWidth="9.125" defaultRowHeight="15.05" customHeight="1"/>
  <cols>
    <col min="1" max="1" width="1.75" style="7" customWidth="1"/>
    <col min="2" max="2" width="31.75" style="7" customWidth="1"/>
    <col min="3" max="3" width="6.625" style="7" bestFit="1" customWidth="1"/>
    <col min="4" max="4" width="0.875" style="18" customWidth="1"/>
    <col min="5" max="5" width="11.75" style="6" customWidth="1"/>
    <col min="6" max="6" width="0.875" style="19" customWidth="1"/>
    <col min="7" max="7" width="11.75" style="6" customWidth="1"/>
    <col min="8" max="8" width="0.875" style="19" customWidth="1"/>
    <col min="9" max="9" width="11.75" style="1" customWidth="1"/>
    <col min="10" max="10" width="0.875" style="19" customWidth="1"/>
    <col min="11" max="11" width="11.75" style="1" customWidth="1"/>
    <col min="12" max="12" width="0.875" style="19" customWidth="1"/>
    <col min="13" max="13" width="11.75" style="1" customWidth="1"/>
    <col min="14" max="14" width="0.875" style="19" customWidth="1"/>
    <col min="15" max="15" width="11.75" style="1" customWidth="1"/>
    <col min="16" max="16" width="9.125" style="7"/>
    <col min="17" max="17" width="9.75" style="7" bestFit="1" customWidth="1"/>
    <col min="18" max="18" width="9.875" style="7" bestFit="1" customWidth="1"/>
    <col min="19" max="16384" width="9.125" style="7"/>
  </cols>
  <sheetData>
    <row r="1" spans="1:27" ht="16.45" customHeight="1">
      <c r="A1" s="10" t="s">
        <v>47</v>
      </c>
      <c r="B1" s="3"/>
      <c r="C1" s="21"/>
      <c r="D1" s="31"/>
      <c r="F1" s="47"/>
      <c r="H1" s="47"/>
      <c r="I1" s="6"/>
      <c r="J1" s="47"/>
      <c r="K1" s="6"/>
      <c r="L1" s="47"/>
      <c r="M1" s="6"/>
      <c r="N1" s="47"/>
      <c r="O1" s="6"/>
    </row>
    <row r="2" spans="1:27" ht="16.45" customHeight="1">
      <c r="A2" s="10" t="s">
        <v>107</v>
      </c>
      <c r="B2" s="10"/>
      <c r="C2" s="21"/>
      <c r="D2" s="31"/>
      <c r="F2" s="47"/>
      <c r="H2" s="47"/>
      <c r="J2" s="47"/>
      <c r="L2" s="47"/>
      <c r="N2" s="47"/>
    </row>
    <row r="3" spans="1:27" ht="16.45" customHeight="1">
      <c r="A3" s="42" t="s">
        <v>204</v>
      </c>
      <c r="B3" s="44"/>
      <c r="C3" s="28"/>
      <c r="D3" s="28"/>
      <c r="E3" s="9"/>
      <c r="F3" s="48"/>
      <c r="G3" s="9"/>
      <c r="H3" s="48"/>
      <c r="I3" s="9"/>
      <c r="J3" s="48"/>
      <c r="K3" s="9"/>
      <c r="L3" s="48"/>
      <c r="M3" s="9"/>
      <c r="N3" s="48"/>
      <c r="O3" s="9"/>
    </row>
    <row r="4" spans="1:27" ht="16.45" customHeight="1">
      <c r="A4" s="43"/>
      <c r="B4" s="43"/>
      <c r="C4" s="31"/>
      <c r="D4" s="31"/>
      <c r="F4" s="47"/>
      <c r="H4" s="47"/>
      <c r="I4" s="6"/>
      <c r="J4" s="47"/>
      <c r="K4" s="6"/>
      <c r="L4" s="47"/>
      <c r="M4" s="6"/>
      <c r="N4" s="47"/>
      <c r="O4" s="6"/>
    </row>
    <row r="5" spans="1:27" ht="16.45" customHeight="1">
      <c r="A5" s="43"/>
      <c r="B5" s="43"/>
      <c r="C5" s="31"/>
      <c r="D5" s="31"/>
      <c r="F5" s="47"/>
      <c r="H5" s="47"/>
      <c r="I5" s="6"/>
      <c r="J5" s="47"/>
      <c r="K5" s="6"/>
      <c r="L5" s="47"/>
      <c r="M5" s="6"/>
      <c r="N5" s="47"/>
      <c r="O5" s="6"/>
    </row>
    <row r="6" spans="1:27" s="72" customFormat="1" ht="16.45" customHeight="1">
      <c r="A6" s="69"/>
      <c r="B6" s="69"/>
      <c r="C6" s="70"/>
      <c r="D6" s="70"/>
      <c r="E6" s="236" t="s">
        <v>168</v>
      </c>
      <c r="F6" s="236"/>
      <c r="G6" s="236"/>
      <c r="H6" s="236"/>
      <c r="I6" s="236"/>
      <c r="J6" s="82"/>
      <c r="K6" s="236" t="s">
        <v>169</v>
      </c>
      <c r="L6" s="236"/>
      <c r="M6" s="236"/>
      <c r="N6" s="236"/>
      <c r="O6" s="236"/>
    </row>
    <row r="7" spans="1:27" s="72" customFormat="1" ht="16.45" customHeight="1">
      <c r="A7" s="69"/>
      <c r="B7" s="69"/>
      <c r="C7" s="70"/>
      <c r="D7" s="70"/>
      <c r="E7" s="82"/>
      <c r="F7" s="82"/>
      <c r="G7" s="181" t="s">
        <v>172</v>
      </c>
      <c r="H7" s="71"/>
      <c r="I7" s="181" t="s">
        <v>172</v>
      </c>
      <c r="J7" s="82"/>
      <c r="K7" s="82"/>
      <c r="L7" s="82"/>
      <c r="M7" s="181" t="s">
        <v>172</v>
      </c>
      <c r="N7" s="71"/>
      <c r="O7" s="181" t="s">
        <v>172</v>
      </c>
    </row>
    <row r="8" spans="1:27" s="72" customFormat="1" ht="16.45" customHeight="1">
      <c r="A8" s="69"/>
      <c r="B8" s="69"/>
      <c r="C8" s="70"/>
      <c r="D8" s="70"/>
      <c r="E8" s="181" t="s">
        <v>170</v>
      </c>
      <c r="F8" s="82"/>
      <c r="G8" s="181" t="s">
        <v>170</v>
      </c>
      <c r="H8" s="71"/>
      <c r="I8" s="181" t="s">
        <v>171</v>
      </c>
      <c r="J8" s="82"/>
      <c r="K8" s="181" t="s">
        <v>170</v>
      </c>
      <c r="L8" s="82"/>
      <c r="M8" s="181" t="s">
        <v>170</v>
      </c>
      <c r="N8" s="71"/>
      <c r="O8" s="181" t="s">
        <v>171</v>
      </c>
    </row>
    <row r="9" spans="1:27" s="73" customFormat="1" ht="16.45" customHeight="1">
      <c r="C9" s="74"/>
      <c r="D9" s="75"/>
      <c r="E9" s="76" t="s">
        <v>205</v>
      </c>
      <c r="F9" s="77"/>
      <c r="G9" s="76" t="s">
        <v>164</v>
      </c>
      <c r="H9" s="78"/>
      <c r="I9" s="76" t="s">
        <v>164</v>
      </c>
      <c r="J9" s="77"/>
      <c r="K9" s="76" t="s">
        <v>205</v>
      </c>
      <c r="L9" s="77"/>
      <c r="M9" s="76" t="s">
        <v>164</v>
      </c>
      <c r="N9" s="78"/>
      <c r="O9" s="76" t="s">
        <v>164</v>
      </c>
    </row>
    <row r="10" spans="1:27" s="73" customFormat="1" ht="16.45" customHeight="1">
      <c r="C10" s="79" t="s">
        <v>1</v>
      </c>
      <c r="D10" s="80"/>
      <c r="E10" s="81" t="s">
        <v>0</v>
      </c>
      <c r="F10" s="82"/>
      <c r="G10" s="81" t="s">
        <v>0</v>
      </c>
      <c r="H10" s="82"/>
      <c r="I10" s="81" t="s">
        <v>0</v>
      </c>
      <c r="J10" s="82"/>
      <c r="K10" s="81" t="s">
        <v>0</v>
      </c>
      <c r="L10" s="82"/>
      <c r="M10" s="81" t="s">
        <v>0</v>
      </c>
      <c r="N10" s="82"/>
      <c r="O10" s="81" t="s">
        <v>0</v>
      </c>
    </row>
    <row r="11" spans="1:27" s="72" customFormat="1" ht="17.399999999999999" customHeight="1">
      <c r="A11" s="73"/>
      <c r="B11" s="73"/>
      <c r="C11" s="83"/>
      <c r="D11" s="84"/>
      <c r="E11" s="163"/>
      <c r="F11" s="86"/>
      <c r="G11" s="85"/>
      <c r="H11" s="86"/>
      <c r="I11" s="87"/>
      <c r="J11" s="86"/>
      <c r="K11" s="168"/>
      <c r="L11" s="86"/>
      <c r="M11" s="87"/>
      <c r="N11" s="86"/>
      <c r="O11" s="87"/>
    </row>
    <row r="12" spans="1:27" s="72" customFormat="1" ht="16.45" customHeight="1">
      <c r="A12" s="73" t="s">
        <v>2</v>
      </c>
      <c r="B12" s="73"/>
      <c r="C12" s="83"/>
      <c r="D12" s="84"/>
      <c r="E12" s="163"/>
      <c r="F12" s="86"/>
      <c r="G12" s="85"/>
      <c r="H12" s="86"/>
      <c r="I12" s="87"/>
      <c r="J12" s="86"/>
      <c r="K12" s="168"/>
      <c r="L12" s="86"/>
      <c r="M12" s="87"/>
      <c r="N12" s="86"/>
      <c r="O12" s="87"/>
    </row>
    <row r="13" spans="1:27" s="72" customFormat="1" ht="17.399999999999999" customHeight="1">
      <c r="A13" s="73"/>
      <c r="B13" s="73"/>
      <c r="C13" s="83"/>
      <c r="D13" s="84"/>
      <c r="E13" s="163"/>
      <c r="F13" s="86"/>
      <c r="G13" s="85"/>
      <c r="H13" s="86"/>
      <c r="I13" s="87"/>
      <c r="J13" s="86"/>
      <c r="K13" s="168"/>
      <c r="L13" s="86"/>
      <c r="M13" s="87"/>
      <c r="N13" s="86"/>
      <c r="O13" s="87"/>
    </row>
    <row r="14" spans="1:27" s="72" customFormat="1" ht="16.45" customHeight="1">
      <c r="A14" s="73" t="s">
        <v>3</v>
      </c>
      <c r="B14" s="73"/>
      <c r="C14" s="83"/>
      <c r="D14" s="84"/>
      <c r="E14" s="163"/>
      <c r="F14" s="86"/>
      <c r="G14" s="85"/>
      <c r="H14" s="86"/>
      <c r="I14" s="87"/>
      <c r="J14" s="86"/>
      <c r="K14" s="168"/>
      <c r="L14" s="86"/>
      <c r="M14" s="87"/>
      <c r="N14" s="86"/>
      <c r="O14" s="87"/>
    </row>
    <row r="15" spans="1:27" s="72" customFormat="1" ht="17.399999999999999" customHeight="1">
      <c r="A15" s="73"/>
      <c r="B15" s="73"/>
      <c r="C15" s="83"/>
      <c r="D15" s="84"/>
      <c r="E15" s="163"/>
      <c r="F15" s="86"/>
      <c r="G15" s="85"/>
      <c r="H15" s="86"/>
      <c r="I15" s="87"/>
      <c r="J15" s="86"/>
      <c r="K15" s="168"/>
      <c r="L15" s="86"/>
      <c r="M15" s="87"/>
      <c r="N15" s="86"/>
      <c r="O15" s="87"/>
    </row>
    <row r="16" spans="1:27" s="72" customFormat="1" ht="16.45" customHeight="1">
      <c r="A16" s="89" t="s">
        <v>4</v>
      </c>
      <c r="B16" s="89"/>
      <c r="C16" s="83">
        <v>11</v>
      </c>
      <c r="D16" s="84"/>
      <c r="E16" s="164">
        <v>2245279204</v>
      </c>
      <c r="F16" s="86"/>
      <c r="G16" s="90">
        <v>880137390</v>
      </c>
      <c r="H16" s="86"/>
      <c r="I16" s="90">
        <v>1141621797</v>
      </c>
      <c r="J16" s="86"/>
      <c r="K16" s="163">
        <v>1557682160</v>
      </c>
      <c r="L16" s="86"/>
      <c r="M16" s="85">
        <v>580761425</v>
      </c>
      <c r="N16" s="86"/>
      <c r="O16" s="85">
        <v>772368139</v>
      </c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</row>
    <row r="17" spans="1:27" s="72" customFormat="1" ht="16.45" customHeight="1">
      <c r="A17" s="89" t="s">
        <v>106</v>
      </c>
      <c r="B17" s="89"/>
      <c r="C17" s="83">
        <v>12</v>
      </c>
      <c r="D17" s="84"/>
      <c r="E17" s="164">
        <v>2231468471</v>
      </c>
      <c r="F17" s="86"/>
      <c r="G17" s="90">
        <v>10000000</v>
      </c>
      <c r="H17" s="86"/>
      <c r="I17" s="90">
        <v>179998658</v>
      </c>
      <c r="J17" s="86"/>
      <c r="K17" s="163">
        <v>2226279265</v>
      </c>
      <c r="L17" s="86"/>
      <c r="M17" s="85">
        <v>0</v>
      </c>
      <c r="N17" s="86"/>
      <c r="O17" s="85">
        <v>159998658</v>
      </c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</row>
    <row r="18" spans="1:27" s="72" customFormat="1" ht="16.45" customHeight="1">
      <c r="A18" s="89" t="s">
        <v>105</v>
      </c>
      <c r="B18" s="89"/>
      <c r="C18" s="83">
        <v>13.1</v>
      </c>
      <c r="D18" s="84"/>
      <c r="E18" s="164">
        <v>181582867</v>
      </c>
      <c r="F18" s="86"/>
      <c r="G18" s="90">
        <v>158190702</v>
      </c>
      <c r="H18" s="86"/>
      <c r="I18" s="90">
        <v>115665207</v>
      </c>
      <c r="J18" s="86"/>
      <c r="K18" s="163">
        <v>357565645</v>
      </c>
      <c r="L18" s="86"/>
      <c r="M18" s="85">
        <v>229223069</v>
      </c>
      <c r="N18" s="86"/>
      <c r="O18" s="85">
        <v>154423990</v>
      </c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</row>
    <row r="19" spans="1:27" s="72" customFormat="1" ht="16.45" customHeight="1">
      <c r="A19" s="89" t="s">
        <v>213</v>
      </c>
      <c r="B19" s="89"/>
      <c r="C19" s="83">
        <v>41.4</v>
      </c>
      <c r="D19" s="84"/>
      <c r="E19" s="164">
        <v>0</v>
      </c>
      <c r="F19" s="86"/>
      <c r="G19" s="90">
        <v>52600000</v>
      </c>
      <c r="H19" s="86"/>
      <c r="I19" s="90">
        <v>0</v>
      </c>
      <c r="J19" s="86"/>
      <c r="K19" s="163">
        <v>1321400376</v>
      </c>
      <c r="L19" s="86"/>
      <c r="M19" s="85">
        <v>171530100</v>
      </c>
      <c r="N19" s="86"/>
      <c r="O19" s="85">
        <v>187569600</v>
      </c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</row>
    <row r="20" spans="1:27" s="72" customFormat="1" ht="16.45" customHeight="1">
      <c r="A20" s="89" t="s">
        <v>48</v>
      </c>
      <c r="B20" s="89"/>
      <c r="C20" s="83">
        <v>15</v>
      </c>
      <c r="D20" s="84"/>
      <c r="E20" s="164">
        <v>30167464700</v>
      </c>
      <c r="F20" s="86"/>
      <c r="G20" s="90">
        <v>33906385016</v>
      </c>
      <c r="H20" s="86"/>
      <c r="I20" s="90">
        <v>32188632728</v>
      </c>
      <c r="J20" s="86"/>
      <c r="K20" s="163">
        <v>22137716067</v>
      </c>
      <c r="L20" s="86"/>
      <c r="M20" s="85">
        <v>26989832123</v>
      </c>
      <c r="N20" s="86"/>
      <c r="O20" s="85">
        <v>26553031723</v>
      </c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</row>
    <row r="21" spans="1:27" s="72" customFormat="1" ht="16.45" customHeight="1">
      <c r="A21" s="89" t="s">
        <v>214</v>
      </c>
      <c r="B21" s="89"/>
      <c r="C21" s="83"/>
      <c r="D21" s="84"/>
      <c r="E21" s="164">
        <v>329574650</v>
      </c>
      <c r="F21" s="86"/>
      <c r="G21" s="90">
        <v>1145563848</v>
      </c>
      <c r="H21" s="86"/>
      <c r="I21" s="90">
        <v>322644400</v>
      </c>
      <c r="J21" s="86"/>
      <c r="K21" s="163">
        <v>252391828</v>
      </c>
      <c r="L21" s="86"/>
      <c r="M21" s="85">
        <v>1068827648</v>
      </c>
      <c r="N21" s="86"/>
      <c r="O21" s="85">
        <v>104564900</v>
      </c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</row>
    <row r="22" spans="1:27" s="72" customFormat="1" ht="16.45" customHeight="1">
      <c r="A22" s="89" t="s">
        <v>202</v>
      </c>
      <c r="B22" s="89"/>
      <c r="C22" s="84"/>
      <c r="D22" s="84"/>
      <c r="E22" s="164">
        <v>142254870</v>
      </c>
      <c r="F22" s="86"/>
      <c r="G22" s="90">
        <v>217745203</v>
      </c>
      <c r="H22" s="86"/>
      <c r="I22" s="90">
        <v>244132514</v>
      </c>
      <c r="J22" s="86"/>
      <c r="K22" s="168">
        <v>9753457</v>
      </c>
      <c r="L22" s="86"/>
      <c r="M22" s="87">
        <v>76911707</v>
      </c>
      <c r="N22" s="86"/>
      <c r="O22" s="87">
        <v>234719388</v>
      </c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</row>
    <row r="23" spans="1:27" s="72" customFormat="1" ht="16.45" customHeight="1">
      <c r="A23" s="72" t="s">
        <v>5</v>
      </c>
      <c r="B23" s="89"/>
      <c r="C23" s="84">
        <v>16</v>
      </c>
      <c r="D23" s="84"/>
      <c r="E23" s="165">
        <v>36975620</v>
      </c>
      <c r="F23" s="86"/>
      <c r="G23" s="91">
        <v>48721181</v>
      </c>
      <c r="H23" s="86"/>
      <c r="I23" s="91">
        <v>45083331</v>
      </c>
      <c r="J23" s="86"/>
      <c r="K23" s="166">
        <v>27016472</v>
      </c>
      <c r="L23" s="86"/>
      <c r="M23" s="92">
        <v>41026023</v>
      </c>
      <c r="N23" s="86"/>
      <c r="O23" s="92">
        <v>33664248</v>
      </c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</row>
    <row r="24" spans="1:27" s="72" customFormat="1" ht="17.399999999999999" customHeight="1">
      <c r="A24" s="73"/>
      <c r="B24" s="73"/>
      <c r="C24" s="83"/>
      <c r="D24" s="84"/>
      <c r="E24" s="163"/>
      <c r="F24" s="86"/>
      <c r="G24" s="85"/>
      <c r="H24" s="86"/>
      <c r="I24" s="85"/>
      <c r="J24" s="86"/>
      <c r="K24" s="168"/>
      <c r="L24" s="86"/>
      <c r="M24" s="87"/>
      <c r="N24" s="86"/>
      <c r="O24" s="87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</row>
    <row r="25" spans="1:27" s="72" customFormat="1" ht="16.45" customHeight="1">
      <c r="A25" s="93" t="s">
        <v>6</v>
      </c>
      <c r="B25" s="93"/>
      <c r="C25" s="83"/>
      <c r="D25" s="84"/>
      <c r="E25" s="166">
        <f>SUM(E16:E24)</f>
        <v>35334600382</v>
      </c>
      <c r="F25" s="86"/>
      <c r="G25" s="92">
        <f>SUM(G16:G24)</f>
        <v>36419343340</v>
      </c>
      <c r="H25" s="86"/>
      <c r="I25" s="92">
        <f>SUM(I16:I24)</f>
        <v>34237778635</v>
      </c>
      <c r="J25" s="86"/>
      <c r="K25" s="166">
        <f>SUM(K16:K24)</f>
        <v>27889805270</v>
      </c>
      <c r="L25" s="86"/>
      <c r="M25" s="92">
        <f>SUM(M16:M24)</f>
        <v>29158112095</v>
      </c>
      <c r="N25" s="86"/>
      <c r="O25" s="92">
        <f>SUM(O16:O24)</f>
        <v>28200340646</v>
      </c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</row>
    <row r="26" spans="1:27" s="72" customFormat="1" ht="17.399999999999999" customHeight="1">
      <c r="A26" s="89"/>
      <c r="B26" s="89"/>
      <c r="C26" s="83"/>
      <c r="D26" s="84"/>
      <c r="E26" s="163"/>
      <c r="F26" s="86"/>
      <c r="G26" s="85"/>
      <c r="H26" s="86"/>
      <c r="I26" s="85"/>
      <c r="J26" s="94"/>
      <c r="K26" s="168"/>
      <c r="L26" s="94"/>
      <c r="M26" s="87"/>
      <c r="N26" s="86"/>
      <c r="O26" s="87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</row>
    <row r="27" spans="1:27" s="72" customFormat="1" ht="16.45" customHeight="1">
      <c r="A27" s="93" t="s">
        <v>7</v>
      </c>
      <c r="B27" s="93"/>
      <c r="C27" s="83"/>
      <c r="D27" s="84"/>
      <c r="E27" s="163"/>
      <c r="F27" s="86"/>
      <c r="G27" s="85"/>
      <c r="H27" s="86"/>
      <c r="I27" s="85"/>
      <c r="J27" s="86"/>
      <c r="K27" s="168"/>
      <c r="L27" s="86"/>
      <c r="M27" s="87"/>
      <c r="N27" s="86"/>
      <c r="O27" s="87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</row>
    <row r="28" spans="1:27" s="72" customFormat="1" ht="17.399999999999999" customHeight="1">
      <c r="A28" s="93"/>
      <c r="B28" s="93"/>
      <c r="C28" s="83"/>
      <c r="D28" s="84"/>
      <c r="E28" s="163"/>
      <c r="F28" s="86"/>
      <c r="G28" s="85"/>
      <c r="H28" s="86"/>
      <c r="I28" s="85"/>
      <c r="J28" s="86"/>
      <c r="K28" s="168"/>
      <c r="L28" s="86"/>
      <c r="M28" s="87"/>
      <c r="N28" s="86"/>
      <c r="O28" s="87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</row>
    <row r="29" spans="1:27" s="72" customFormat="1" ht="16.45" customHeight="1">
      <c r="A29" s="237" t="s">
        <v>203</v>
      </c>
      <c r="B29" s="237"/>
      <c r="C29" s="83">
        <v>17</v>
      </c>
      <c r="D29" s="84"/>
      <c r="E29" s="164">
        <v>0</v>
      </c>
      <c r="F29" s="86"/>
      <c r="G29" s="90">
        <v>4539580</v>
      </c>
      <c r="H29" s="86"/>
      <c r="I29" s="90">
        <v>25545180</v>
      </c>
      <c r="J29" s="86"/>
      <c r="K29" s="163">
        <v>0</v>
      </c>
      <c r="L29" s="86"/>
      <c r="M29" s="85">
        <v>4539580</v>
      </c>
      <c r="N29" s="86"/>
      <c r="O29" s="85">
        <v>25545180</v>
      </c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</row>
    <row r="30" spans="1:27" s="72" customFormat="1" ht="16.45" customHeight="1">
      <c r="A30" s="72" t="s">
        <v>82</v>
      </c>
      <c r="B30" s="73"/>
      <c r="C30" s="83"/>
      <c r="D30" s="84"/>
      <c r="E30" s="164">
        <v>369783859</v>
      </c>
      <c r="F30" s="86"/>
      <c r="G30" s="90">
        <v>369783859</v>
      </c>
      <c r="H30" s="86"/>
      <c r="I30" s="90">
        <v>231412859</v>
      </c>
      <c r="J30" s="86"/>
      <c r="K30" s="163">
        <v>369783859</v>
      </c>
      <c r="L30" s="86"/>
      <c r="M30" s="85">
        <v>369783859</v>
      </c>
      <c r="N30" s="86"/>
      <c r="O30" s="85">
        <v>231412859</v>
      </c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</row>
    <row r="31" spans="1:27" s="72" customFormat="1" ht="16.45" customHeight="1">
      <c r="A31" s="72" t="s">
        <v>45</v>
      </c>
      <c r="B31" s="73"/>
      <c r="C31" s="83">
        <v>18</v>
      </c>
      <c r="D31" s="84"/>
      <c r="E31" s="164">
        <v>0</v>
      </c>
      <c r="F31" s="86"/>
      <c r="G31" s="90">
        <v>0</v>
      </c>
      <c r="H31" s="86"/>
      <c r="I31" s="90">
        <v>0</v>
      </c>
      <c r="J31" s="86"/>
      <c r="K31" s="163">
        <v>1344229770</v>
      </c>
      <c r="L31" s="86"/>
      <c r="M31" s="85">
        <v>885739800</v>
      </c>
      <c r="N31" s="86"/>
      <c r="O31" s="85">
        <v>874739860</v>
      </c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</row>
    <row r="32" spans="1:27" s="72" customFormat="1" ht="16.45" customHeight="1">
      <c r="A32" s="72" t="s">
        <v>153</v>
      </c>
      <c r="B32" s="73"/>
      <c r="C32" s="83">
        <v>19</v>
      </c>
      <c r="D32" s="84"/>
      <c r="E32" s="164">
        <v>579241784</v>
      </c>
      <c r="F32" s="86"/>
      <c r="G32" s="90">
        <v>613138156</v>
      </c>
      <c r="H32" s="86"/>
      <c r="I32" s="90">
        <v>658096118</v>
      </c>
      <c r="J32" s="86"/>
      <c r="K32" s="163">
        <v>659999980</v>
      </c>
      <c r="L32" s="86"/>
      <c r="M32" s="85">
        <v>659999980</v>
      </c>
      <c r="N32" s="86"/>
      <c r="O32" s="85">
        <v>659999980</v>
      </c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</row>
    <row r="33" spans="1:27" s="72" customFormat="1" ht="16.45" customHeight="1">
      <c r="A33" s="72" t="s">
        <v>118</v>
      </c>
      <c r="B33" s="73"/>
      <c r="C33" s="83">
        <v>20</v>
      </c>
      <c r="D33" s="84"/>
      <c r="E33" s="164">
        <v>0</v>
      </c>
      <c r="F33" s="86"/>
      <c r="G33" s="90">
        <v>6500000</v>
      </c>
      <c r="H33" s="86"/>
      <c r="I33" s="90">
        <v>40000000</v>
      </c>
      <c r="J33" s="86"/>
      <c r="K33" s="163">
        <v>0</v>
      </c>
      <c r="L33" s="86"/>
      <c r="M33" s="85">
        <v>0</v>
      </c>
      <c r="N33" s="86"/>
      <c r="O33" s="85">
        <v>0</v>
      </c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</row>
    <row r="34" spans="1:27" s="72" customFormat="1" ht="16.45" customHeight="1">
      <c r="A34" s="72" t="s">
        <v>130</v>
      </c>
      <c r="B34" s="73"/>
      <c r="C34" s="83">
        <v>41.4</v>
      </c>
      <c r="D34" s="84"/>
      <c r="E34" s="164">
        <v>0</v>
      </c>
      <c r="F34" s="86"/>
      <c r="G34" s="90">
        <v>0</v>
      </c>
      <c r="H34" s="86"/>
      <c r="I34" s="90">
        <v>0</v>
      </c>
      <c r="J34" s="86"/>
      <c r="K34" s="163">
        <v>2277191000</v>
      </c>
      <c r="L34" s="86"/>
      <c r="M34" s="85">
        <v>2799708512</v>
      </c>
      <c r="N34" s="86"/>
      <c r="O34" s="85">
        <v>2533229012</v>
      </c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</row>
    <row r="35" spans="1:27" s="72" customFormat="1" ht="16.45" customHeight="1">
      <c r="A35" s="89" t="s">
        <v>74</v>
      </c>
      <c r="B35" s="95"/>
      <c r="C35" s="83">
        <v>21</v>
      </c>
      <c r="D35" s="84"/>
      <c r="E35" s="164">
        <v>5584356352</v>
      </c>
      <c r="F35" s="86"/>
      <c r="G35" s="90">
        <v>5543216397</v>
      </c>
      <c r="H35" s="86"/>
      <c r="I35" s="90">
        <v>5371062657</v>
      </c>
      <c r="J35" s="86"/>
      <c r="K35" s="163">
        <v>4592594221</v>
      </c>
      <c r="L35" s="86"/>
      <c r="M35" s="85">
        <v>4584114221</v>
      </c>
      <c r="N35" s="86"/>
      <c r="O35" s="85">
        <v>4427417972</v>
      </c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</row>
    <row r="36" spans="1:27" s="72" customFormat="1" ht="16.45" customHeight="1">
      <c r="A36" s="89" t="s">
        <v>75</v>
      </c>
      <c r="B36" s="95"/>
      <c r="C36" s="83">
        <v>22</v>
      </c>
      <c r="D36" s="84"/>
      <c r="E36" s="164">
        <v>1133731306</v>
      </c>
      <c r="F36" s="86"/>
      <c r="G36" s="90">
        <v>1134363739</v>
      </c>
      <c r="H36" s="86"/>
      <c r="I36" s="90">
        <v>1075024298</v>
      </c>
      <c r="J36" s="86"/>
      <c r="K36" s="169">
        <v>1017552789</v>
      </c>
      <c r="L36" s="86"/>
      <c r="M36" s="96">
        <v>1073264938</v>
      </c>
      <c r="N36" s="86"/>
      <c r="O36" s="96">
        <v>996257798</v>
      </c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</row>
    <row r="37" spans="1:27" s="72" customFormat="1" ht="16.45" customHeight="1">
      <c r="A37" s="72" t="s">
        <v>215</v>
      </c>
      <c r="B37" s="95"/>
      <c r="C37" s="83">
        <v>24</v>
      </c>
      <c r="D37" s="84"/>
      <c r="E37" s="164">
        <v>1190152173</v>
      </c>
      <c r="F37" s="86"/>
      <c r="G37" s="90">
        <v>1077828541</v>
      </c>
      <c r="H37" s="86"/>
      <c r="I37" s="90">
        <v>1019933313</v>
      </c>
      <c r="J37" s="86"/>
      <c r="K37" s="169">
        <v>881633800</v>
      </c>
      <c r="L37" s="86"/>
      <c r="M37" s="96">
        <v>916146256</v>
      </c>
      <c r="N37" s="86"/>
      <c r="O37" s="96">
        <v>950658712</v>
      </c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</row>
    <row r="38" spans="1:27" s="72" customFormat="1" ht="16.45" customHeight="1">
      <c r="A38" s="89" t="s">
        <v>145</v>
      </c>
      <c r="B38" s="95"/>
      <c r="C38" s="83">
        <v>23</v>
      </c>
      <c r="D38" s="84"/>
      <c r="E38" s="164">
        <v>76069506</v>
      </c>
      <c r="F38" s="86"/>
      <c r="G38" s="90">
        <v>67001477</v>
      </c>
      <c r="H38" s="86"/>
      <c r="I38" s="90">
        <v>40784761</v>
      </c>
      <c r="J38" s="86"/>
      <c r="K38" s="169">
        <v>73234897</v>
      </c>
      <c r="L38" s="86"/>
      <c r="M38" s="96">
        <v>64500087</v>
      </c>
      <c r="N38" s="86"/>
      <c r="O38" s="96">
        <v>40516440</v>
      </c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</row>
    <row r="39" spans="1:27" s="72" customFormat="1" ht="16.45" customHeight="1">
      <c r="A39" s="89" t="s">
        <v>8</v>
      </c>
      <c r="C39" s="83"/>
      <c r="D39" s="84"/>
      <c r="E39" s="165">
        <v>50901330</v>
      </c>
      <c r="F39" s="86"/>
      <c r="G39" s="91">
        <v>40228855</v>
      </c>
      <c r="H39" s="86"/>
      <c r="I39" s="91">
        <v>39535040</v>
      </c>
      <c r="J39" s="86"/>
      <c r="K39" s="166">
        <v>36337813</v>
      </c>
      <c r="L39" s="86"/>
      <c r="M39" s="92">
        <v>31188006</v>
      </c>
      <c r="N39" s="86"/>
      <c r="O39" s="92">
        <v>30006592</v>
      </c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</row>
    <row r="40" spans="1:27" s="72" customFormat="1" ht="17.399999999999999" customHeight="1">
      <c r="A40" s="73"/>
      <c r="B40" s="73"/>
      <c r="C40" s="83"/>
      <c r="D40" s="84"/>
      <c r="E40" s="163"/>
      <c r="F40" s="86"/>
      <c r="G40" s="85"/>
      <c r="H40" s="86"/>
      <c r="I40" s="85"/>
      <c r="J40" s="86"/>
      <c r="K40" s="168"/>
      <c r="L40" s="86"/>
      <c r="M40" s="87"/>
      <c r="N40" s="86"/>
      <c r="O40" s="87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</row>
    <row r="41" spans="1:27" s="72" customFormat="1" ht="16.45" customHeight="1">
      <c r="A41" s="73" t="s">
        <v>9</v>
      </c>
      <c r="B41" s="73"/>
      <c r="C41" s="83"/>
      <c r="D41" s="84"/>
      <c r="E41" s="166">
        <f>SUM(E29:E39)</f>
        <v>8984236310</v>
      </c>
      <c r="F41" s="86"/>
      <c r="G41" s="92">
        <f>SUM(G29:G39)</f>
        <v>8856600604</v>
      </c>
      <c r="H41" s="86"/>
      <c r="I41" s="92">
        <f>SUM(I29:I39)</f>
        <v>8501394226</v>
      </c>
      <c r="J41" s="86"/>
      <c r="K41" s="166">
        <f>SUM(K29:K40)</f>
        <v>11252558129</v>
      </c>
      <c r="L41" s="86"/>
      <c r="M41" s="92">
        <f>SUM(M29:M40)</f>
        <v>11388985239</v>
      </c>
      <c r="N41" s="86"/>
      <c r="O41" s="92">
        <f>SUM(O29:O40)</f>
        <v>10769784405</v>
      </c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</row>
    <row r="42" spans="1:27" s="72" customFormat="1" ht="17.399999999999999" customHeight="1">
      <c r="A42" s="73"/>
      <c r="B42" s="73"/>
      <c r="C42" s="83"/>
      <c r="D42" s="84"/>
      <c r="E42" s="163"/>
      <c r="F42" s="86"/>
      <c r="G42" s="85"/>
      <c r="H42" s="86"/>
      <c r="I42" s="85"/>
      <c r="J42" s="97"/>
      <c r="K42" s="168"/>
      <c r="L42" s="97"/>
      <c r="M42" s="87"/>
      <c r="N42" s="86"/>
      <c r="O42" s="87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</row>
    <row r="43" spans="1:27" s="72" customFormat="1" ht="16.45" customHeight="1" thickBot="1">
      <c r="A43" s="73" t="s">
        <v>10</v>
      </c>
      <c r="B43" s="73"/>
      <c r="C43" s="83"/>
      <c r="D43" s="84"/>
      <c r="E43" s="167">
        <f>SUM(E25+E41)</f>
        <v>44318836692</v>
      </c>
      <c r="F43" s="86"/>
      <c r="G43" s="98">
        <f>SUM(G25+G41)</f>
        <v>45275943944</v>
      </c>
      <c r="H43" s="86"/>
      <c r="I43" s="98">
        <f>SUM(I25+I41)</f>
        <v>42739172861</v>
      </c>
      <c r="J43" s="86"/>
      <c r="K43" s="167">
        <f>SUM(K25+K41)</f>
        <v>39142363399</v>
      </c>
      <c r="L43" s="86"/>
      <c r="M43" s="98">
        <f>SUM(M25+M41)</f>
        <v>40547097334</v>
      </c>
      <c r="N43" s="86"/>
      <c r="O43" s="98">
        <f>SUM(O25+O41)</f>
        <v>38970125051</v>
      </c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</row>
    <row r="44" spans="1:27" ht="16.45" customHeight="1" thickTop="1">
      <c r="A44" s="3"/>
      <c r="B44" s="3"/>
      <c r="C44" s="14"/>
      <c r="D44" s="13"/>
      <c r="F44" s="2"/>
      <c r="H44" s="2"/>
      <c r="I44" s="6"/>
      <c r="J44" s="12"/>
      <c r="K44" s="6"/>
      <c r="L44" s="12"/>
      <c r="M44" s="6"/>
      <c r="N44" s="2"/>
      <c r="O44" s="6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</row>
    <row r="45" spans="1:27" ht="15.05" customHeight="1"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</row>
    <row r="46" spans="1:27" ht="15.05" customHeight="1"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</row>
    <row r="47" spans="1:27" ht="15.05" customHeight="1"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</row>
    <row r="48" spans="1:27" ht="15.05" customHeight="1"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</row>
    <row r="49" spans="1:27" ht="15.05" customHeight="1"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</row>
    <row r="50" spans="1:27" ht="15.05" customHeight="1"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</row>
    <row r="51" spans="1:27" ht="15.05" customHeight="1"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</row>
    <row r="52" spans="1:27" ht="15.05" customHeight="1"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</row>
    <row r="53" spans="1:27" ht="15.05" customHeight="1"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</row>
    <row r="54" spans="1:27" ht="15.05" customHeight="1"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</row>
    <row r="55" spans="1:27" ht="15.05" customHeight="1"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</row>
    <row r="56" spans="1:27" ht="15.05" customHeight="1"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</row>
    <row r="57" spans="1:27" ht="18.8" customHeight="1"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</row>
    <row r="58" spans="1:27" ht="5.95" customHeight="1"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</row>
    <row r="59" spans="1:27" ht="21.95" customHeight="1">
      <c r="A59" s="15" t="s">
        <v>142</v>
      </c>
      <c r="B59" s="15"/>
      <c r="C59" s="15"/>
      <c r="D59" s="15"/>
      <c r="E59" s="9"/>
      <c r="F59" s="16"/>
      <c r="G59" s="9"/>
      <c r="H59" s="16"/>
      <c r="I59" s="9"/>
      <c r="J59" s="16"/>
      <c r="K59" s="9"/>
      <c r="L59" s="16"/>
      <c r="M59" s="9"/>
      <c r="N59" s="16"/>
      <c r="O59" s="9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</row>
    <row r="60" spans="1:27" ht="16.45" customHeight="1">
      <c r="A60" s="10" t="s">
        <v>47</v>
      </c>
      <c r="B60" s="3"/>
      <c r="C60" s="21"/>
      <c r="D60" s="31"/>
      <c r="F60" s="47"/>
      <c r="H60" s="47"/>
      <c r="I60" s="6"/>
      <c r="J60" s="47"/>
      <c r="K60" s="6"/>
      <c r="L60" s="47"/>
      <c r="M60" s="6"/>
      <c r="N60" s="47"/>
      <c r="O60" s="6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</row>
    <row r="61" spans="1:27" ht="16.45" customHeight="1">
      <c r="A61" s="10" t="s">
        <v>112</v>
      </c>
      <c r="B61" s="10"/>
      <c r="C61" s="21"/>
      <c r="D61" s="31"/>
      <c r="F61" s="47"/>
      <c r="H61" s="47"/>
      <c r="J61" s="47"/>
      <c r="L61" s="47"/>
      <c r="N61" s="47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</row>
    <row r="62" spans="1:27" ht="16.45" customHeight="1">
      <c r="A62" s="42" t="str">
        <f>+A3</f>
        <v>As at 31 December 2020</v>
      </c>
      <c r="B62" s="44"/>
      <c r="C62" s="28"/>
      <c r="D62" s="28"/>
      <c r="E62" s="9"/>
      <c r="F62" s="48"/>
      <c r="G62" s="9"/>
      <c r="H62" s="48"/>
      <c r="I62" s="9"/>
      <c r="J62" s="48"/>
      <c r="K62" s="9"/>
      <c r="L62" s="48"/>
      <c r="M62" s="9"/>
      <c r="N62" s="48"/>
      <c r="O62" s="9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</row>
    <row r="63" spans="1:27" ht="16.45" customHeight="1">
      <c r="A63" s="43"/>
      <c r="B63" s="45"/>
      <c r="C63" s="31"/>
      <c r="D63" s="31"/>
      <c r="F63" s="47"/>
      <c r="H63" s="47"/>
      <c r="I63" s="6"/>
      <c r="J63" s="47"/>
      <c r="K63" s="6"/>
      <c r="L63" s="47"/>
      <c r="M63" s="6"/>
      <c r="N63" s="47"/>
      <c r="O63" s="6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</row>
    <row r="64" spans="1:27" ht="16.45" customHeight="1">
      <c r="A64" s="43"/>
      <c r="B64" s="45"/>
      <c r="C64" s="31"/>
      <c r="D64" s="31"/>
      <c r="F64" s="47"/>
      <c r="H64" s="47"/>
      <c r="I64" s="6"/>
      <c r="J64" s="47"/>
      <c r="K64" s="6"/>
      <c r="L64" s="47"/>
      <c r="M64" s="6"/>
      <c r="N64" s="47"/>
      <c r="O64" s="6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</row>
    <row r="65" spans="1:27" s="72" customFormat="1" ht="16.45" customHeight="1">
      <c r="A65" s="69"/>
      <c r="B65" s="69"/>
      <c r="C65" s="70"/>
      <c r="D65" s="70"/>
      <c r="E65" s="236" t="s">
        <v>168</v>
      </c>
      <c r="F65" s="236"/>
      <c r="G65" s="236"/>
      <c r="H65" s="236"/>
      <c r="I65" s="236"/>
      <c r="J65" s="82"/>
      <c r="K65" s="236" t="s">
        <v>169</v>
      </c>
      <c r="L65" s="236"/>
      <c r="M65" s="236"/>
      <c r="N65" s="236"/>
      <c r="O65" s="236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</row>
    <row r="66" spans="1:27" s="72" customFormat="1" ht="16.45" customHeight="1">
      <c r="A66" s="69"/>
      <c r="B66" s="69"/>
      <c r="C66" s="70"/>
      <c r="D66" s="70"/>
      <c r="E66" s="82"/>
      <c r="F66" s="82"/>
      <c r="G66" s="181" t="s">
        <v>172</v>
      </c>
      <c r="H66" s="71"/>
      <c r="I66" s="181" t="s">
        <v>172</v>
      </c>
      <c r="J66" s="82"/>
      <c r="K66" s="82"/>
      <c r="L66" s="82"/>
      <c r="M66" s="181" t="s">
        <v>172</v>
      </c>
      <c r="N66" s="71"/>
      <c r="O66" s="181" t="s">
        <v>172</v>
      </c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</row>
    <row r="67" spans="1:27" s="72" customFormat="1" ht="16.45" customHeight="1">
      <c r="A67" s="69"/>
      <c r="B67" s="69"/>
      <c r="C67" s="70"/>
      <c r="D67" s="70"/>
      <c r="E67" s="181" t="s">
        <v>170</v>
      </c>
      <c r="F67" s="82"/>
      <c r="G67" s="181" t="s">
        <v>170</v>
      </c>
      <c r="H67" s="71"/>
      <c r="I67" s="181" t="s">
        <v>171</v>
      </c>
      <c r="J67" s="82"/>
      <c r="K67" s="181" t="s">
        <v>170</v>
      </c>
      <c r="L67" s="82"/>
      <c r="M67" s="181" t="s">
        <v>170</v>
      </c>
      <c r="N67" s="71"/>
      <c r="O67" s="181" t="s">
        <v>171</v>
      </c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</row>
    <row r="68" spans="1:27" s="73" customFormat="1" ht="16.45" customHeight="1">
      <c r="C68" s="74"/>
      <c r="D68" s="75"/>
      <c r="E68" s="76" t="s">
        <v>205</v>
      </c>
      <c r="F68" s="77"/>
      <c r="G68" s="76" t="s">
        <v>164</v>
      </c>
      <c r="H68" s="78"/>
      <c r="I68" s="76" t="s">
        <v>164</v>
      </c>
      <c r="J68" s="77"/>
      <c r="K68" s="76" t="s">
        <v>205</v>
      </c>
      <c r="L68" s="77"/>
      <c r="M68" s="76" t="s">
        <v>164</v>
      </c>
      <c r="N68" s="78"/>
      <c r="O68" s="76" t="s">
        <v>164</v>
      </c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1:27" s="73" customFormat="1" ht="16.45" customHeight="1">
      <c r="C69" s="79" t="s">
        <v>1</v>
      </c>
      <c r="D69" s="80"/>
      <c r="E69" s="81" t="s">
        <v>0</v>
      </c>
      <c r="F69" s="82"/>
      <c r="G69" s="81" t="s">
        <v>0</v>
      </c>
      <c r="H69" s="82"/>
      <c r="I69" s="81" t="s">
        <v>0</v>
      </c>
      <c r="J69" s="82"/>
      <c r="K69" s="81" t="s">
        <v>0</v>
      </c>
      <c r="L69" s="82"/>
      <c r="M69" s="81" t="s">
        <v>0</v>
      </c>
      <c r="N69" s="82"/>
      <c r="O69" s="81" t="s">
        <v>0</v>
      </c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</row>
    <row r="70" spans="1:27" s="73" customFormat="1" ht="16.45" customHeight="1">
      <c r="C70" s="80"/>
      <c r="D70" s="80"/>
      <c r="E70" s="180"/>
      <c r="F70" s="82"/>
      <c r="G70" s="76"/>
      <c r="H70" s="82"/>
      <c r="I70" s="76"/>
      <c r="J70" s="82"/>
      <c r="K70" s="180"/>
      <c r="L70" s="82"/>
      <c r="M70" s="76"/>
      <c r="N70" s="82"/>
      <c r="O70" s="76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</row>
    <row r="71" spans="1:27" s="72" customFormat="1" ht="16.45" customHeight="1">
      <c r="A71" s="93" t="s">
        <v>116</v>
      </c>
      <c r="B71" s="93"/>
      <c r="C71" s="93"/>
      <c r="D71" s="84"/>
      <c r="E71" s="163"/>
      <c r="F71" s="86"/>
      <c r="G71" s="85"/>
      <c r="H71" s="86"/>
      <c r="I71" s="85"/>
      <c r="J71" s="86"/>
      <c r="K71" s="163"/>
      <c r="L71" s="86"/>
      <c r="M71" s="85"/>
      <c r="N71" s="86"/>
      <c r="O71" s="85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</row>
    <row r="72" spans="1:27" s="72" customFormat="1" ht="17.399999999999999" customHeight="1">
      <c r="A72" s="73"/>
      <c r="B72" s="73"/>
      <c r="C72" s="83"/>
      <c r="D72" s="84"/>
      <c r="E72" s="163"/>
      <c r="F72" s="86"/>
      <c r="G72" s="85"/>
      <c r="H72" s="86"/>
      <c r="I72" s="87"/>
      <c r="J72" s="86"/>
      <c r="K72" s="168"/>
      <c r="L72" s="86"/>
      <c r="M72" s="87"/>
      <c r="N72" s="86"/>
      <c r="O72" s="87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</row>
    <row r="73" spans="1:27" s="72" customFormat="1" ht="16.45" customHeight="1">
      <c r="A73" s="73" t="s">
        <v>11</v>
      </c>
      <c r="B73" s="73"/>
      <c r="C73" s="73"/>
      <c r="D73" s="84"/>
      <c r="E73" s="163"/>
      <c r="F73" s="86"/>
      <c r="G73" s="85"/>
      <c r="H73" s="86"/>
      <c r="I73" s="87"/>
      <c r="J73" s="86"/>
      <c r="K73" s="168"/>
      <c r="L73" s="86"/>
      <c r="M73" s="87"/>
      <c r="N73" s="86"/>
      <c r="O73" s="87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</row>
    <row r="74" spans="1:27" s="72" customFormat="1" ht="17.399999999999999" customHeight="1">
      <c r="A74" s="73"/>
      <c r="B74" s="73"/>
      <c r="C74" s="83"/>
      <c r="D74" s="84"/>
      <c r="E74" s="163"/>
      <c r="F74" s="86"/>
      <c r="G74" s="85"/>
      <c r="H74" s="86"/>
      <c r="I74" s="87"/>
      <c r="J74" s="86"/>
      <c r="K74" s="168"/>
      <c r="L74" s="86"/>
      <c r="M74" s="87"/>
      <c r="N74" s="86"/>
      <c r="O74" s="87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</row>
    <row r="75" spans="1:27" s="72" customFormat="1" ht="17.399999999999999" customHeight="1">
      <c r="A75" s="72" t="s">
        <v>186</v>
      </c>
      <c r="B75" s="73"/>
      <c r="C75" s="83"/>
      <c r="D75" s="84"/>
      <c r="E75" s="163"/>
      <c r="F75" s="86"/>
      <c r="G75" s="85"/>
      <c r="H75" s="86"/>
      <c r="I75" s="87"/>
      <c r="J75" s="86"/>
      <c r="K75" s="168"/>
      <c r="L75" s="86"/>
      <c r="M75" s="87"/>
      <c r="N75" s="86"/>
      <c r="O75" s="87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</row>
    <row r="76" spans="1:27" s="72" customFormat="1" ht="16.45" customHeight="1">
      <c r="B76" s="72" t="s">
        <v>152</v>
      </c>
      <c r="C76" s="83">
        <v>26</v>
      </c>
      <c r="D76" s="84"/>
      <c r="E76" s="163">
        <v>7871901779</v>
      </c>
      <c r="F76" s="86"/>
      <c r="G76" s="85">
        <v>8697140036</v>
      </c>
      <c r="H76" s="86"/>
      <c r="I76" s="85">
        <v>4870368004</v>
      </c>
      <c r="J76" s="86"/>
      <c r="K76" s="168">
        <v>4943175159</v>
      </c>
      <c r="L76" s="86"/>
      <c r="M76" s="87">
        <v>6265760403</v>
      </c>
      <c r="N76" s="86"/>
      <c r="O76" s="87">
        <v>4870368004</v>
      </c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</row>
    <row r="77" spans="1:27" s="72" customFormat="1" ht="16.45" customHeight="1">
      <c r="A77" s="72" t="s">
        <v>12</v>
      </c>
      <c r="B77" s="89"/>
      <c r="C77" s="83">
        <v>29</v>
      </c>
      <c r="D77" s="84"/>
      <c r="E77" s="163">
        <v>518580931</v>
      </c>
      <c r="F77" s="86"/>
      <c r="G77" s="85">
        <v>1225908984</v>
      </c>
      <c r="H77" s="86"/>
      <c r="I77" s="85">
        <v>2561166133</v>
      </c>
      <c r="J77" s="86"/>
      <c r="K77" s="163">
        <v>428196379</v>
      </c>
      <c r="L77" s="86"/>
      <c r="M77" s="85">
        <v>804259910</v>
      </c>
      <c r="N77" s="86"/>
      <c r="O77" s="85">
        <v>586278265</v>
      </c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</row>
    <row r="78" spans="1:27" s="72" customFormat="1" ht="16.45" customHeight="1">
      <c r="A78" s="72" t="s">
        <v>49</v>
      </c>
      <c r="B78" s="89"/>
      <c r="C78" s="83"/>
      <c r="D78" s="84"/>
      <c r="E78" s="163">
        <v>1401735510</v>
      </c>
      <c r="F78" s="86"/>
      <c r="G78" s="85">
        <v>1414601195</v>
      </c>
      <c r="H78" s="86"/>
      <c r="I78" s="85">
        <v>1236173104</v>
      </c>
      <c r="J78" s="86"/>
      <c r="K78" s="163">
        <v>1215875452</v>
      </c>
      <c r="L78" s="86"/>
      <c r="M78" s="85">
        <v>1282375434</v>
      </c>
      <c r="N78" s="86"/>
      <c r="O78" s="85">
        <v>1120921947</v>
      </c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</row>
    <row r="79" spans="1:27" s="72" customFormat="1" ht="16.45" customHeight="1">
      <c r="A79" s="72" t="s">
        <v>50</v>
      </c>
      <c r="B79" s="89"/>
      <c r="C79" s="83"/>
      <c r="D79" s="84"/>
      <c r="E79" s="163">
        <v>623536067</v>
      </c>
      <c r="F79" s="86"/>
      <c r="G79" s="85">
        <v>648336755</v>
      </c>
      <c r="H79" s="86"/>
      <c r="I79" s="85">
        <v>873974645</v>
      </c>
      <c r="J79" s="86"/>
      <c r="K79" s="163">
        <v>451525784</v>
      </c>
      <c r="L79" s="86"/>
      <c r="M79" s="85">
        <v>522145669</v>
      </c>
      <c r="N79" s="86"/>
      <c r="O79" s="85">
        <v>856725074</v>
      </c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</row>
    <row r="80" spans="1:27" s="72" customFormat="1" ht="16.45" customHeight="1">
      <c r="A80" s="89" t="s">
        <v>83</v>
      </c>
      <c r="C80" s="83"/>
      <c r="D80" s="84"/>
      <c r="E80" s="163"/>
      <c r="F80" s="86"/>
      <c r="G80" s="85"/>
      <c r="H80" s="86"/>
      <c r="I80" s="85"/>
      <c r="J80" s="86"/>
      <c r="K80" s="168"/>
      <c r="L80" s="86"/>
      <c r="M80" s="87"/>
      <c r="N80" s="86"/>
      <c r="O80" s="87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</row>
    <row r="81" spans="1:27" s="72" customFormat="1" ht="16.45" customHeight="1">
      <c r="A81" s="89"/>
      <c r="B81" s="99" t="s">
        <v>176</v>
      </c>
      <c r="C81" s="83"/>
      <c r="D81" s="84"/>
      <c r="E81" s="163"/>
      <c r="F81" s="86"/>
      <c r="G81" s="85"/>
      <c r="H81" s="86"/>
      <c r="I81" s="85"/>
      <c r="J81" s="86"/>
      <c r="K81" s="168"/>
      <c r="L81" s="86"/>
      <c r="M81" s="87"/>
      <c r="N81" s="86"/>
      <c r="O81" s="87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</row>
    <row r="82" spans="1:27" s="72" customFormat="1" ht="16.45" customHeight="1">
      <c r="A82" s="89"/>
      <c r="B82" s="72" t="s">
        <v>177</v>
      </c>
      <c r="C82" s="83">
        <v>27</v>
      </c>
      <c r="D82" s="84"/>
      <c r="E82" s="163">
        <v>1938066505</v>
      </c>
      <c r="F82" s="86"/>
      <c r="G82" s="85">
        <v>1348304554</v>
      </c>
      <c r="H82" s="86"/>
      <c r="I82" s="85">
        <v>1736678394</v>
      </c>
      <c r="J82" s="86"/>
      <c r="K82" s="168">
        <v>1839664705</v>
      </c>
      <c r="L82" s="86"/>
      <c r="M82" s="87">
        <v>1285753354</v>
      </c>
      <c r="N82" s="86"/>
      <c r="O82" s="87">
        <v>1484347394</v>
      </c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</row>
    <row r="83" spans="1:27" s="72" customFormat="1" ht="16.45" customHeight="1">
      <c r="A83" s="89"/>
      <c r="B83" s="99" t="s">
        <v>84</v>
      </c>
      <c r="C83" s="83">
        <v>27</v>
      </c>
      <c r="D83" s="84"/>
      <c r="E83" s="163">
        <v>2500000000</v>
      </c>
      <c r="F83" s="86"/>
      <c r="G83" s="85">
        <v>2900000000</v>
      </c>
      <c r="H83" s="86"/>
      <c r="I83" s="85">
        <v>2800000000</v>
      </c>
      <c r="J83" s="86"/>
      <c r="K83" s="168">
        <v>2500000000</v>
      </c>
      <c r="L83" s="86"/>
      <c r="M83" s="87">
        <v>2900000000</v>
      </c>
      <c r="N83" s="86"/>
      <c r="O83" s="87">
        <v>2800000000</v>
      </c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</row>
    <row r="84" spans="1:27" s="72" customFormat="1" ht="16.45" customHeight="1">
      <c r="A84" s="89"/>
      <c r="B84" s="99" t="s">
        <v>216</v>
      </c>
      <c r="C84" s="83">
        <v>28</v>
      </c>
      <c r="D84" s="84"/>
      <c r="E84" s="163">
        <v>11535298</v>
      </c>
      <c r="F84" s="86"/>
      <c r="G84" s="85">
        <v>8737868</v>
      </c>
      <c r="H84" s="86"/>
      <c r="I84" s="85">
        <v>5735133</v>
      </c>
      <c r="J84" s="86"/>
      <c r="K84" s="168">
        <v>2203052</v>
      </c>
      <c r="L84" s="86"/>
      <c r="M84" s="87">
        <v>2844826</v>
      </c>
      <c r="N84" s="86"/>
      <c r="O84" s="87">
        <v>624259</v>
      </c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</row>
    <row r="85" spans="1:27" s="72" customFormat="1" ht="16.45" customHeight="1">
      <c r="A85" s="89" t="s">
        <v>178</v>
      </c>
      <c r="B85" s="99"/>
      <c r="C85" s="83"/>
      <c r="D85" s="84"/>
      <c r="E85" s="163"/>
      <c r="F85" s="86"/>
      <c r="G85" s="85"/>
      <c r="H85" s="86"/>
      <c r="I85" s="85"/>
      <c r="J85" s="86"/>
      <c r="K85" s="168"/>
      <c r="L85" s="86"/>
      <c r="M85" s="87"/>
      <c r="N85" s="86"/>
      <c r="O85" s="87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</row>
    <row r="86" spans="1:27" s="72" customFormat="1" ht="16.45" customHeight="1">
      <c r="B86" s="72" t="s">
        <v>179</v>
      </c>
      <c r="C86" s="83">
        <v>30</v>
      </c>
      <c r="D86" s="84"/>
      <c r="E86" s="163">
        <v>533280</v>
      </c>
      <c r="F86" s="86"/>
      <c r="G86" s="85">
        <v>796979</v>
      </c>
      <c r="H86" s="86"/>
      <c r="I86" s="85">
        <v>2328213</v>
      </c>
      <c r="J86" s="86"/>
      <c r="K86" s="168">
        <v>533280</v>
      </c>
      <c r="L86" s="86"/>
      <c r="M86" s="87">
        <v>533280</v>
      </c>
      <c r="N86" s="86"/>
      <c r="O86" s="87">
        <v>533280</v>
      </c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</row>
    <row r="87" spans="1:27" s="72" customFormat="1" ht="16.45" customHeight="1">
      <c r="A87" s="89" t="s">
        <v>76</v>
      </c>
      <c r="B87" s="89"/>
      <c r="C87" s="83"/>
      <c r="D87" s="84"/>
      <c r="E87" s="163">
        <v>163523206</v>
      </c>
      <c r="F87" s="86"/>
      <c r="G87" s="85">
        <v>256760260</v>
      </c>
      <c r="H87" s="86"/>
      <c r="I87" s="85">
        <v>172468794</v>
      </c>
      <c r="J87" s="86"/>
      <c r="K87" s="163">
        <v>129402349</v>
      </c>
      <c r="L87" s="86"/>
      <c r="M87" s="85">
        <v>217711908</v>
      </c>
      <c r="N87" s="86"/>
      <c r="O87" s="85">
        <v>136682866</v>
      </c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</row>
    <row r="88" spans="1:27" s="72" customFormat="1" ht="16.45" customHeight="1">
      <c r="A88" s="72" t="s">
        <v>32</v>
      </c>
      <c r="D88" s="100"/>
      <c r="E88" s="166">
        <v>336711286</v>
      </c>
      <c r="F88" s="101"/>
      <c r="G88" s="92">
        <v>301455864</v>
      </c>
      <c r="H88" s="101"/>
      <c r="I88" s="92">
        <v>317603034</v>
      </c>
      <c r="J88" s="101"/>
      <c r="K88" s="166">
        <v>283194603</v>
      </c>
      <c r="L88" s="101"/>
      <c r="M88" s="92">
        <v>250699217</v>
      </c>
      <c r="N88" s="101"/>
      <c r="O88" s="92">
        <v>283656566</v>
      </c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</row>
    <row r="89" spans="1:27" s="72" customFormat="1" ht="17.399999999999999" customHeight="1">
      <c r="A89" s="73"/>
      <c r="B89" s="73"/>
      <c r="C89" s="83"/>
      <c r="D89" s="84"/>
      <c r="E89" s="163"/>
      <c r="F89" s="86"/>
      <c r="G89" s="85"/>
      <c r="H89" s="86"/>
      <c r="I89" s="85"/>
      <c r="J89" s="86"/>
      <c r="K89" s="168"/>
      <c r="L89" s="86"/>
      <c r="M89" s="87"/>
      <c r="N89" s="86"/>
      <c r="O89" s="87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</row>
    <row r="90" spans="1:27" s="72" customFormat="1" ht="16.45" customHeight="1">
      <c r="A90" s="73" t="s">
        <v>13</v>
      </c>
      <c r="B90" s="73"/>
      <c r="C90" s="83"/>
      <c r="D90" s="84"/>
      <c r="E90" s="166">
        <f>SUM(E76:E88)</f>
        <v>15366123862</v>
      </c>
      <c r="F90" s="86"/>
      <c r="G90" s="92">
        <f>SUM(G76:G88)</f>
        <v>16802042495</v>
      </c>
      <c r="H90" s="86"/>
      <c r="I90" s="92">
        <f>SUM(I76:I88)</f>
        <v>14576495454</v>
      </c>
      <c r="J90" s="86"/>
      <c r="K90" s="166">
        <f>SUM(K76:K88)</f>
        <v>11793770763</v>
      </c>
      <c r="L90" s="86"/>
      <c r="M90" s="92">
        <f>SUM(M76:M88)</f>
        <v>13532084001</v>
      </c>
      <c r="N90" s="86"/>
      <c r="O90" s="92">
        <f>SUM(O76:O88)</f>
        <v>12140137655</v>
      </c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</row>
    <row r="91" spans="1:27" s="72" customFormat="1" ht="17.399999999999999" customHeight="1">
      <c r="A91" s="100"/>
      <c r="B91" s="100"/>
      <c r="C91" s="100"/>
      <c r="D91" s="100"/>
      <c r="E91" s="163"/>
      <c r="F91" s="101"/>
      <c r="G91" s="85"/>
      <c r="H91" s="101"/>
      <c r="I91" s="85"/>
      <c r="J91" s="101"/>
      <c r="K91" s="163"/>
      <c r="L91" s="101"/>
      <c r="M91" s="85"/>
      <c r="N91" s="101"/>
      <c r="O91" s="85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</row>
    <row r="92" spans="1:27" s="72" customFormat="1" ht="16.45" customHeight="1">
      <c r="A92" s="73" t="s">
        <v>14</v>
      </c>
      <c r="B92" s="93"/>
      <c r="C92" s="83"/>
      <c r="D92" s="84"/>
      <c r="E92" s="163"/>
      <c r="F92" s="86"/>
      <c r="G92" s="85"/>
      <c r="H92" s="86"/>
      <c r="I92" s="85"/>
      <c r="J92" s="102"/>
      <c r="K92" s="163"/>
      <c r="L92" s="102"/>
      <c r="M92" s="85"/>
      <c r="N92" s="86"/>
      <c r="O92" s="85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</row>
    <row r="93" spans="1:27" s="72" customFormat="1" ht="17.399999999999999" customHeight="1">
      <c r="A93" s="73"/>
      <c r="B93" s="73"/>
      <c r="C93" s="83"/>
      <c r="D93" s="84"/>
      <c r="E93" s="163"/>
      <c r="F93" s="86"/>
      <c r="G93" s="85"/>
      <c r="H93" s="86"/>
      <c r="I93" s="85"/>
      <c r="J93" s="86"/>
      <c r="K93" s="168"/>
      <c r="L93" s="86"/>
      <c r="M93" s="87"/>
      <c r="N93" s="86"/>
      <c r="O93" s="87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</row>
    <row r="94" spans="1:27" s="72" customFormat="1" ht="17.399999999999999" customHeight="1">
      <c r="A94" s="72" t="s">
        <v>187</v>
      </c>
      <c r="B94" s="73"/>
      <c r="C94" s="83"/>
      <c r="D94" s="84"/>
      <c r="E94" s="163"/>
      <c r="F94" s="86"/>
      <c r="G94" s="85"/>
      <c r="H94" s="86"/>
      <c r="I94" s="85"/>
      <c r="J94" s="86"/>
      <c r="K94" s="168"/>
      <c r="L94" s="86"/>
      <c r="M94" s="87"/>
      <c r="N94" s="86"/>
      <c r="O94" s="87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</row>
    <row r="95" spans="1:27" s="72" customFormat="1" ht="16.45" customHeight="1">
      <c r="A95" s="72" t="s">
        <v>188</v>
      </c>
      <c r="B95" s="89" t="s">
        <v>152</v>
      </c>
      <c r="C95" s="83">
        <v>27</v>
      </c>
      <c r="D95" s="84"/>
      <c r="E95" s="163">
        <v>3338950000</v>
      </c>
      <c r="F95" s="86"/>
      <c r="G95" s="85">
        <v>3651450000</v>
      </c>
      <c r="H95" s="86"/>
      <c r="I95" s="85">
        <v>4338750000</v>
      </c>
      <c r="J95" s="86"/>
      <c r="K95" s="163">
        <v>3243750000</v>
      </c>
      <c r="L95" s="86"/>
      <c r="M95" s="85">
        <v>3566250000</v>
      </c>
      <c r="N95" s="86"/>
      <c r="O95" s="85">
        <v>4338750000</v>
      </c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</row>
    <row r="96" spans="1:27" s="72" customFormat="1" ht="16.45" customHeight="1">
      <c r="A96" s="72" t="s">
        <v>51</v>
      </c>
      <c r="B96" s="89"/>
      <c r="C96" s="83">
        <v>27</v>
      </c>
      <c r="D96" s="84"/>
      <c r="E96" s="163">
        <v>5245000000</v>
      </c>
      <c r="F96" s="86"/>
      <c r="G96" s="85">
        <v>5595000000</v>
      </c>
      <c r="H96" s="86"/>
      <c r="I96" s="85">
        <v>6100000000</v>
      </c>
      <c r="J96" s="86"/>
      <c r="K96" s="163">
        <v>5245000000</v>
      </c>
      <c r="L96" s="86"/>
      <c r="M96" s="85">
        <v>5595000000</v>
      </c>
      <c r="N96" s="86"/>
      <c r="O96" s="85">
        <v>6100000000</v>
      </c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</row>
    <row r="97" spans="1:27" s="72" customFormat="1" ht="16.45" customHeight="1">
      <c r="A97" s="72" t="s">
        <v>217</v>
      </c>
      <c r="B97" s="89"/>
      <c r="C97" s="83">
        <v>28</v>
      </c>
      <c r="D97" s="84"/>
      <c r="E97" s="163">
        <v>343994314</v>
      </c>
      <c r="F97" s="86"/>
      <c r="G97" s="85">
        <v>235850171</v>
      </c>
      <c r="H97" s="86"/>
      <c r="I97" s="85">
        <v>162472646</v>
      </c>
      <c r="J97" s="86"/>
      <c r="K97" s="163">
        <v>127399549</v>
      </c>
      <c r="L97" s="86"/>
      <c r="M97" s="85">
        <v>129602601</v>
      </c>
      <c r="N97" s="86"/>
      <c r="O97" s="85">
        <v>128783072</v>
      </c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</row>
    <row r="98" spans="1:27" s="72" customFormat="1" ht="16.45" customHeight="1">
      <c r="A98" s="72" t="s">
        <v>91</v>
      </c>
      <c r="B98" s="89"/>
      <c r="C98" s="83">
        <v>30</v>
      </c>
      <c r="D98" s="84"/>
      <c r="E98" s="163">
        <v>875265</v>
      </c>
      <c r="F98" s="86"/>
      <c r="G98" s="85">
        <v>1408545</v>
      </c>
      <c r="H98" s="86"/>
      <c r="I98" s="85">
        <v>2205523</v>
      </c>
      <c r="J98" s="86"/>
      <c r="K98" s="163">
        <v>875265</v>
      </c>
      <c r="L98" s="86"/>
      <c r="M98" s="85">
        <v>1408545</v>
      </c>
      <c r="N98" s="86" t="s">
        <v>188</v>
      </c>
      <c r="O98" s="85">
        <v>1941825</v>
      </c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</row>
    <row r="99" spans="1:27" s="72" customFormat="1" ht="16.45" customHeight="1">
      <c r="A99" s="72" t="s">
        <v>65</v>
      </c>
      <c r="B99" s="89"/>
      <c r="C99" s="83"/>
      <c r="D99" s="84"/>
      <c r="E99" s="163">
        <v>177979299</v>
      </c>
      <c r="F99" s="86"/>
      <c r="G99" s="85">
        <v>169053507</v>
      </c>
      <c r="H99" s="86"/>
      <c r="I99" s="85">
        <v>170478867</v>
      </c>
      <c r="J99" s="86"/>
      <c r="K99" s="163">
        <v>154125373</v>
      </c>
      <c r="L99" s="86"/>
      <c r="M99" s="85">
        <v>145879581</v>
      </c>
      <c r="N99" s="86"/>
      <c r="O99" s="85">
        <v>146060226</v>
      </c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</row>
    <row r="100" spans="1:27" s="72" customFormat="1" ht="16.45" customHeight="1">
      <c r="A100" s="72" t="s">
        <v>69</v>
      </c>
      <c r="B100" s="89"/>
      <c r="C100" s="83"/>
      <c r="D100" s="84"/>
      <c r="E100" s="163">
        <v>343609843</v>
      </c>
      <c r="F100" s="86"/>
      <c r="G100" s="85">
        <v>426067187</v>
      </c>
      <c r="H100" s="86"/>
      <c r="I100" s="85">
        <v>381592457</v>
      </c>
      <c r="J100" s="86"/>
      <c r="K100" s="163">
        <v>293664594</v>
      </c>
      <c r="L100" s="86"/>
      <c r="M100" s="85">
        <v>378441957</v>
      </c>
      <c r="N100" s="86"/>
      <c r="O100" s="85">
        <v>341148685</v>
      </c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</row>
    <row r="101" spans="1:27" s="72" customFormat="1" ht="16.45" customHeight="1">
      <c r="A101" s="88" t="s">
        <v>77</v>
      </c>
      <c r="B101" s="89"/>
      <c r="C101" s="83">
        <v>25</v>
      </c>
      <c r="D101" s="84"/>
      <c r="E101" s="163">
        <v>559413571</v>
      </c>
      <c r="F101" s="86"/>
      <c r="G101" s="85">
        <v>569730177</v>
      </c>
      <c r="H101" s="86"/>
      <c r="I101" s="85">
        <v>606711699</v>
      </c>
      <c r="J101" s="86"/>
      <c r="K101" s="168">
        <v>560922596</v>
      </c>
      <c r="L101" s="86"/>
      <c r="M101" s="87">
        <v>553203070</v>
      </c>
      <c r="N101" s="86"/>
      <c r="O101" s="87">
        <v>533055027</v>
      </c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</row>
    <row r="102" spans="1:27" s="72" customFormat="1" ht="16.45" customHeight="1">
      <c r="A102" s="88" t="s">
        <v>31</v>
      </c>
      <c r="B102" s="89"/>
      <c r="C102" s="83">
        <v>31</v>
      </c>
      <c r="D102" s="84"/>
      <c r="E102" s="163">
        <v>293007184</v>
      </c>
      <c r="F102" s="86"/>
      <c r="G102" s="85">
        <v>271430002</v>
      </c>
      <c r="H102" s="86"/>
      <c r="I102" s="85">
        <v>162518954</v>
      </c>
      <c r="J102" s="86"/>
      <c r="K102" s="168">
        <v>264474950</v>
      </c>
      <c r="L102" s="86"/>
      <c r="M102" s="87">
        <v>250388135</v>
      </c>
      <c r="N102" s="86"/>
      <c r="O102" s="87">
        <v>155634575</v>
      </c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</row>
    <row r="103" spans="1:27" s="72" customFormat="1" ht="16.45" customHeight="1">
      <c r="A103" s="88" t="s">
        <v>52</v>
      </c>
      <c r="B103" s="89"/>
      <c r="C103" s="83"/>
      <c r="D103" s="84"/>
      <c r="E103" s="166">
        <v>7198046</v>
      </c>
      <c r="F103" s="86"/>
      <c r="G103" s="92">
        <v>6547162</v>
      </c>
      <c r="H103" s="86"/>
      <c r="I103" s="92">
        <v>6540662</v>
      </c>
      <c r="J103" s="86"/>
      <c r="K103" s="166">
        <v>6540662</v>
      </c>
      <c r="L103" s="86"/>
      <c r="M103" s="92">
        <v>6540662</v>
      </c>
      <c r="N103" s="86"/>
      <c r="O103" s="92">
        <v>6540662</v>
      </c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</row>
    <row r="104" spans="1:27" s="72" customFormat="1" ht="17.399999999999999" customHeight="1">
      <c r="A104" s="73"/>
      <c r="B104" s="73"/>
      <c r="C104" s="83"/>
      <c r="D104" s="84"/>
      <c r="E104" s="163"/>
      <c r="F104" s="86"/>
      <c r="G104" s="85"/>
      <c r="H104" s="86"/>
      <c r="I104" s="85"/>
      <c r="J104" s="86"/>
      <c r="K104" s="168"/>
      <c r="L104" s="86"/>
      <c r="M104" s="87"/>
      <c r="N104" s="86"/>
      <c r="O104" s="87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</row>
    <row r="105" spans="1:27" s="72" customFormat="1" ht="16.45" customHeight="1">
      <c r="A105" s="73" t="s">
        <v>15</v>
      </c>
      <c r="B105" s="73"/>
      <c r="C105" s="83"/>
      <c r="D105" s="84"/>
      <c r="E105" s="166">
        <f>SUM(E95:E103)</f>
        <v>10310027522</v>
      </c>
      <c r="F105" s="86"/>
      <c r="G105" s="92">
        <f>SUM(G95:G103)</f>
        <v>10926536751</v>
      </c>
      <c r="H105" s="86"/>
      <c r="I105" s="92">
        <f>SUM(I95:I103)</f>
        <v>11931270808</v>
      </c>
      <c r="J105" s="86"/>
      <c r="K105" s="166">
        <f>SUM(K95:K103)</f>
        <v>9896752989</v>
      </c>
      <c r="L105" s="86"/>
      <c r="M105" s="92">
        <f>SUM(M95:M103)</f>
        <v>10626714551</v>
      </c>
      <c r="N105" s="86"/>
      <c r="O105" s="92">
        <f>SUM(O95:O103)</f>
        <v>11751914072</v>
      </c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</row>
    <row r="106" spans="1:27" s="72" customFormat="1" ht="17.399999999999999" customHeight="1">
      <c r="A106" s="73"/>
      <c r="B106" s="73"/>
      <c r="C106" s="83"/>
      <c r="D106" s="84"/>
      <c r="E106" s="163"/>
      <c r="F106" s="86"/>
      <c r="G106" s="85"/>
      <c r="H106" s="86"/>
      <c r="I106" s="85"/>
      <c r="J106" s="86"/>
      <c r="K106" s="168"/>
      <c r="L106" s="86"/>
      <c r="M106" s="87"/>
      <c r="N106" s="86"/>
      <c r="O106" s="87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</row>
    <row r="107" spans="1:27" s="72" customFormat="1" ht="16.45" customHeight="1">
      <c r="A107" s="73" t="s">
        <v>16</v>
      </c>
      <c r="B107" s="73"/>
      <c r="C107" s="103"/>
      <c r="D107" s="104"/>
      <c r="E107" s="166">
        <f>SUM(E90+E105)</f>
        <v>25676151384</v>
      </c>
      <c r="F107" s="105"/>
      <c r="G107" s="92">
        <f>SUM(G90+G105)</f>
        <v>27728579246</v>
      </c>
      <c r="H107" s="105"/>
      <c r="I107" s="92">
        <f>SUM(I90+I105)</f>
        <v>26507766262</v>
      </c>
      <c r="J107" s="105"/>
      <c r="K107" s="166">
        <f>SUM(K90+K105)</f>
        <v>21690523752</v>
      </c>
      <c r="L107" s="105"/>
      <c r="M107" s="92">
        <f>SUM(M90+M105)</f>
        <v>24158798552</v>
      </c>
      <c r="N107" s="105"/>
      <c r="O107" s="92">
        <f>SUM(O90+O105)</f>
        <v>23892051727</v>
      </c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</row>
    <row r="108" spans="1:27" s="72" customFormat="1" ht="16.45" customHeight="1">
      <c r="A108" s="100"/>
      <c r="B108" s="100"/>
      <c r="C108" s="100"/>
      <c r="D108" s="100"/>
      <c r="E108" s="85"/>
      <c r="F108" s="101"/>
      <c r="G108" s="85"/>
      <c r="H108" s="101"/>
      <c r="I108" s="85"/>
      <c r="J108" s="101"/>
      <c r="K108" s="85"/>
      <c r="L108" s="101"/>
      <c r="M108" s="85"/>
      <c r="N108" s="101"/>
      <c r="O108" s="85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</row>
    <row r="109" spans="1:27" s="72" customFormat="1" ht="16.45" customHeight="1">
      <c r="A109" s="100"/>
      <c r="B109" s="100"/>
      <c r="C109" s="100"/>
      <c r="D109" s="100"/>
      <c r="E109" s="85"/>
      <c r="F109" s="101"/>
      <c r="G109" s="85"/>
      <c r="H109" s="101"/>
      <c r="I109" s="85"/>
      <c r="J109" s="101"/>
      <c r="K109" s="85"/>
      <c r="L109" s="101"/>
      <c r="M109" s="85"/>
      <c r="N109" s="101"/>
      <c r="O109" s="85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</row>
    <row r="110" spans="1:27" s="72" customFormat="1" ht="16.45" customHeight="1">
      <c r="A110" s="100"/>
      <c r="B110" s="100"/>
      <c r="C110" s="100"/>
      <c r="D110" s="100"/>
      <c r="E110" s="85"/>
      <c r="F110" s="101"/>
      <c r="G110" s="85"/>
      <c r="H110" s="101"/>
      <c r="I110" s="85"/>
      <c r="J110" s="101"/>
      <c r="K110" s="85"/>
      <c r="L110" s="101"/>
      <c r="M110" s="85"/>
      <c r="N110" s="101"/>
      <c r="O110" s="85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</row>
    <row r="111" spans="1:27" s="72" customFormat="1" ht="16.45" customHeight="1">
      <c r="A111" s="100"/>
      <c r="B111" s="100"/>
      <c r="C111" s="100"/>
      <c r="D111" s="100"/>
      <c r="E111" s="85"/>
      <c r="F111" s="101"/>
      <c r="G111" s="85"/>
      <c r="H111" s="101"/>
      <c r="I111" s="85"/>
      <c r="J111" s="101"/>
      <c r="K111" s="85"/>
      <c r="L111" s="101"/>
      <c r="M111" s="85"/>
      <c r="N111" s="101"/>
      <c r="O111" s="85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</row>
    <row r="112" spans="1:27" s="72" customFormat="1" ht="16.45" customHeight="1">
      <c r="A112" s="100"/>
      <c r="B112" s="100"/>
      <c r="C112" s="100"/>
      <c r="D112" s="100"/>
      <c r="E112" s="85"/>
      <c r="F112" s="101"/>
      <c r="G112" s="85"/>
      <c r="H112" s="101"/>
      <c r="I112" s="85"/>
      <c r="J112" s="101"/>
      <c r="K112" s="85"/>
      <c r="L112" s="101"/>
      <c r="M112" s="85"/>
      <c r="N112" s="101"/>
      <c r="O112" s="85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</row>
    <row r="113" spans="1:27" s="72" customFormat="1" ht="16.45" customHeight="1">
      <c r="A113" s="100"/>
      <c r="B113" s="100"/>
      <c r="C113" s="100"/>
      <c r="D113" s="100"/>
      <c r="E113" s="85"/>
      <c r="F113" s="101"/>
      <c r="G113" s="85"/>
      <c r="H113" s="101"/>
      <c r="I113" s="85"/>
      <c r="J113" s="101"/>
      <c r="K113" s="85"/>
      <c r="L113" s="101"/>
      <c r="M113" s="85"/>
      <c r="N113" s="101"/>
      <c r="O113" s="85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</row>
    <row r="114" spans="1:27" s="72" customFormat="1" ht="16.45" customHeight="1">
      <c r="A114" s="100"/>
      <c r="B114" s="100"/>
      <c r="C114" s="100"/>
      <c r="D114" s="100"/>
      <c r="E114" s="85"/>
      <c r="F114" s="101"/>
      <c r="G114" s="85"/>
      <c r="H114" s="101"/>
      <c r="I114" s="85"/>
      <c r="J114" s="101"/>
      <c r="K114" s="85"/>
      <c r="L114" s="101"/>
      <c r="M114" s="85"/>
      <c r="N114" s="101"/>
      <c r="O114" s="85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</row>
    <row r="115" spans="1:27" s="72" customFormat="1" ht="16.45" customHeight="1">
      <c r="A115" s="100"/>
      <c r="B115" s="100"/>
      <c r="C115" s="100"/>
      <c r="D115" s="100"/>
      <c r="E115" s="85"/>
      <c r="F115" s="101"/>
      <c r="G115" s="85"/>
      <c r="H115" s="101"/>
      <c r="I115" s="85"/>
      <c r="J115" s="101"/>
      <c r="K115" s="85"/>
      <c r="L115" s="101"/>
      <c r="M115" s="85"/>
      <c r="N115" s="101"/>
      <c r="O115" s="85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</row>
    <row r="116" spans="1:27" ht="5.35" customHeight="1">
      <c r="A116" s="18"/>
      <c r="B116" s="18"/>
      <c r="C116" s="18"/>
      <c r="I116" s="6"/>
      <c r="K116" s="6"/>
      <c r="M116" s="6"/>
      <c r="O116" s="6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</row>
    <row r="117" spans="1:27" ht="21.95" customHeight="1">
      <c r="A117" s="15" t="str">
        <f>A59</f>
        <v>The accompanying notes are an integral part of these consolidated and separate financial statements.</v>
      </c>
      <c r="B117" s="15"/>
      <c r="C117" s="15"/>
      <c r="D117" s="15"/>
      <c r="E117" s="9"/>
      <c r="F117" s="16"/>
      <c r="G117" s="9"/>
      <c r="H117" s="16"/>
      <c r="I117" s="9"/>
      <c r="J117" s="16"/>
      <c r="K117" s="9"/>
      <c r="L117" s="16"/>
      <c r="M117" s="9"/>
      <c r="N117" s="16"/>
      <c r="O117" s="9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</row>
    <row r="118" spans="1:27" ht="16.45" customHeight="1">
      <c r="A118" s="10" t="str">
        <f>A1</f>
        <v>SC Asset Corporation Public Company Limited</v>
      </c>
      <c r="B118" s="10"/>
      <c r="C118" s="21"/>
      <c r="D118" s="31"/>
      <c r="F118" s="47"/>
      <c r="H118" s="47"/>
      <c r="I118" s="49"/>
      <c r="J118" s="47"/>
      <c r="K118" s="49"/>
      <c r="L118" s="47"/>
      <c r="M118" s="49"/>
      <c r="N118" s="47"/>
      <c r="O118" s="49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</row>
    <row r="119" spans="1:27" ht="16.45" customHeight="1">
      <c r="A119" s="10" t="s">
        <v>112</v>
      </c>
      <c r="B119" s="10"/>
      <c r="C119" s="14"/>
      <c r="D119" s="13"/>
      <c r="F119" s="2"/>
      <c r="H119" s="2"/>
      <c r="J119" s="2"/>
      <c r="L119" s="2"/>
      <c r="N119" s="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</row>
    <row r="120" spans="1:27" ht="16.45" customHeight="1">
      <c r="A120" s="44" t="str">
        <f>+A3</f>
        <v>As at 31 December 2020</v>
      </c>
      <c r="B120" s="44"/>
      <c r="C120" s="37"/>
      <c r="D120" s="37"/>
      <c r="E120" s="9"/>
      <c r="F120" s="50"/>
      <c r="G120" s="9"/>
      <c r="H120" s="50"/>
      <c r="I120" s="9"/>
      <c r="J120" s="50"/>
      <c r="K120" s="9"/>
      <c r="L120" s="50"/>
      <c r="M120" s="9"/>
      <c r="N120" s="50"/>
      <c r="O120" s="9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</row>
    <row r="121" spans="1:27" ht="16.45" customHeight="1">
      <c r="A121" s="45"/>
      <c r="B121" s="45"/>
      <c r="C121" s="13"/>
      <c r="D121" s="13"/>
      <c r="F121" s="2"/>
      <c r="H121" s="2"/>
      <c r="I121" s="6"/>
      <c r="J121" s="2"/>
      <c r="K121" s="6"/>
      <c r="L121" s="2"/>
      <c r="M121" s="6"/>
      <c r="N121" s="2"/>
      <c r="O121" s="6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</row>
    <row r="122" spans="1:27" s="72" customFormat="1" ht="16.45" customHeight="1">
      <c r="A122" s="69"/>
      <c r="B122" s="69"/>
      <c r="C122" s="70"/>
      <c r="D122" s="70"/>
      <c r="E122" s="236" t="s">
        <v>168</v>
      </c>
      <c r="F122" s="236"/>
      <c r="G122" s="236"/>
      <c r="H122" s="236"/>
      <c r="I122" s="236"/>
      <c r="J122" s="82"/>
      <c r="K122" s="236" t="s">
        <v>169</v>
      </c>
      <c r="L122" s="236"/>
      <c r="M122" s="236"/>
      <c r="N122" s="236"/>
      <c r="O122" s="236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</row>
    <row r="123" spans="1:27" s="72" customFormat="1" ht="16.45" customHeight="1">
      <c r="A123" s="69"/>
      <c r="B123" s="69"/>
      <c r="C123" s="70"/>
      <c r="D123" s="70"/>
      <c r="E123" s="82"/>
      <c r="F123" s="82"/>
      <c r="G123" s="181" t="s">
        <v>172</v>
      </c>
      <c r="H123" s="71"/>
      <c r="I123" s="181" t="s">
        <v>172</v>
      </c>
      <c r="J123" s="82"/>
      <c r="K123" s="82"/>
      <c r="L123" s="82"/>
      <c r="M123" s="181" t="s">
        <v>172</v>
      </c>
      <c r="N123" s="71"/>
      <c r="O123" s="181" t="s">
        <v>172</v>
      </c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</row>
    <row r="124" spans="1:27" s="72" customFormat="1" ht="16.45" customHeight="1">
      <c r="A124" s="69"/>
      <c r="B124" s="69"/>
      <c r="C124" s="70"/>
      <c r="D124" s="70"/>
      <c r="E124" s="181" t="s">
        <v>170</v>
      </c>
      <c r="F124" s="82"/>
      <c r="G124" s="181" t="s">
        <v>170</v>
      </c>
      <c r="H124" s="71"/>
      <c r="I124" s="181" t="s">
        <v>171</v>
      </c>
      <c r="J124" s="82"/>
      <c r="K124" s="181" t="s">
        <v>170</v>
      </c>
      <c r="L124" s="82"/>
      <c r="M124" s="181" t="s">
        <v>170</v>
      </c>
      <c r="N124" s="71"/>
      <c r="O124" s="181" t="s">
        <v>171</v>
      </c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</row>
    <row r="125" spans="1:27" s="73" customFormat="1" ht="16.45" customHeight="1">
      <c r="C125" s="74"/>
      <c r="D125" s="75"/>
      <c r="E125" s="76" t="s">
        <v>205</v>
      </c>
      <c r="F125" s="77"/>
      <c r="G125" s="76" t="s">
        <v>164</v>
      </c>
      <c r="H125" s="78"/>
      <c r="I125" s="76" t="s">
        <v>164</v>
      </c>
      <c r="J125" s="77"/>
      <c r="K125" s="76" t="s">
        <v>205</v>
      </c>
      <c r="L125" s="77"/>
      <c r="M125" s="76" t="s">
        <v>164</v>
      </c>
      <c r="N125" s="78"/>
      <c r="O125" s="76" t="s">
        <v>164</v>
      </c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</row>
    <row r="126" spans="1:27" s="73" customFormat="1" ht="16.45" customHeight="1">
      <c r="C126" s="79" t="s">
        <v>1</v>
      </c>
      <c r="D126" s="80"/>
      <c r="E126" s="81" t="s">
        <v>0</v>
      </c>
      <c r="F126" s="82"/>
      <c r="G126" s="81" t="s">
        <v>0</v>
      </c>
      <c r="H126" s="82"/>
      <c r="I126" s="81" t="s">
        <v>0</v>
      </c>
      <c r="J126" s="82"/>
      <c r="K126" s="81" t="s">
        <v>0</v>
      </c>
      <c r="L126" s="82"/>
      <c r="M126" s="81" t="s">
        <v>0</v>
      </c>
      <c r="N126" s="82"/>
      <c r="O126" s="81" t="s">
        <v>0</v>
      </c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</row>
    <row r="127" spans="1:27" s="72" customFormat="1" ht="17.399999999999999" customHeight="1">
      <c r="A127" s="73"/>
      <c r="B127" s="73"/>
      <c r="C127" s="83"/>
      <c r="D127" s="84"/>
      <c r="E127" s="163"/>
      <c r="F127" s="86"/>
      <c r="G127" s="85"/>
      <c r="H127" s="86"/>
      <c r="I127" s="87"/>
      <c r="J127" s="86"/>
      <c r="K127" s="168"/>
      <c r="L127" s="86"/>
      <c r="M127" s="87"/>
      <c r="N127" s="86"/>
      <c r="O127" s="87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</row>
    <row r="128" spans="1:27" s="72" customFormat="1" ht="16.45" customHeight="1">
      <c r="A128" s="73" t="s">
        <v>146</v>
      </c>
      <c r="B128" s="73"/>
      <c r="C128" s="83"/>
      <c r="D128" s="84"/>
      <c r="E128" s="163"/>
      <c r="F128" s="86"/>
      <c r="G128" s="85"/>
      <c r="H128" s="86"/>
      <c r="I128" s="87"/>
      <c r="J128" s="86"/>
      <c r="K128" s="168"/>
      <c r="L128" s="86"/>
      <c r="M128" s="87"/>
      <c r="N128" s="86"/>
      <c r="O128" s="87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</row>
    <row r="129" spans="1:27" s="72" customFormat="1" ht="17.399999999999999" customHeight="1">
      <c r="A129" s="73"/>
      <c r="B129" s="73"/>
      <c r="C129" s="83"/>
      <c r="D129" s="84"/>
      <c r="E129" s="163"/>
      <c r="F129" s="86"/>
      <c r="G129" s="85"/>
      <c r="H129" s="86"/>
      <c r="I129" s="87"/>
      <c r="J129" s="86"/>
      <c r="K129" s="168"/>
      <c r="L129" s="86"/>
      <c r="M129" s="87"/>
      <c r="N129" s="86"/>
      <c r="O129" s="87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</row>
    <row r="130" spans="1:27" s="72" customFormat="1" ht="16.45" customHeight="1">
      <c r="A130" s="73" t="s">
        <v>108</v>
      </c>
      <c r="B130" s="73"/>
      <c r="C130" s="103"/>
      <c r="D130" s="104"/>
      <c r="E130" s="170"/>
      <c r="F130" s="105"/>
      <c r="G130" s="106"/>
      <c r="H130" s="105"/>
      <c r="I130" s="85"/>
      <c r="J130" s="86"/>
      <c r="K130" s="163"/>
      <c r="L130" s="86"/>
      <c r="M130" s="85"/>
      <c r="N130" s="105"/>
      <c r="O130" s="85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</row>
    <row r="131" spans="1:27" s="72" customFormat="1" ht="17.399999999999999" customHeight="1">
      <c r="A131" s="73"/>
      <c r="B131" s="73"/>
      <c r="C131" s="83"/>
      <c r="D131" s="84"/>
      <c r="E131" s="163"/>
      <c r="F131" s="86"/>
      <c r="G131" s="85"/>
      <c r="H131" s="86"/>
      <c r="I131" s="87"/>
      <c r="J131" s="86"/>
      <c r="K131" s="168"/>
      <c r="L131" s="86"/>
      <c r="M131" s="87"/>
      <c r="N131" s="86"/>
      <c r="O131" s="87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</row>
    <row r="132" spans="1:27" s="72" customFormat="1" ht="16.45" customHeight="1">
      <c r="A132" s="72" t="s">
        <v>17</v>
      </c>
      <c r="C132" s="83">
        <v>34</v>
      </c>
      <c r="D132" s="104"/>
      <c r="E132" s="170"/>
      <c r="F132" s="105"/>
      <c r="G132" s="106"/>
      <c r="H132" s="105"/>
      <c r="I132" s="85"/>
      <c r="J132" s="105"/>
      <c r="K132" s="163"/>
      <c r="L132" s="105"/>
      <c r="M132" s="85"/>
      <c r="N132" s="105"/>
      <c r="O132" s="85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</row>
    <row r="133" spans="1:27" s="72" customFormat="1" ht="16.45" customHeight="1">
      <c r="B133" s="72" t="s">
        <v>18</v>
      </c>
      <c r="C133" s="107"/>
      <c r="D133" s="104"/>
      <c r="E133" s="170"/>
      <c r="F133" s="105"/>
      <c r="G133" s="106"/>
      <c r="H133" s="105"/>
      <c r="I133" s="85"/>
      <c r="J133" s="105"/>
      <c r="K133" s="163"/>
      <c r="L133" s="105"/>
      <c r="M133" s="85"/>
      <c r="N133" s="105"/>
      <c r="O133" s="85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</row>
    <row r="134" spans="1:27" s="72" customFormat="1" ht="16.45" customHeight="1">
      <c r="B134" s="107" t="s">
        <v>182</v>
      </c>
      <c r="C134" s="83"/>
      <c r="D134" s="104"/>
      <c r="E134" s="163"/>
      <c r="F134" s="86"/>
      <c r="G134" s="85"/>
      <c r="H134" s="86"/>
      <c r="I134" s="87"/>
      <c r="J134" s="94"/>
      <c r="K134" s="168"/>
      <c r="L134" s="94"/>
      <c r="M134" s="87"/>
      <c r="N134" s="86"/>
      <c r="O134" s="87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</row>
    <row r="135" spans="1:27" s="72" customFormat="1" ht="16.45" customHeight="1" thickBot="1">
      <c r="B135" s="107" t="s">
        <v>183</v>
      </c>
      <c r="C135" s="83"/>
      <c r="D135" s="104"/>
      <c r="E135" s="167">
        <v>4379332012</v>
      </c>
      <c r="F135" s="86"/>
      <c r="G135" s="98">
        <v>4379332012</v>
      </c>
      <c r="H135" s="86"/>
      <c r="I135" s="98">
        <v>4379332012</v>
      </c>
      <c r="J135" s="86"/>
      <c r="K135" s="167">
        <v>4379332012</v>
      </c>
      <c r="L135" s="86"/>
      <c r="M135" s="98">
        <v>4379332012</v>
      </c>
      <c r="N135" s="86"/>
      <c r="O135" s="98">
        <v>4379332012</v>
      </c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</row>
    <row r="136" spans="1:27" s="72" customFormat="1" ht="17.399999999999999" customHeight="1" thickTop="1">
      <c r="B136" s="107"/>
      <c r="C136" s="83"/>
      <c r="D136" s="104"/>
      <c r="E136" s="163"/>
      <c r="F136" s="86"/>
      <c r="G136" s="85"/>
      <c r="H136" s="86"/>
      <c r="I136" s="85"/>
      <c r="J136" s="86"/>
      <c r="K136" s="163"/>
      <c r="L136" s="86"/>
      <c r="M136" s="85"/>
      <c r="N136" s="86"/>
      <c r="O136" s="85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</row>
    <row r="137" spans="1:27" s="72" customFormat="1" ht="16.45" customHeight="1">
      <c r="B137" s="72" t="s">
        <v>46</v>
      </c>
      <c r="C137" s="83"/>
      <c r="D137" s="104"/>
      <c r="E137" s="170"/>
      <c r="F137" s="105"/>
      <c r="G137" s="106"/>
      <c r="H137" s="105"/>
      <c r="I137" s="85"/>
      <c r="J137" s="105"/>
      <c r="K137" s="163"/>
      <c r="L137" s="105"/>
      <c r="M137" s="85"/>
      <c r="N137" s="105"/>
      <c r="O137" s="85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</row>
    <row r="138" spans="1:27" s="72" customFormat="1" ht="16.45" customHeight="1">
      <c r="B138" s="162" t="s">
        <v>184</v>
      </c>
      <c r="C138" s="83"/>
      <c r="D138" s="104"/>
      <c r="E138" s="163"/>
      <c r="F138" s="86"/>
      <c r="G138" s="85"/>
      <c r="H138" s="105"/>
      <c r="I138" s="85"/>
      <c r="J138" s="105"/>
      <c r="K138" s="163"/>
      <c r="L138" s="105"/>
      <c r="M138" s="85"/>
      <c r="N138" s="105"/>
      <c r="O138" s="85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</row>
    <row r="139" spans="1:27" s="72" customFormat="1" ht="16.45" customHeight="1">
      <c r="B139" s="107" t="s">
        <v>185</v>
      </c>
      <c r="C139" s="83"/>
      <c r="D139" s="104"/>
      <c r="E139" s="163">
        <v>4179624512</v>
      </c>
      <c r="F139" s="86"/>
      <c r="G139" s="85">
        <v>4179624512</v>
      </c>
      <c r="H139" s="105"/>
      <c r="I139" s="85">
        <v>4179624512</v>
      </c>
      <c r="J139" s="105"/>
      <c r="K139" s="163">
        <v>4179624512</v>
      </c>
      <c r="L139" s="105"/>
      <c r="M139" s="85">
        <v>4179624512</v>
      </c>
      <c r="N139" s="105"/>
      <c r="O139" s="85">
        <v>4179624512</v>
      </c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</row>
    <row r="140" spans="1:27" s="72" customFormat="1" ht="16.45" customHeight="1">
      <c r="A140" s="72" t="s">
        <v>59</v>
      </c>
      <c r="B140" s="107"/>
      <c r="C140" s="83">
        <v>34</v>
      </c>
      <c r="D140" s="104"/>
      <c r="E140" s="163">
        <v>319356787</v>
      </c>
      <c r="F140" s="86"/>
      <c r="G140" s="85">
        <v>319356787</v>
      </c>
      <c r="H140" s="105"/>
      <c r="I140" s="85">
        <v>319356787</v>
      </c>
      <c r="J140" s="105"/>
      <c r="K140" s="163">
        <v>319356787</v>
      </c>
      <c r="L140" s="105"/>
      <c r="M140" s="85">
        <v>319356787</v>
      </c>
      <c r="N140" s="105"/>
      <c r="O140" s="85">
        <v>319356787</v>
      </c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</row>
    <row r="141" spans="1:27" s="72" customFormat="1" ht="16.45" customHeight="1">
      <c r="A141" s="72" t="s">
        <v>120</v>
      </c>
      <c r="B141" s="107"/>
      <c r="C141" s="83"/>
      <c r="D141" s="104"/>
      <c r="E141" s="163">
        <v>17715279</v>
      </c>
      <c r="F141" s="86"/>
      <c r="G141" s="85">
        <v>15837580</v>
      </c>
      <c r="H141" s="105"/>
      <c r="I141" s="85">
        <v>12996686</v>
      </c>
      <c r="J141" s="105"/>
      <c r="K141" s="163">
        <v>31783275</v>
      </c>
      <c r="L141" s="105"/>
      <c r="M141" s="85">
        <v>23751316</v>
      </c>
      <c r="N141" s="105"/>
      <c r="O141" s="85">
        <v>13842466</v>
      </c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</row>
    <row r="142" spans="1:27" s="72" customFormat="1" ht="16.45" customHeight="1">
      <c r="A142" s="72" t="s">
        <v>19</v>
      </c>
      <c r="C142" s="107"/>
      <c r="D142" s="100"/>
      <c r="E142" s="163"/>
      <c r="F142" s="101"/>
      <c r="G142" s="85"/>
      <c r="H142" s="101"/>
      <c r="I142" s="85"/>
      <c r="J142" s="101"/>
      <c r="K142" s="172"/>
      <c r="L142" s="101"/>
      <c r="M142" s="108"/>
      <c r="N142" s="101"/>
      <c r="O142" s="108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</row>
    <row r="143" spans="1:27" s="72" customFormat="1" ht="16.45" customHeight="1">
      <c r="B143" s="72" t="s">
        <v>117</v>
      </c>
      <c r="C143" s="83">
        <v>35</v>
      </c>
      <c r="D143" s="84"/>
      <c r="E143" s="163">
        <v>437933202</v>
      </c>
      <c r="F143" s="86"/>
      <c r="G143" s="85">
        <v>437933202</v>
      </c>
      <c r="H143" s="86"/>
      <c r="I143" s="85">
        <v>437933202</v>
      </c>
      <c r="J143" s="86"/>
      <c r="K143" s="173">
        <v>437933202</v>
      </c>
      <c r="L143" s="86"/>
      <c r="M143" s="109">
        <v>437933202</v>
      </c>
      <c r="N143" s="86"/>
      <c r="O143" s="109">
        <v>437933202</v>
      </c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</row>
    <row r="144" spans="1:27" s="72" customFormat="1" ht="16.45" customHeight="1">
      <c r="A144" s="100"/>
      <c r="B144" s="100" t="s">
        <v>25</v>
      </c>
      <c r="D144" s="84"/>
      <c r="E144" s="166">
        <v>13707211505</v>
      </c>
      <c r="F144" s="86"/>
      <c r="G144" s="92">
        <v>12603404739</v>
      </c>
      <c r="H144" s="86"/>
      <c r="I144" s="92">
        <v>11281648813</v>
      </c>
      <c r="J144" s="86"/>
      <c r="K144" s="166">
        <v>12483141871</v>
      </c>
      <c r="L144" s="86"/>
      <c r="M144" s="92">
        <v>11427632965</v>
      </c>
      <c r="N144" s="86"/>
      <c r="O144" s="92">
        <v>10127316357</v>
      </c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</row>
    <row r="145" spans="1:27" s="72" customFormat="1" ht="4.8499999999999996" customHeight="1">
      <c r="A145" s="73"/>
      <c r="B145" s="73"/>
      <c r="C145" s="83"/>
      <c r="D145" s="84"/>
      <c r="E145" s="163"/>
      <c r="F145" s="86"/>
      <c r="G145" s="85"/>
      <c r="H145" s="86"/>
      <c r="I145" s="85"/>
      <c r="J145" s="86"/>
      <c r="K145" s="168"/>
      <c r="L145" s="86"/>
      <c r="M145" s="87"/>
      <c r="N145" s="86"/>
      <c r="O145" s="87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</row>
    <row r="146" spans="1:27" s="72" customFormat="1" ht="17.399999999999999" customHeight="1">
      <c r="A146" s="73"/>
      <c r="B146" s="72" t="s">
        <v>206</v>
      </c>
      <c r="C146" s="83"/>
      <c r="D146" s="84"/>
      <c r="E146" s="163">
        <f>SUM(E138:E144)</f>
        <v>18661841285</v>
      </c>
      <c r="F146" s="86"/>
      <c r="G146" s="85">
        <f>SUM(G138:G144)</f>
        <v>17556156820</v>
      </c>
      <c r="H146" s="85"/>
      <c r="I146" s="85">
        <f>SUM(I138:I144)</f>
        <v>16231560000</v>
      </c>
      <c r="J146" s="85"/>
      <c r="K146" s="163">
        <f>SUM(K138:K144)</f>
        <v>17451839647</v>
      </c>
      <c r="L146" s="85"/>
      <c r="M146" s="85">
        <f>SUM(M138:M144)</f>
        <v>16388298782</v>
      </c>
      <c r="N146" s="85"/>
      <c r="O146" s="85">
        <f>SUM(O138:O144)</f>
        <v>15078073324</v>
      </c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</row>
    <row r="147" spans="1:27" s="72" customFormat="1" ht="16.45" customHeight="1">
      <c r="A147" s="72" t="s">
        <v>119</v>
      </c>
      <c r="B147" s="73"/>
      <c r="E147" s="166">
        <v>-19155977</v>
      </c>
      <c r="G147" s="92">
        <v>-8792122</v>
      </c>
      <c r="I147" s="92">
        <v>-153401</v>
      </c>
      <c r="K147" s="166">
        <v>0</v>
      </c>
      <c r="M147" s="92">
        <v>0</v>
      </c>
      <c r="O147" s="92">
        <v>0</v>
      </c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</row>
    <row r="148" spans="1:27" s="72" customFormat="1" ht="17.399999999999999" customHeight="1">
      <c r="E148" s="171"/>
      <c r="K148" s="171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</row>
    <row r="149" spans="1:27" s="72" customFormat="1" ht="16.45" customHeight="1">
      <c r="A149" s="93" t="s">
        <v>109</v>
      </c>
      <c r="C149" s="83"/>
      <c r="D149" s="104"/>
      <c r="E149" s="166">
        <f>SUM(E146:E147)</f>
        <v>18642685308</v>
      </c>
      <c r="F149" s="105"/>
      <c r="G149" s="92">
        <f>SUM(G146:G147)</f>
        <v>17547364698</v>
      </c>
      <c r="H149" s="85"/>
      <c r="I149" s="92">
        <f>SUM(I146:I147)</f>
        <v>16231406599</v>
      </c>
      <c r="J149" s="85"/>
      <c r="K149" s="166">
        <f>SUM(K146:K147)</f>
        <v>17451839647</v>
      </c>
      <c r="L149" s="85"/>
      <c r="M149" s="92">
        <f>SUM(M146:M147)</f>
        <v>16388298782</v>
      </c>
      <c r="N149" s="85"/>
      <c r="O149" s="92">
        <f>SUM(O146:O147)</f>
        <v>15078073324</v>
      </c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</row>
    <row r="150" spans="1:27" s="72" customFormat="1" ht="17.399999999999999" customHeight="1">
      <c r="A150" s="73"/>
      <c r="B150" s="73"/>
      <c r="C150" s="83"/>
      <c r="D150" s="84"/>
      <c r="E150" s="163"/>
      <c r="F150" s="86"/>
      <c r="G150" s="85"/>
      <c r="H150" s="86"/>
      <c r="I150" s="85"/>
      <c r="J150" s="86"/>
      <c r="K150" s="168"/>
      <c r="L150" s="86"/>
      <c r="M150" s="87"/>
      <c r="N150" s="86"/>
      <c r="O150" s="87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</row>
    <row r="151" spans="1:27" s="72" customFormat="1" ht="16.45" customHeight="1" thickBot="1">
      <c r="A151" s="93" t="s">
        <v>110</v>
      </c>
      <c r="B151" s="73"/>
      <c r="C151" s="83"/>
      <c r="D151" s="84"/>
      <c r="E151" s="167">
        <f>SUM(E107+E149)</f>
        <v>44318836692</v>
      </c>
      <c r="F151" s="86"/>
      <c r="G151" s="98">
        <f>SUM(G107+G149)</f>
        <v>45275943944</v>
      </c>
      <c r="H151" s="86"/>
      <c r="I151" s="98">
        <f>SUM(I107+I149)</f>
        <v>42739172861</v>
      </c>
      <c r="J151" s="86"/>
      <c r="K151" s="167">
        <f>SUM(K107+K149)</f>
        <v>39142363399</v>
      </c>
      <c r="L151" s="86"/>
      <c r="M151" s="98">
        <f>SUM(M107+M149)</f>
        <v>40547097334</v>
      </c>
      <c r="N151" s="86"/>
      <c r="O151" s="98">
        <f>SUM(O107+O149)</f>
        <v>38970125051</v>
      </c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</row>
    <row r="152" spans="1:27" s="72" customFormat="1" ht="16.45" customHeight="1" thickTop="1">
      <c r="A152" s="93"/>
      <c r="B152" s="73"/>
      <c r="C152" s="83"/>
      <c r="D152" s="84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</row>
    <row r="153" spans="1:27" s="72" customFormat="1" ht="16.45" customHeight="1">
      <c r="A153" s="93"/>
      <c r="B153" s="73"/>
      <c r="C153" s="83"/>
      <c r="D153" s="84"/>
      <c r="E153" s="85"/>
      <c r="F153" s="86"/>
      <c r="G153" s="85"/>
      <c r="H153" s="85"/>
      <c r="I153" s="85"/>
      <c r="J153" s="85"/>
      <c r="K153" s="85"/>
      <c r="L153" s="85"/>
      <c r="M153" s="85"/>
      <c r="N153" s="85"/>
      <c r="O153" s="85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</row>
    <row r="154" spans="1:27" s="72" customFormat="1" ht="16.45" customHeight="1">
      <c r="A154" s="93"/>
      <c r="B154" s="73"/>
      <c r="C154" s="83"/>
      <c r="D154" s="84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</row>
    <row r="155" spans="1:27" ht="16.45" customHeight="1">
      <c r="A155" s="10"/>
      <c r="B155" s="3"/>
      <c r="C155" s="14"/>
      <c r="D155" s="13"/>
      <c r="F155" s="2"/>
      <c r="H155" s="2"/>
      <c r="I155" s="6"/>
      <c r="J155" s="2"/>
      <c r="K155" s="6"/>
      <c r="L155" s="2"/>
      <c r="M155" s="6"/>
      <c r="N155" s="2"/>
      <c r="O155" s="6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</row>
    <row r="156" spans="1:27" ht="16.45" customHeight="1">
      <c r="A156" s="10"/>
      <c r="B156" s="3"/>
      <c r="C156" s="14"/>
      <c r="D156" s="13"/>
      <c r="F156" s="2"/>
      <c r="H156" s="2"/>
      <c r="I156" s="6"/>
      <c r="J156" s="2"/>
      <c r="K156" s="6"/>
      <c r="L156" s="2"/>
      <c r="M156" s="6"/>
      <c r="N156" s="2"/>
      <c r="O156" s="6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</row>
    <row r="157" spans="1:27" ht="16.45" customHeight="1">
      <c r="A157" s="10"/>
      <c r="B157" s="3"/>
      <c r="C157" s="14"/>
      <c r="D157" s="13"/>
      <c r="F157" s="2"/>
      <c r="H157" s="2"/>
      <c r="I157" s="6"/>
      <c r="J157" s="2"/>
      <c r="K157" s="6"/>
      <c r="L157" s="2"/>
      <c r="M157" s="6"/>
      <c r="N157" s="2"/>
      <c r="O157" s="6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</row>
    <row r="158" spans="1:27" ht="16.45" customHeight="1">
      <c r="A158" s="10"/>
      <c r="B158" s="3"/>
      <c r="C158" s="14"/>
      <c r="D158" s="13"/>
      <c r="F158" s="2"/>
      <c r="H158" s="2"/>
      <c r="I158" s="6"/>
      <c r="J158" s="2"/>
      <c r="K158" s="6"/>
      <c r="L158" s="2"/>
      <c r="M158" s="6"/>
      <c r="N158" s="2"/>
      <c r="O158" s="6"/>
    </row>
    <row r="159" spans="1:27" ht="16.45" customHeight="1">
      <c r="A159" s="10"/>
      <c r="B159" s="3"/>
      <c r="C159" s="14"/>
      <c r="D159" s="13"/>
      <c r="F159" s="2"/>
      <c r="H159" s="2"/>
      <c r="I159" s="6"/>
      <c r="J159" s="2"/>
      <c r="K159" s="6"/>
      <c r="L159" s="2"/>
      <c r="M159" s="6"/>
      <c r="N159" s="2"/>
      <c r="O159" s="6"/>
    </row>
    <row r="160" spans="1:27" ht="16.45" customHeight="1">
      <c r="A160" s="10"/>
      <c r="B160" s="3"/>
      <c r="C160" s="14"/>
      <c r="D160" s="13"/>
      <c r="F160" s="2"/>
      <c r="H160" s="2"/>
      <c r="I160" s="6"/>
      <c r="J160" s="2"/>
      <c r="K160" s="6"/>
      <c r="L160" s="2"/>
      <c r="M160" s="6"/>
      <c r="N160" s="2"/>
      <c r="O160" s="6"/>
    </row>
    <row r="161" spans="1:15" ht="16.45" customHeight="1">
      <c r="A161" s="10"/>
      <c r="B161" s="3"/>
      <c r="C161" s="14"/>
      <c r="D161" s="13"/>
      <c r="F161" s="2"/>
      <c r="H161" s="2"/>
      <c r="I161" s="6"/>
      <c r="J161" s="2"/>
      <c r="K161" s="6"/>
      <c r="L161" s="2"/>
      <c r="M161" s="6"/>
      <c r="N161" s="2"/>
      <c r="O161" s="6"/>
    </row>
    <row r="162" spans="1:15" ht="16.45" customHeight="1">
      <c r="A162" s="10"/>
      <c r="B162" s="3"/>
      <c r="C162" s="14"/>
      <c r="D162" s="13"/>
      <c r="F162" s="2"/>
      <c r="H162" s="2"/>
      <c r="I162" s="6"/>
      <c r="J162" s="2"/>
      <c r="K162" s="6"/>
      <c r="L162" s="2"/>
      <c r="M162" s="6"/>
      <c r="N162" s="2"/>
      <c r="O162" s="6"/>
    </row>
    <row r="163" spans="1:15" ht="16.45" customHeight="1">
      <c r="A163" s="10"/>
      <c r="B163" s="3"/>
      <c r="C163" s="14"/>
      <c r="D163" s="13"/>
      <c r="F163" s="2"/>
      <c r="H163" s="2"/>
      <c r="I163" s="6"/>
      <c r="J163" s="2"/>
      <c r="K163" s="6"/>
      <c r="L163" s="2"/>
      <c r="M163" s="6"/>
      <c r="N163" s="2"/>
      <c r="O163" s="6"/>
    </row>
    <row r="164" spans="1:15" ht="16.45" customHeight="1">
      <c r="A164" s="10"/>
      <c r="B164" s="3"/>
      <c r="C164" s="14"/>
      <c r="D164" s="13"/>
      <c r="F164" s="2"/>
      <c r="H164" s="2"/>
      <c r="I164" s="6"/>
      <c r="J164" s="2"/>
      <c r="K164" s="6"/>
      <c r="L164" s="2"/>
      <c r="M164" s="6"/>
      <c r="N164" s="2"/>
      <c r="O164" s="6"/>
    </row>
    <row r="165" spans="1:15" ht="16.45" customHeight="1">
      <c r="A165" s="10"/>
      <c r="B165" s="3"/>
      <c r="C165" s="14"/>
      <c r="D165" s="13"/>
      <c r="F165" s="2"/>
      <c r="H165" s="2"/>
      <c r="I165" s="6"/>
      <c r="J165" s="2"/>
      <c r="K165" s="6"/>
      <c r="L165" s="2"/>
      <c r="M165" s="6"/>
      <c r="N165" s="2"/>
      <c r="O165" s="6"/>
    </row>
    <row r="166" spans="1:15" ht="16.45" customHeight="1">
      <c r="A166" s="10"/>
      <c r="B166" s="3"/>
      <c r="C166" s="14"/>
      <c r="D166" s="13"/>
      <c r="F166" s="2"/>
      <c r="H166" s="2"/>
      <c r="I166" s="6"/>
      <c r="J166" s="2"/>
      <c r="K166" s="6"/>
      <c r="L166" s="2"/>
      <c r="M166" s="6"/>
      <c r="N166" s="2"/>
      <c r="O166" s="6"/>
    </row>
    <row r="167" spans="1:15" ht="16.45" customHeight="1">
      <c r="A167" s="10"/>
      <c r="B167" s="3"/>
      <c r="C167" s="14"/>
      <c r="D167" s="13"/>
      <c r="F167" s="2"/>
      <c r="H167" s="2"/>
      <c r="I167" s="6"/>
      <c r="J167" s="2"/>
      <c r="K167" s="6"/>
      <c r="L167" s="2"/>
      <c r="M167" s="6"/>
      <c r="N167" s="2"/>
      <c r="O167" s="6"/>
    </row>
    <row r="168" spans="1:15" ht="16.45" customHeight="1">
      <c r="A168" s="10"/>
      <c r="B168" s="3"/>
      <c r="C168" s="14"/>
      <c r="D168" s="13"/>
      <c r="F168" s="2"/>
      <c r="H168" s="2"/>
      <c r="I168" s="6"/>
      <c r="J168" s="2"/>
      <c r="K168" s="6"/>
      <c r="L168" s="2"/>
      <c r="M168" s="6"/>
      <c r="N168" s="2"/>
      <c r="O168" s="6"/>
    </row>
    <row r="169" spans="1:15" ht="16.45" customHeight="1">
      <c r="A169" s="10"/>
      <c r="B169" s="3"/>
      <c r="C169" s="14"/>
      <c r="D169" s="13"/>
      <c r="F169" s="2"/>
      <c r="H169" s="2"/>
      <c r="I169" s="6"/>
      <c r="J169" s="2"/>
      <c r="K169" s="6"/>
      <c r="L169" s="2"/>
      <c r="M169" s="6"/>
      <c r="N169" s="2"/>
      <c r="O169" s="6"/>
    </row>
    <row r="170" spans="1:15" ht="16.45" customHeight="1">
      <c r="A170" s="10"/>
      <c r="B170" s="3"/>
      <c r="C170" s="14"/>
      <c r="D170" s="13"/>
      <c r="F170" s="2"/>
      <c r="H170" s="2"/>
      <c r="I170" s="6"/>
      <c r="J170" s="2"/>
      <c r="K170" s="6"/>
      <c r="L170" s="2"/>
      <c r="M170" s="6"/>
      <c r="N170" s="2"/>
      <c r="O170" s="6"/>
    </row>
    <row r="171" spans="1:15" ht="16.45" customHeight="1">
      <c r="A171" s="10"/>
      <c r="B171" s="3"/>
      <c r="C171" s="14"/>
      <c r="D171" s="13"/>
      <c r="F171" s="2"/>
      <c r="H171" s="2"/>
      <c r="I171" s="6"/>
      <c r="J171" s="2"/>
      <c r="K171" s="6"/>
      <c r="L171" s="2"/>
      <c r="M171" s="6"/>
      <c r="N171" s="2"/>
      <c r="O171" s="6"/>
    </row>
    <row r="172" spans="1:15" ht="16.45" customHeight="1">
      <c r="A172" s="10"/>
      <c r="B172" s="3"/>
      <c r="C172" s="14"/>
      <c r="D172" s="13"/>
      <c r="F172" s="2"/>
      <c r="H172" s="2"/>
      <c r="I172" s="6"/>
      <c r="J172" s="2"/>
      <c r="K172" s="6"/>
      <c r="L172" s="2"/>
      <c r="M172" s="6"/>
      <c r="N172" s="2"/>
      <c r="O172" s="6"/>
    </row>
    <row r="173" spans="1:15" ht="16.45" customHeight="1">
      <c r="A173" s="10"/>
      <c r="B173" s="3"/>
      <c r="C173" s="14"/>
      <c r="D173" s="13"/>
      <c r="F173" s="2"/>
      <c r="H173" s="2"/>
      <c r="I173" s="6"/>
      <c r="J173" s="2"/>
      <c r="K173" s="6"/>
      <c r="L173" s="2"/>
      <c r="M173" s="6"/>
      <c r="N173" s="2"/>
      <c r="O173" s="6"/>
    </row>
    <row r="174" spans="1:15" ht="17.25" customHeight="1">
      <c r="A174" s="10"/>
      <c r="B174" s="3"/>
      <c r="C174" s="14"/>
      <c r="D174" s="13"/>
      <c r="F174" s="2"/>
      <c r="H174" s="2"/>
      <c r="I174" s="6"/>
      <c r="J174" s="2"/>
      <c r="K174" s="6"/>
      <c r="L174" s="2"/>
      <c r="M174" s="6"/>
      <c r="N174" s="2"/>
      <c r="O174" s="6"/>
    </row>
    <row r="175" spans="1:15" s="18" customFormat="1" ht="21.95" customHeight="1">
      <c r="A175" s="20" t="str">
        <f>A59</f>
        <v>The accompanying notes are an integral part of these consolidated and separate financial statements.</v>
      </c>
      <c r="B175" s="15"/>
      <c r="C175" s="15"/>
      <c r="D175" s="15"/>
      <c r="E175" s="9"/>
      <c r="F175" s="16"/>
      <c r="G175" s="9"/>
      <c r="H175" s="16"/>
      <c r="I175" s="9"/>
      <c r="J175" s="16"/>
      <c r="K175" s="9"/>
      <c r="L175" s="16"/>
      <c r="M175" s="9"/>
      <c r="N175" s="16"/>
      <c r="O175" s="9"/>
    </row>
    <row r="176" spans="1:15" ht="15.05" customHeight="1">
      <c r="A176" s="46"/>
      <c r="B176" s="46"/>
      <c r="C176" s="46"/>
      <c r="D176" s="46"/>
      <c r="E176" s="51"/>
      <c r="F176" s="52"/>
      <c r="G176" s="51"/>
      <c r="H176" s="52"/>
      <c r="I176" s="51"/>
      <c r="J176" s="52"/>
      <c r="K176" s="51"/>
      <c r="L176" s="52"/>
      <c r="M176" s="51"/>
      <c r="N176" s="52"/>
      <c r="O176" s="51"/>
    </row>
    <row r="177" spans="5:15" ht="15.05" customHeight="1">
      <c r="E177" s="53"/>
      <c r="F177" s="54"/>
      <c r="G177" s="53"/>
      <c r="H177" s="54"/>
      <c r="I177" s="53"/>
      <c r="J177" s="54"/>
      <c r="K177" s="53"/>
      <c r="L177" s="54"/>
      <c r="M177" s="53"/>
      <c r="N177" s="54"/>
      <c r="O177" s="53"/>
    </row>
    <row r="178" spans="5:15" ht="15.05" customHeight="1">
      <c r="I178" s="6"/>
      <c r="K178" s="6"/>
      <c r="M178" s="6"/>
      <c r="O178" s="6"/>
    </row>
    <row r="179" spans="5:15" ht="15.05" customHeight="1">
      <c r="I179" s="6"/>
      <c r="K179" s="6"/>
      <c r="M179" s="6"/>
      <c r="O179" s="6"/>
    </row>
  </sheetData>
  <mergeCells count="7">
    <mergeCell ref="E122:I122"/>
    <mergeCell ref="K122:O122"/>
    <mergeCell ref="A29:B29"/>
    <mergeCell ref="E6:I6"/>
    <mergeCell ref="K6:O6"/>
    <mergeCell ref="E65:I65"/>
    <mergeCell ref="K65:O6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topLeftCell="A23" zoomScale="115" zoomScaleNormal="115" zoomScaleSheetLayoutView="115" workbookViewId="0">
      <selection activeCell="M38" sqref="M38"/>
    </sheetView>
  </sheetViews>
  <sheetFormatPr defaultColWidth="9.125" defaultRowHeight="15.05" customHeight="1"/>
  <cols>
    <col min="1" max="1" width="48.375" style="7" customWidth="1"/>
    <col min="2" max="2" width="4.75" style="7" customWidth="1"/>
    <col min="3" max="3" width="0.625" style="32" customWidth="1"/>
    <col min="4" max="4" width="12.875" style="5" bestFit="1" customWidth="1"/>
    <col min="5" max="5" width="0.625" style="32" customWidth="1"/>
    <col min="6" max="6" width="12.875" style="5" bestFit="1" customWidth="1"/>
    <col min="7" max="7" width="0.625" style="32" customWidth="1"/>
    <col min="8" max="8" width="12.75" style="24" customWidth="1"/>
    <col min="9" max="9" width="0.625" style="7" customWidth="1"/>
    <col min="10" max="10" width="12.75" style="24" customWidth="1"/>
    <col min="11" max="11" width="9.875" style="7" bestFit="1" customWidth="1"/>
    <col min="12" max="12" width="12" style="7" bestFit="1" customWidth="1"/>
    <col min="13" max="17" width="9.125" style="7"/>
    <col min="18" max="18" width="9.75" style="7" bestFit="1" customWidth="1"/>
    <col min="19" max="16384" width="9.125" style="7"/>
  </cols>
  <sheetData>
    <row r="1" spans="1:19" ht="15.05" customHeight="1">
      <c r="A1" s="10" t="str">
        <f>'5-7 BS'!A1</f>
        <v>SC Asset Corporation Public Company Limited</v>
      </c>
      <c r="B1" s="21"/>
      <c r="C1" s="22"/>
      <c r="D1" s="23"/>
      <c r="E1" s="22"/>
      <c r="F1" s="23"/>
      <c r="G1" s="22"/>
    </row>
    <row r="2" spans="1:19" ht="15.05" customHeight="1">
      <c r="A2" s="25" t="s">
        <v>79</v>
      </c>
      <c r="B2" s="21"/>
      <c r="C2" s="26"/>
      <c r="E2" s="26"/>
      <c r="G2" s="26"/>
    </row>
    <row r="3" spans="1:19" ht="15.05" customHeight="1">
      <c r="A3" s="27" t="s">
        <v>207</v>
      </c>
      <c r="B3" s="28"/>
      <c r="C3" s="29"/>
      <c r="D3" s="8"/>
      <c r="E3" s="29"/>
      <c r="F3" s="8"/>
      <c r="G3" s="29"/>
      <c r="H3" s="8"/>
      <c r="I3" s="15"/>
      <c r="J3" s="8"/>
    </row>
    <row r="4" spans="1:19" ht="10.5" customHeight="1">
      <c r="A4" s="30"/>
      <c r="B4" s="31"/>
      <c r="C4" s="26"/>
      <c r="E4" s="26"/>
      <c r="G4" s="26"/>
      <c r="H4" s="5"/>
      <c r="I4" s="18"/>
      <c r="J4" s="5"/>
    </row>
    <row r="5" spans="1:19" ht="10.5" customHeight="1">
      <c r="A5" s="30"/>
      <c r="B5" s="31"/>
      <c r="C5" s="26"/>
      <c r="E5" s="26"/>
      <c r="G5" s="26"/>
      <c r="H5" s="5"/>
      <c r="I5" s="18"/>
      <c r="J5" s="5"/>
    </row>
    <row r="6" spans="1:19" s="72" customFormat="1" ht="14.1" customHeight="1">
      <c r="B6" s="83"/>
      <c r="C6" s="90"/>
      <c r="D6" s="238" t="s">
        <v>133</v>
      </c>
      <c r="E6" s="238"/>
      <c r="F6" s="238"/>
      <c r="G6" s="71"/>
      <c r="H6" s="238" t="s">
        <v>134</v>
      </c>
      <c r="I6" s="238"/>
      <c r="J6" s="238"/>
    </row>
    <row r="7" spans="1:19" s="72" customFormat="1" ht="14.1" customHeight="1">
      <c r="B7" s="83"/>
      <c r="C7" s="90"/>
      <c r="D7" s="236" t="s">
        <v>132</v>
      </c>
      <c r="E7" s="236"/>
      <c r="F7" s="236"/>
      <c r="G7" s="71"/>
      <c r="H7" s="236" t="s">
        <v>132</v>
      </c>
      <c r="I7" s="236"/>
      <c r="J7" s="236"/>
    </row>
    <row r="8" spans="1:19" s="72" customFormat="1" ht="14.1" customHeight="1">
      <c r="B8" s="83"/>
      <c r="C8" s="90"/>
      <c r="D8" s="82"/>
      <c r="E8" s="82"/>
      <c r="F8" s="181" t="s">
        <v>172</v>
      </c>
      <c r="G8" s="71"/>
      <c r="H8" s="82"/>
      <c r="I8" s="82"/>
      <c r="J8" s="181" t="s">
        <v>172</v>
      </c>
    </row>
    <row r="9" spans="1:19" s="72" customFormat="1" ht="14.1" customHeight="1">
      <c r="C9" s="110"/>
      <c r="D9" s="111" t="s">
        <v>205</v>
      </c>
      <c r="E9" s="112"/>
      <c r="F9" s="111" t="s">
        <v>164</v>
      </c>
      <c r="G9" s="110"/>
      <c r="H9" s="111" t="s">
        <v>205</v>
      </c>
      <c r="I9" s="112"/>
      <c r="J9" s="111" t="s">
        <v>164</v>
      </c>
    </row>
    <row r="10" spans="1:19" s="72" customFormat="1" ht="14.1" customHeight="1">
      <c r="B10" s="79" t="s">
        <v>1</v>
      </c>
      <c r="C10" s="100"/>
      <c r="D10" s="81" t="s">
        <v>0</v>
      </c>
      <c r="E10" s="82"/>
      <c r="F10" s="81" t="s">
        <v>0</v>
      </c>
      <c r="G10" s="82"/>
      <c r="H10" s="81" t="s">
        <v>0</v>
      </c>
      <c r="I10" s="82"/>
      <c r="J10" s="81" t="s">
        <v>0</v>
      </c>
    </row>
    <row r="11" spans="1:19" s="72" customFormat="1" ht="14.1" customHeight="1">
      <c r="A11" s="93" t="s">
        <v>30</v>
      </c>
      <c r="B11" s="83"/>
      <c r="C11" s="85"/>
      <c r="D11" s="163"/>
      <c r="E11" s="85"/>
      <c r="F11" s="85"/>
      <c r="G11" s="85"/>
      <c r="H11" s="172"/>
      <c r="J11" s="108"/>
    </row>
    <row r="12" spans="1:19" s="72" customFormat="1" ht="3.95" customHeight="1">
      <c r="A12" s="93"/>
      <c r="B12" s="83"/>
      <c r="C12" s="85"/>
      <c r="D12" s="163"/>
      <c r="E12" s="113"/>
      <c r="F12" s="85"/>
      <c r="G12" s="113"/>
      <c r="H12" s="172"/>
      <c r="I12" s="114"/>
      <c r="J12" s="108"/>
    </row>
    <row r="13" spans="1:19" s="72" customFormat="1" ht="14.1" customHeight="1">
      <c r="A13" s="89" t="s">
        <v>33</v>
      </c>
      <c r="B13" s="80"/>
      <c r="C13" s="115"/>
      <c r="D13" s="163">
        <v>18119588377</v>
      </c>
      <c r="E13" s="116"/>
      <c r="F13" s="85">
        <v>16771487466</v>
      </c>
      <c r="G13" s="116"/>
      <c r="H13" s="172">
        <v>16248075604</v>
      </c>
      <c r="I13" s="114"/>
      <c r="J13" s="108">
        <v>14864695567</v>
      </c>
      <c r="L13" s="122"/>
      <c r="M13" s="122"/>
      <c r="N13" s="122"/>
      <c r="O13" s="122"/>
      <c r="P13" s="122"/>
      <c r="Q13" s="122"/>
      <c r="R13" s="122"/>
      <c r="S13" s="122"/>
    </row>
    <row r="14" spans="1:19" s="72" customFormat="1" ht="14.1" customHeight="1">
      <c r="A14" s="89" t="s">
        <v>53</v>
      </c>
      <c r="B14" s="80"/>
      <c r="C14" s="115"/>
      <c r="D14" s="164">
        <v>794661809</v>
      </c>
      <c r="E14" s="116"/>
      <c r="F14" s="90">
        <v>801137464</v>
      </c>
      <c r="G14" s="116"/>
      <c r="H14" s="172">
        <v>683238074</v>
      </c>
      <c r="I14" s="114"/>
      <c r="J14" s="108">
        <v>687507548</v>
      </c>
      <c r="L14" s="122"/>
      <c r="M14" s="122"/>
      <c r="N14" s="122"/>
      <c r="O14" s="122"/>
      <c r="P14" s="122"/>
      <c r="Q14" s="122"/>
      <c r="R14" s="122"/>
      <c r="S14" s="122"/>
    </row>
    <row r="15" spans="1:19" s="72" customFormat="1" ht="14.1" customHeight="1">
      <c r="A15" s="89" t="s">
        <v>54</v>
      </c>
      <c r="B15" s="83"/>
      <c r="C15" s="101"/>
      <c r="D15" s="165">
        <v>62656092</v>
      </c>
      <c r="E15" s="117"/>
      <c r="F15" s="91">
        <v>63933639</v>
      </c>
      <c r="G15" s="117"/>
      <c r="H15" s="165">
        <v>74069732</v>
      </c>
      <c r="I15" s="114"/>
      <c r="J15" s="91">
        <v>106995013</v>
      </c>
      <c r="L15" s="122"/>
      <c r="M15" s="122"/>
      <c r="N15" s="122"/>
      <c r="O15" s="122"/>
      <c r="P15" s="122"/>
      <c r="Q15" s="122"/>
      <c r="R15" s="122"/>
      <c r="S15" s="122"/>
    </row>
    <row r="16" spans="1:19" s="72" customFormat="1" ht="3.95" customHeight="1">
      <c r="A16" s="89"/>
      <c r="B16" s="83"/>
      <c r="C16" s="101"/>
      <c r="D16" s="164"/>
      <c r="E16" s="117"/>
      <c r="F16" s="90"/>
      <c r="G16" s="117"/>
      <c r="H16" s="164"/>
      <c r="I16" s="118"/>
      <c r="J16" s="90"/>
      <c r="L16" s="122"/>
      <c r="M16" s="122"/>
      <c r="N16" s="122"/>
      <c r="O16" s="122"/>
      <c r="P16" s="122"/>
      <c r="Q16" s="122"/>
      <c r="R16" s="122"/>
      <c r="S16" s="122"/>
    </row>
    <row r="17" spans="1:19" s="72" customFormat="1" ht="14.1" customHeight="1">
      <c r="A17" s="93" t="s">
        <v>20</v>
      </c>
      <c r="B17" s="83"/>
      <c r="C17" s="85"/>
      <c r="D17" s="166">
        <f>+SUM(D13:D15)</f>
        <v>18976906278</v>
      </c>
      <c r="E17" s="113"/>
      <c r="F17" s="92">
        <f>+SUM(F13:F15)</f>
        <v>17636558569</v>
      </c>
      <c r="G17" s="113"/>
      <c r="H17" s="166">
        <f>+SUM(H13:H15)</f>
        <v>17005383410</v>
      </c>
      <c r="I17" s="114"/>
      <c r="J17" s="92">
        <f>+SUM(J13:J15)</f>
        <v>15659198128</v>
      </c>
      <c r="L17" s="122"/>
      <c r="M17" s="122"/>
      <c r="N17" s="122"/>
      <c r="O17" s="122"/>
      <c r="P17" s="122"/>
      <c r="Q17" s="122"/>
      <c r="R17" s="122"/>
      <c r="S17" s="122"/>
    </row>
    <row r="18" spans="1:19" s="72" customFormat="1" ht="5.95" customHeight="1">
      <c r="B18" s="80"/>
      <c r="C18" s="115"/>
      <c r="D18" s="174"/>
      <c r="E18" s="116"/>
      <c r="F18" s="115"/>
      <c r="G18" s="116"/>
      <c r="H18" s="172"/>
      <c r="I18" s="114"/>
      <c r="J18" s="108"/>
      <c r="L18" s="122"/>
      <c r="M18" s="122"/>
      <c r="N18" s="122"/>
      <c r="O18" s="122"/>
      <c r="P18" s="122"/>
      <c r="Q18" s="122"/>
      <c r="R18" s="122"/>
    </row>
    <row r="19" spans="1:19" s="72" customFormat="1" ht="14.1" customHeight="1">
      <c r="A19" s="119" t="s">
        <v>36</v>
      </c>
      <c r="B19" s="83"/>
      <c r="C19" s="85"/>
      <c r="D19" s="163"/>
      <c r="E19" s="113"/>
      <c r="F19" s="85"/>
      <c r="G19" s="113"/>
      <c r="H19" s="172"/>
      <c r="I19" s="114"/>
      <c r="J19" s="108"/>
      <c r="L19" s="122"/>
      <c r="M19" s="122"/>
      <c r="N19" s="122"/>
      <c r="O19" s="122"/>
      <c r="P19" s="122"/>
      <c r="Q19" s="122"/>
      <c r="R19" s="122"/>
    </row>
    <row r="20" spans="1:19" s="72" customFormat="1" ht="14.1" customHeight="1">
      <c r="A20" s="89" t="s">
        <v>44</v>
      </c>
      <c r="B20" s="84"/>
      <c r="C20" s="85"/>
      <c r="D20" s="163">
        <v>-12805355090</v>
      </c>
      <c r="E20" s="113"/>
      <c r="F20" s="85">
        <v>-11493366319</v>
      </c>
      <c r="G20" s="113"/>
      <c r="H20" s="172">
        <v>-11544016445</v>
      </c>
      <c r="I20" s="114"/>
      <c r="J20" s="108">
        <v>-10234649509</v>
      </c>
      <c r="L20" s="122"/>
      <c r="M20" s="122"/>
      <c r="N20" s="122"/>
      <c r="O20" s="122"/>
      <c r="P20" s="122"/>
      <c r="Q20" s="122"/>
      <c r="R20" s="122"/>
    </row>
    <row r="21" spans="1:19" s="72" customFormat="1" ht="14.1" customHeight="1">
      <c r="A21" s="89" t="s">
        <v>55</v>
      </c>
      <c r="B21" s="84"/>
      <c r="C21" s="85"/>
      <c r="D21" s="163">
        <v>-287341234</v>
      </c>
      <c r="E21" s="113"/>
      <c r="F21" s="85">
        <v>-317385891</v>
      </c>
      <c r="G21" s="113"/>
      <c r="H21" s="172">
        <v>-263390141</v>
      </c>
      <c r="I21" s="114"/>
      <c r="J21" s="108">
        <v>-289467648</v>
      </c>
      <c r="L21" s="122"/>
      <c r="M21" s="122"/>
      <c r="N21" s="122"/>
      <c r="O21" s="122"/>
      <c r="P21" s="122"/>
      <c r="Q21" s="122"/>
      <c r="R21" s="122"/>
    </row>
    <row r="22" spans="1:19" s="72" customFormat="1" ht="14.1" customHeight="1">
      <c r="A22" s="89" t="s">
        <v>56</v>
      </c>
      <c r="B22" s="84"/>
      <c r="C22" s="85"/>
      <c r="D22" s="166">
        <v>-33978496</v>
      </c>
      <c r="E22" s="113"/>
      <c r="F22" s="92">
        <v>-25795343</v>
      </c>
      <c r="G22" s="113"/>
      <c r="H22" s="165">
        <v>-34469054</v>
      </c>
      <c r="I22" s="114"/>
      <c r="J22" s="91">
        <v>-38309322</v>
      </c>
      <c r="L22" s="122"/>
      <c r="M22" s="122"/>
      <c r="N22" s="122"/>
      <c r="O22" s="122"/>
      <c r="P22" s="122"/>
      <c r="Q22" s="122"/>
      <c r="R22" s="122"/>
    </row>
    <row r="23" spans="1:19" s="72" customFormat="1" ht="3.95" customHeight="1">
      <c r="A23" s="89"/>
      <c r="B23" s="83"/>
      <c r="C23" s="101"/>
      <c r="D23" s="164"/>
      <c r="E23" s="117"/>
      <c r="F23" s="90"/>
      <c r="G23" s="117"/>
      <c r="H23" s="164"/>
      <c r="I23" s="118"/>
      <c r="J23" s="90"/>
      <c r="L23" s="122"/>
      <c r="M23" s="122"/>
      <c r="N23" s="122"/>
      <c r="O23" s="122"/>
      <c r="P23" s="122"/>
      <c r="Q23" s="122"/>
      <c r="R23" s="122"/>
    </row>
    <row r="24" spans="1:19" s="72" customFormat="1" ht="14.1" customHeight="1">
      <c r="A24" s="93" t="s">
        <v>37</v>
      </c>
      <c r="B24" s="83"/>
      <c r="C24" s="85"/>
      <c r="D24" s="166">
        <f>SUM(D20:D22)</f>
        <v>-13126674820</v>
      </c>
      <c r="E24" s="113"/>
      <c r="F24" s="92">
        <f>SUM(F20:F22)</f>
        <v>-11836547553</v>
      </c>
      <c r="G24" s="113"/>
      <c r="H24" s="166">
        <f>SUM(H20:H22)</f>
        <v>-11841875640</v>
      </c>
      <c r="I24" s="114"/>
      <c r="J24" s="92">
        <f>SUM(J20:J22)</f>
        <v>-10562426479</v>
      </c>
      <c r="L24" s="122"/>
      <c r="M24" s="122"/>
      <c r="N24" s="122"/>
      <c r="O24" s="122"/>
      <c r="P24" s="122"/>
      <c r="Q24" s="122"/>
      <c r="R24" s="122"/>
    </row>
    <row r="25" spans="1:19" s="72" customFormat="1" ht="5.95" customHeight="1">
      <c r="A25" s="89"/>
      <c r="B25" s="84"/>
      <c r="C25" s="85"/>
      <c r="D25" s="163"/>
      <c r="E25" s="113"/>
      <c r="F25" s="85"/>
      <c r="G25" s="113"/>
      <c r="H25" s="172"/>
      <c r="I25" s="113"/>
      <c r="J25" s="108"/>
      <c r="L25" s="122"/>
      <c r="M25" s="122"/>
      <c r="N25" s="122"/>
      <c r="O25" s="122"/>
      <c r="P25" s="122"/>
      <c r="Q25" s="122"/>
      <c r="R25" s="122"/>
    </row>
    <row r="26" spans="1:19" s="72" customFormat="1" ht="14.1" customHeight="1">
      <c r="A26" s="120" t="s">
        <v>85</v>
      </c>
      <c r="B26" s="80"/>
      <c r="C26" s="85"/>
      <c r="D26" s="163">
        <f>D17+D24</f>
        <v>5850231458</v>
      </c>
      <c r="E26" s="113"/>
      <c r="F26" s="85">
        <f>F17+F24</f>
        <v>5800011016</v>
      </c>
      <c r="G26" s="113"/>
      <c r="H26" s="172">
        <f>H17+H24</f>
        <v>5163507770</v>
      </c>
      <c r="I26" s="118"/>
      <c r="J26" s="108">
        <f>J17+J24</f>
        <v>5096771649</v>
      </c>
      <c r="L26" s="122"/>
      <c r="M26" s="122"/>
      <c r="N26" s="122"/>
      <c r="O26" s="122"/>
      <c r="P26" s="122"/>
      <c r="Q26" s="122"/>
      <c r="R26" s="122"/>
    </row>
    <row r="27" spans="1:19" s="72" customFormat="1" ht="14.1" customHeight="1">
      <c r="A27" s="89" t="s">
        <v>38</v>
      </c>
      <c r="B27" s="84">
        <v>37</v>
      </c>
      <c r="C27" s="85"/>
      <c r="D27" s="163">
        <v>64990639</v>
      </c>
      <c r="E27" s="113"/>
      <c r="F27" s="85">
        <v>37857368</v>
      </c>
      <c r="G27" s="113"/>
      <c r="H27" s="172">
        <v>218389770</v>
      </c>
      <c r="I27" s="113"/>
      <c r="J27" s="108">
        <v>141044581</v>
      </c>
      <c r="L27" s="122"/>
      <c r="M27" s="122"/>
      <c r="N27" s="122"/>
      <c r="O27" s="122"/>
      <c r="P27" s="122"/>
      <c r="Q27" s="122"/>
      <c r="R27" s="122"/>
    </row>
    <row r="28" spans="1:19" s="72" customFormat="1" ht="14.1" customHeight="1">
      <c r="A28" s="235" t="s">
        <v>250</v>
      </c>
      <c r="B28" s="84"/>
      <c r="C28" s="85"/>
      <c r="D28" s="163"/>
      <c r="E28" s="113"/>
      <c r="F28" s="85"/>
      <c r="G28" s="113"/>
      <c r="H28" s="172"/>
      <c r="I28" s="113"/>
      <c r="J28" s="108"/>
      <c r="L28" s="122"/>
      <c r="M28" s="122"/>
      <c r="N28" s="122"/>
      <c r="O28" s="122"/>
      <c r="P28" s="122"/>
      <c r="Q28" s="122"/>
      <c r="R28" s="122"/>
    </row>
    <row r="29" spans="1:19" s="72" customFormat="1" ht="14.1" customHeight="1">
      <c r="A29" s="235" t="s">
        <v>251</v>
      </c>
      <c r="B29" s="84"/>
      <c r="C29" s="85"/>
      <c r="D29" s="163">
        <v>9023241</v>
      </c>
      <c r="E29" s="113"/>
      <c r="F29" s="85">
        <v>112310871</v>
      </c>
      <c r="G29" s="113"/>
      <c r="H29" s="172">
        <v>-23636714</v>
      </c>
      <c r="I29" s="113"/>
      <c r="J29" s="108">
        <v>96872379</v>
      </c>
      <c r="L29" s="122"/>
      <c r="M29" s="122"/>
      <c r="N29" s="122"/>
      <c r="O29" s="122"/>
      <c r="P29" s="122"/>
      <c r="Q29" s="122"/>
      <c r="R29" s="122"/>
    </row>
    <row r="30" spans="1:19" s="72" customFormat="1" ht="14.1" customHeight="1">
      <c r="A30" s="89" t="s">
        <v>97</v>
      </c>
      <c r="B30" s="84">
        <v>41.1</v>
      </c>
      <c r="C30" s="85"/>
      <c r="D30" s="163">
        <v>0</v>
      </c>
      <c r="E30" s="113"/>
      <c r="F30" s="85">
        <v>0</v>
      </c>
      <c r="G30" s="113"/>
      <c r="H30" s="172">
        <v>150014982</v>
      </c>
      <c r="I30" s="113"/>
      <c r="J30" s="108">
        <v>150014982</v>
      </c>
      <c r="L30" s="122"/>
      <c r="M30" s="122"/>
      <c r="N30" s="122"/>
      <c r="O30" s="122"/>
      <c r="P30" s="122"/>
      <c r="Q30" s="122"/>
      <c r="R30" s="122"/>
    </row>
    <row r="31" spans="1:19" s="72" customFormat="1" ht="14.1" customHeight="1">
      <c r="A31" s="89" t="s">
        <v>29</v>
      </c>
      <c r="B31" s="84"/>
      <c r="C31" s="85"/>
      <c r="D31" s="163">
        <v>-1372265911</v>
      </c>
      <c r="E31" s="113"/>
      <c r="F31" s="85">
        <v>-1382794446</v>
      </c>
      <c r="G31" s="113"/>
      <c r="H31" s="172">
        <v>-1239947546</v>
      </c>
      <c r="I31" s="113"/>
      <c r="J31" s="108">
        <v>-1196712090</v>
      </c>
      <c r="L31" s="122"/>
      <c r="M31" s="122"/>
      <c r="N31" s="122"/>
      <c r="O31" s="122"/>
      <c r="P31" s="122"/>
      <c r="Q31" s="122"/>
      <c r="R31" s="122"/>
    </row>
    <row r="32" spans="1:19" s="72" customFormat="1" ht="14.1" customHeight="1">
      <c r="A32" s="89" t="s">
        <v>21</v>
      </c>
      <c r="B32" s="84"/>
      <c r="C32" s="85"/>
      <c r="D32" s="163">
        <v>-1942000583</v>
      </c>
      <c r="E32" s="113"/>
      <c r="F32" s="85">
        <v>-1869236052</v>
      </c>
      <c r="G32" s="113"/>
      <c r="H32" s="172">
        <v>-1701768005</v>
      </c>
      <c r="I32" s="113"/>
      <c r="J32" s="108">
        <v>-1606746336</v>
      </c>
      <c r="L32" s="122"/>
      <c r="M32" s="122"/>
      <c r="N32" s="122"/>
      <c r="O32" s="122"/>
      <c r="P32" s="122"/>
      <c r="Q32" s="122"/>
      <c r="R32" s="122"/>
    </row>
    <row r="33" spans="1:18" s="72" customFormat="1" ht="14.1" customHeight="1">
      <c r="A33" s="230" t="s">
        <v>218</v>
      </c>
      <c r="B33" s="84"/>
      <c r="C33" s="85"/>
      <c r="D33" s="163">
        <v>-40242479</v>
      </c>
      <c r="E33" s="85"/>
      <c r="G33" s="113"/>
      <c r="H33" s="172">
        <v>-39845479</v>
      </c>
      <c r="I33" s="113"/>
      <c r="J33" s="108">
        <v>0</v>
      </c>
      <c r="L33" s="122"/>
      <c r="M33" s="122"/>
      <c r="N33" s="122"/>
      <c r="O33" s="122"/>
      <c r="P33" s="122"/>
      <c r="Q33" s="122"/>
      <c r="R33" s="122"/>
    </row>
    <row r="34" spans="1:18" s="72" customFormat="1" ht="14.1" customHeight="1">
      <c r="A34" s="89" t="s">
        <v>35</v>
      </c>
      <c r="B34" s="84"/>
      <c r="C34" s="85"/>
      <c r="D34" s="163">
        <v>-154800066</v>
      </c>
      <c r="E34" s="113"/>
      <c r="F34" s="85">
        <v>-157428442</v>
      </c>
      <c r="G34" s="113"/>
      <c r="H34" s="172">
        <v>-242400503</v>
      </c>
      <c r="I34" s="113"/>
      <c r="J34" s="108">
        <v>-212289397</v>
      </c>
      <c r="L34" s="122"/>
      <c r="M34" s="122"/>
      <c r="N34" s="122"/>
      <c r="O34" s="122"/>
      <c r="P34" s="122"/>
      <c r="Q34" s="122"/>
      <c r="R34" s="122"/>
    </row>
    <row r="35" spans="1:18" s="72" customFormat="1" ht="14.1" customHeight="1">
      <c r="A35" s="89" t="s">
        <v>154</v>
      </c>
      <c r="B35" s="84">
        <v>19</v>
      </c>
      <c r="C35" s="85"/>
      <c r="D35" s="166">
        <v>-23574145</v>
      </c>
      <c r="E35" s="113"/>
      <c r="F35" s="92">
        <v>-14641113</v>
      </c>
      <c r="G35" s="113"/>
      <c r="H35" s="165">
        <v>0</v>
      </c>
      <c r="I35" s="113"/>
      <c r="J35" s="91">
        <v>0</v>
      </c>
      <c r="L35" s="122"/>
      <c r="M35" s="122"/>
      <c r="N35" s="122"/>
      <c r="O35" s="122"/>
      <c r="P35" s="122"/>
      <c r="Q35" s="122"/>
      <c r="R35" s="122"/>
    </row>
    <row r="36" spans="1:18" s="72" customFormat="1" ht="3.95" customHeight="1">
      <c r="A36" s="89"/>
      <c r="B36" s="83"/>
      <c r="C36" s="101"/>
      <c r="D36" s="164"/>
      <c r="E36" s="117"/>
      <c r="F36" s="90"/>
      <c r="G36" s="117"/>
      <c r="H36" s="164"/>
      <c r="I36" s="118"/>
      <c r="J36" s="90"/>
      <c r="L36" s="122"/>
      <c r="M36" s="122"/>
      <c r="N36" s="122"/>
      <c r="O36" s="122"/>
      <c r="P36" s="122"/>
      <c r="Q36" s="122"/>
      <c r="R36" s="122"/>
    </row>
    <row r="37" spans="1:18" s="72" customFormat="1" ht="14.1" customHeight="1">
      <c r="A37" s="121" t="s">
        <v>86</v>
      </c>
      <c r="B37" s="80"/>
      <c r="C37" s="85"/>
      <c r="D37" s="163">
        <f>SUM(D26:D35)</f>
        <v>2391362154</v>
      </c>
      <c r="E37" s="113"/>
      <c r="F37" s="85">
        <f>SUM(F26:F35)</f>
        <v>2526079202</v>
      </c>
      <c r="G37" s="113"/>
      <c r="H37" s="163">
        <f>SUM(H26:H35)</f>
        <v>2284314275</v>
      </c>
      <c r="I37" s="118"/>
      <c r="J37" s="85">
        <f>SUM(J26:J35)</f>
        <v>2468955768</v>
      </c>
      <c r="K37" s="122"/>
      <c r="L37" s="122"/>
      <c r="M37" s="122"/>
      <c r="N37" s="122"/>
      <c r="O37" s="122"/>
      <c r="P37" s="122"/>
      <c r="Q37" s="122"/>
      <c r="R37" s="122"/>
    </row>
    <row r="38" spans="1:18" s="72" customFormat="1" ht="14.1" customHeight="1">
      <c r="A38" s="123" t="s">
        <v>39</v>
      </c>
      <c r="B38" s="84">
        <v>39</v>
      </c>
      <c r="C38" s="85"/>
      <c r="D38" s="166">
        <v>-503790795</v>
      </c>
      <c r="E38" s="113"/>
      <c r="F38" s="92">
        <v>-511414204</v>
      </c>
      <c r="G38" s="113"/>
      <c r="H38" s="166">
        <v>-434676921</v>
      </c>
      <c r="I38" s="118"/>
      <c r="J38" s="92">
        <v>-472450724</v>
      </c>
      <c r="K38" s="122"/>
      <c r="L38" s="122"/>
      <c r="M38" s="122"/>
      <c r="N38" s="122"/>
      <c r="O38" s="122"/>
      <c r="P38" s="122"/>
      <c r="Q38" s="122"/>
      <c r="R38" s="122"/>
    </row>
    <row r="39" spans="1:18" s="72" customFormat="1" ht="3.95" customHeight="1">
      <c r="A39" s="121"/>
      <c r="B39" s="80"/>
      <c r="C39" s="85"/>
      <c r="D39" s="163"/>
      <c r="E39" s="113"/>
      <c r="F39" s="85"/>
      <c r="G39" s="113"/>
      <c r="H39" s="163"/>
      <c r="I39" s="118"/>
      <c r="J39" s="85"/>
      <c r="K39" s="122"/>
      <c r="L39" s="122"/>
      <c r="M39" s="122"/>
      <c r="N39" s="122"/>
      <c r="O39" s="122"/>
      <c r="P39" s="122"/>
      <c r="Q39" s="122"/>
      <c r="R39" s="122"/>
    </row>
    <row r="40" spans="1:18" s="72" customFormat="1" ht="14.1" customHeight="1">
      <c r="A40" s="121" t="s">
        <v>99</v>
      </c>
      <c r="B40" s="80"/>
      <c r="C40" s="85"/>
      <c r="D40" s="166">
        <f>SUM(D37:D38)</f>
        <v>1887571359</v>
      </c>
      <c r="E40" s="113"/>
      <c r="F40" s="92">
        <f>SUM(F37:F38)</f>
        <v>2014664998</v>
      </c>
      <c r="G40" s="113"/>
      <c r="H40" s="166">
        <f>SUM(H37:H38)</f>
        <v>1849637354</v>
      </c>
      <c r="I40" s="118"/>
      <c r="J40" s="92">
        <f>SUM(J37:J38)</f>
        <v>1996505044</v>
      </c>
      <c r="K40" s="122"/>
      <c r="L40" s="122"/>
      <c r="M40" s="122"/>
      <c r="N40" s="122"/>
      <c r="O40" s="122"/>
      <c r="P40" s="122"/>
      <c r="Q40" s="122"/>
      <c r="R40" s="122"/>
    </row>
    <row r="41" spans="1:18" s="72" customFormat="1" ht="5.95" customHeight="1">
      <c r="B41" s="80"/>
      <c r="C41" s="85"/>
      <c r="D41" s="163"/>
      <c r="E41" s="113"/>
      <c r="F41" s="85"/>
      <c r="G41" s="113"/>
      <c r="H41" s="163"/>
      <c r="I41" s="118"/>
      <c r="J41" s="85"/>
      <c r="K41" s="122"/>
      <c r="L41" s="122"/>
      <c r="M41" s="122"/>
      <c r="N41" s="122"/>
      <c r="O41" s="122"/>
      <c r="P41" s="122"/>
      <c r="Q41" s="122"/>
      <c r="R41" s="122"/>
    </row>
    <row r="42" spans="1:18" s="72" customFormat="1" ht="14.1" customHeight="1">
      <c r="A42" s="121" t="s">
        <v>98</v>
      </c>
      <c r="B42" s="80"/>
      <c r="C42" s="85"/>
      <c r="D42" s="163"/>
      <c r="E42" s="113"/>
      <c r="F42" s="85"/>
      <c r="G42" s="113"/>
      <c r="H42" s="163"/>
      <c r="I42" s="118"/>
      <c r="J42" s="85"/>
      <c r="K42" s="122"/>
      <c r="L42" s="122"/>
      <c r="M42" s="122"/>
      <c r="N42" s="122"/>
      <c r="O42" s="122"/>
      <c r="P42" s="122"/>
      <c r="Q42" s="122"/>
      <c r="R42" s="122"/>
    </row>
    <row r="43" spans="1:18" s="72" customFormat="1" ht="14.1" customHeight="1">
      <c r="A43" s="123" t="s">
        <v>102</v>
      </c>
      <c r="B43" s="80"/>
      <c r="C43" s="85"/>
      <c r="D43" s="163"/>
      <c r="E43" s="113"/>
      <c r="F43" s="85"/>
      <c r="G43" s="113"/>
      <c r="H43" s="163"/>
      <c r="I43" s="118"/>
      <c r="J43" s="85"/>
      <c r="K43" s="122"/>
      <c r="L43" s="122"/>
      <c r="M43" s="122"/>
      <c r="N43" s="122"/>
      <c r="O43" s="122"/>
      <c r="P43" s="122"/>
      <c r="Q43" s="122"/>
      <c r="R43" s="122"/>
    </row>
    <row r="44" spans="1:18" s="72" customFormat="1" ht="14.1" customHeight="1">
      <c r="A44" s="123" t="s">
        <v>158</v>
      </c>
      <c r="B44" s="84">
        <v>31</v>
      </c>
      <c r="C44" s="85"/>
      <c r="D44" s="163">
        <v>0</v>
      </c>
      <c r="E44" s="113"/>
      <c r="F44" s="85">
        <v>-43264096</v>
      </c>
      <c r="G44" s="113"/>
      <c r="H44" s="163">
        <v>0</v>
      </c>
      <c r="I44" s="118"/>
      <c r="J44" s="85">
        <v>-34314863</v>
      </c>
      <c r="K44" s="122"/>
      <c r="L44" s="122"/>
      <c r="M44" s="122"/>
      <c r="N44" s="122"/>
      <c r="O44" s="122"/>
      <c r="P44" s="122"/>
      <c r="Q44" s="122"/>
      <c r="R44" s="122"/>
    </row>
    <row r="45" spans="1:18" s="72" customFormat="1" ht="14.1" customHeight="1">
      <c r="A45" s="123" t="s">
        <v>160</v>
      </c>
      <c r="B45" s="84">
        <v>39</v>
      </c>
      <c r="C45" s="85"/>
      <c r="D45" s="166">
        <v>0</v>
      </c>
      <c r="E45" s="113"/>
      <c r="F45" s="92">
        <v>8652819</v>
      </c>
      <c r="G45" s="113"/>
      <c r="H45" s="166">
        <v>0</v>
      </c>
      <c r="I45" s="118"/>
      <c r="J45" s="92">
        <v>6862973</v>
      </c>
      <c r="K45" s="122"/>
      <c r="L45" s="122"/>
      <c r="M45" s="122"/>
      <c r="N45" s="122"/>
      <c r="O45" s="122"/>
      <c r="P45" s="122"/>
      <c r="Q45" s="122"/>
      <c r="R45" s="122"/>
    </row>
    <row r="46" spans="1:18" s="72" customFormat="1" ht="3.95" customHeight="1">
      <c r="A46" s="123"/>
      <c r="B46" s="84"/>
      <c r="C46" s="85"/>
      <c r="D46" s="163"/>
      <c r="E46" s="113"/>
      <c r="F46" s="85"/>
      <c r="G46" s="113"/>
      <c r="H46" s="163"/>
      <c r="I46" s="118"/>
      <c r="J46" s="85"/>
      <c r="K46" s="122"/>
      <c r="L46" s="122"/>
      <c r="M46" s="122"/>
      <c r="N46" s="122"/>
      <c r="O46" s="122"/>
      <c r="P46" s="122"/>
      <c r="Q46" s="122"/>
      <c r="R46" s="122"/>
    </row>
    <row r="47" spans="1:18" s="72" customFormat="1" ht="14.1" customHeight="1">
      <c r="A47" s="123" t="s">
        <v>155</v>
      </c>
      <c r="B47" s="84"/>
      <c r="C47" s="85"/>
      <c r="D47" s="166">
        <f>SUM(D44:D45)</f>
        <v>0</v>
      </c>
      <c r="E47" s="85"/>
      <c r="F47" s="92">
        <f>SUM(F44:F45)</f>
        <v>-34611277</v>
      </c>
      <c r="G47" s="85"/>
      <c r="H47" s="166">
        <f>SUM(H44:H45)</f>
        <v>0</v>
      </c>
      <c r="I47" s="85"/>
      <c r="J47" s="92">
        <f>SUM(J44:J45)</f>
        <v>-27451890</v>
      </c>
      <c r="K47" s="122"/>
      <c r="L47" s="122"/>
      <c r="M47" s="122"/>
      <c r="N47" s="122"/>
      <c r="O47" s="122"/>
      <c r="P47" s="122"/>
      <c r="Q47" s="122"/>
      <c r="R47" s="122"/>
    </row>
    <row r="48" spans="1:18" s="72" customFormat="1" ht="5.95" customHeight="1">
      <c r="A48" s="123"/>
      <c r="B48" s="84"/>
      <c r="C48" s="85"/>
      <c r="D48" s="163"/>
      <c r="E48" s="113"/>
      <c r="F48" s="85"/>
      <c r="G48" s="113"/>
      <c r="H48" s="163"/>
      <c r="I48" s="118"/>
      <c r="J48" s="85"/>
      <c r="K48" s="122"/>
      <c r="L48" s="122"/>
      <c r="M48" s="122"/>
      <c r="N48" s="122"/>
      <c r="O48" s="122"/>
      <c r="P48" s="122"/>
      <c r="Q48" s="122"/>
      <c r="R48" s="122"/>
    </row>
    <row r="49" spans="1:18" s="72" customFormat="1" ht="14.1" customHeight="1">
      <c r="A49" s="123" t="s">
        <v>157</v>
      </c>
      <c r="B49" s="84"/>
      <c r="C49" s="85"/>
      <c r="D49" s="163"/>
      <c r="E49" s="113"/>
      <c r="F49" s="85"/>
      <c r="G49" s="113"/>
      <c r="H49" s="163"/>
      <c r="I49" s="118"/>
      <c r="J49" s="85"/>
      <c r="K49" s="122"/>
      <c r="L49" s="122"/>
      <c r="M49" s="122"/>
      <c r="N49" s="122"/>
      <c r="O49" s="122"/>
      <c r="P49" s="122"/>
      <c r="Q49" s="122"/>
      <c r="R49" s="122"/>
    </row>
    <row r="50" spans="1:18" s="72" customFormat="1" ht="14.1" customHeight="1">
      <c r="A50" s="123" t="s">
        <v>156</v>
      </c>
      <c r="B50" s="84"/>
      <c r="C50" s="85"/>
      <c r="D50" s="166">
        <v>-6154260</v>
      </c>
      <c r="E50" s="113"/>
      <c r="F50" s="92">
        <v>-7067956</v>
      </c>
      <c r="G50" s="113"/>
      <c r="H50" s="166">
        <v>0</v>
      </c>
      <c r="I50" s="118"/>
      <c r="J50" s="92">
        <v>0</v>
      </c>
      <c r="K50" s="122"/>
      <c r="L50" s="122"/>
      <c r="M50" s="122"/>
      <c r="N50" s="122"/>
      <c r="O50" s="122"/>
      <c r="P50" s="122"/>
      <c r="Q50" s="122"/>
      <c r="R50" s="122"/>
    </row>
    <row r="51" spans="1:18" s="72" customFormat="1" ht="3.95" customHeight="1">
      <c r="A51" s="123"/>
      <c r="B51" s="84"/>
      <c r="C51" s="85"/>
      <c r="D51" s="163"/>
      <c r="E51" s="113"/>
      <c r="F51" s="85"/>
      <c r="G51" s="113"/>
      <c r="H51" s="163"/>
      <c r="I51" s="118"/>
      <c r="J51" s="85"/>
      <c r="K51" s="122"/>
      <c r="L51" s="122"/>
      <c r="M51" s="122"/>
      <c r="N51" s="122"/>
      <c r="O51" s="122"/>
      <c r="P51" s="122"/>
      <c r="Q51" s="122"/>
      <c r="R51" s="122"/>
    </row>
    <row r="52" spans="1:18" s="72" customFormat="1" ht="14.1" customHeight="1">
      <c r="A52" s="123" t="s">
        <v>159</v>
      </c>
      <c r="B52" s="84"/>
      <c r="C52" s="85"/>
      <c r="D52" s="166">
        <f>SUM(D50:D51)</f>
        <v>-6154260</v>
      </c>
      <c r="E52" s="85"/>
      <c r="F52" s="92">
        <f>SUM(F50:F51)</f>
        <v>-7067956</v>
      </c>
      <c r="G52" s="85"/>
      <c r="H52" s="166">
        <f>SUM(H50:H51)</f>
        <v>0</v>
      </c>
      <c r="I52" s="85"/>
      <c r="J52" s="92">
        <f>SUM(J50:J51)</f>
        <v>0</v>
      </c>
      <c r="K52" s="122"/>
      <c r="L52" s="122"/>
      <c r="M52" s="122"/>
      <c r="N52" s="122"/>
      <c r="O52" s="122"/>
      <c r="P52" s="122"/>
      <c r="Q52" s="122"/>
      <c r="R52" s="122"/>
    </row>
    <row r="53" spans="1:18" s="72" customFormat="1" ht="3.95" customHeight="1">
      <c r="A53" s="89"/>
      <c r="B53" s="83"/>
      <c r="C53" s="101"/>
      <c r="D53" s="164"/>
      <c r="E53" s="117"/>
      <c r="F53" s="90"/>
      <c r="G53" s="117"/>
      <c r="H53" s="164"/>
      <c r="I53" s="118"/>
      <c r="J53" s="90"/>
      <c r="L53" s="122"/>
      <c r="M53" s="122"/>
      <c r="N53" s="122"/>
      <c r="O53" s="122"/>
      <c r="P53" s="122"/>
      <c r="Q53" s="122"/>
      <c r="R53" s="122"/>
    </row>
    <row r="54" spans="1:18" s="72" customFormat="1" ht="14.1" customHeight="1">
      <c r="A54" s="119" t="s">
        <v>81</v>
      </c>
      <c r="C54" s="110"/>
      <c r="D54" s="165">
        <f>SUM(D52,D47)</f>
        <v>-6154260</v>
      </c>
      <c r="E54" s="90"/>
      <c r="F54" s="91">
        <f>SUM(F52,F47)</f>
        <v>-41679233</v>
      </c>
      <c r="G54" s="90"/>
      <c r="H54" s="165">
        <f>SUM(H52,H47)</f>
        <v>0</v>
      </c>
      <c r="I54" s="90"/>
      <c r="J54" s="91">
        <f>SUM(J52,J47)</f>
        <v>-27451890</v>
      </c>
      <c r="L54" s="122"/>
      <c r="M54" s="122"/>
      <c r="N54" s="122"/>
      <c r="O54" s="122"/>
      <c r="P54" s="122"/>
      <c r="Q54" s="122"/>
      <c r="R54" s="122"/>
    </row>
    <row r="55" spans="1:18" s="72" customFormat="1" ht="3.95" customHeight="1">
      <c r="A55" s="121"/>
      <c r="B55" s="80"/>
      <c r="C55" s="85"/>
      <c r="D55" s="163"/>
      <c r="E55" s="113"/>
      <c r="F55" s="85"/>
      <c r="G55" s="113"/>
      <c r="H55" s="163"/>
      <c r="I55" s="118"/>
      <c r="J55" s="85"/>
      <c r="K55" s="122"/>
      <c r="L55" s="122"/>
      <c r="M55" s="122"/>
      <c r="N55" s="122"/>
      <c r="O55" s="122"/>
      <c r="P55" s="122"/>
      <c r="Q55" s="122"/>
      <c r="R55" s="122"/>
    </row>
    <row r="56" spans="1:18" s="72" customFormat="1" ht="14.1" customHeight="1" thickBot="1">
      <c r="A56" s="121" t="s">
        <v>100</v>
      </c>
      <c r="C56" s="110"/>
      <c r="D56" s="167">
        <f>D40+D54</f>
        <v>1881417099</v>
      </c>
      <c r="E56" s="118"/>
      <c r="F56" s="98">
        <f>F40+F54</f>
        <v>1972985765</v>
      </c>
      <c r="G56" s="118"/>
      <c r="H56" s="167">
        <f>H40+H54</f>
        <v>1849637354</v>
      </c>
      <c r="I56" s="114"/>
      <c r="J56" s="98">
        <f>J40+J54</f>
        <v>1969053154</v>
      </c>
      <c r="L56" s="122"/>
      <c r="M56" s="122"/>
      <c r="N56" s="122"/>
      <c r="O56" s="122"/>
      <c r="P56" s="122"/>
      <c r="Q56" s="122"/>
      <c r="R56" s="122"/>
    </row>
    <row r="57" spans="1:18" s="72" customFormat="1" ht="5.95" customHeight="1" thickTop="1">
      <c r="A57" s="123"/>
      <c r="B57" s="84"/>
      <c r="C57" s="85"/>
      <c r="D57" s="163"/>
      <c r="E57" s="113"/>
      <c r="F57" s="85"/>
      <c r="G57" s="113"/>
      <c r="H57" s="163"/>
      <c r="I57" s="118"/>
      <c r="J57" s="85"/>
      <c r="K57" s="122"/>
      <c r="L57" s="122"/>
      <c r="M57" s="122"/>
      <c r="N57" s="122"/>
      <c r="O57" s="122"/>
      <c r="P57" s="122"/>
      <c r="Q57" s="122"/>
      <c r="R57" s="122"/>
    </row>
    <row r="58" spans="1:18" s="72" customFormat="1" ht="14.1" customHeight="1">
      <c r="A58" s="93" t="s">
        <v>137</v>
      </c>
      <c r="B58" s="83"/>
      <c r="C58" s="124"/>
      <c r="D58" s="163"/>
      <c r="E58" s="113"/>
      <c r="F58" s="85"/>
      <c r="G58" s="113"/>
      <c r="H58" s="163"/>
      <c r="I58" s="118"/>
      <c r="J58" s="85"/>
      <c r="K58" s="100"/>
      <c r="L58" s="122"/>
      <c r="M58" s="122"/>
      <c r="N58" s="122"/>
      <c r="O58" s="122"/>
      <c r="P58" s="122"/>
      <c r="Q58" s="122"/>
      <c r="R58" s="122"/>
    </row>
    <row r="59" spans="1:18" s="72" customFormat="1" ht="3.95" customHeight="1">
      <c r="A59" s="93"/>
      <c r="B59" s="83"/>
      <c r="C59" s="124"/>
      <c r="D59" s="163"/>
      <c r="E59" s="113"/>
      <c r="F59" s="85"/>
      <c r="G59" s="113"/>
      <c r="H59" s="163"/>
      <c r="I59" s="114"/>
      <c r="J59" s="85"/>
      <c r="L59" s="122"/>
      <c r="M59" s="122"/>
      <c r="N59" s="122"/>
      <c r="O59" s="122"/>
      <c r="P59" s="122"/>
      <c r="Q59" s="122"/>
      <c r="R59" s="122"/>
    </row>
    <row r="60" spans="1:18" s="72" customFormat="1" ht="14.1" customHeight="1">
      <c r="A60" s="72" t="s">
        <v>135</v>
      </c>
      <c r="B60" s="83"/>
      <c r="C60" s="124"/>
      <c r="D60" s="163">
        <v>1897935214</v>
      </c>
      <c r="E60" s="113"/>
      <c r="F60" s="85">
        <v>2025026833</v>
      </c>
      <c r="G60" s="113"/>
      <c r="H60" s="163">
        <v>1849637354</v>
      </c>
      <c r="I60" s="114"/>
      <c r="J60" s="85">
        <v>1996505044</v>
      </c>
      <c r="L60" s="122"/>
      <c r="M60" s="122"/>
      <c r="N60" s="122"/>
      <c r="O60" s="122"/>
      <c r="P60" s="122"/>
      <c r="Q60" s="122"/>
      <c r="R60" s="122"/>
    </row>
    <row r="61" spans="1:18" s="72" customFormat="1" ht="14.1" customHeight="1">
      <c r="A61" s="72" t="s">
        <v>136</v>
      </c>
      <c r="B61" s="83"/>
      <c r="C61" s="124"/>
      <c r="D61" s="166">
        <v>-10363855</v>
      </c>
      <c r="E61" s="113"/>
      <c r="F61" s="92">
        <v>-10361835</v>
      </c>
      <c r="G61" s="113"/>
      <c r="H61" s="166">
        <v>0</v>
      </c>
      <c r="I61" s="114"/>
      <c r="J61" s="92">
        <v>0</v>
      </c>
      <c r="L61" s="122"/>
      <c r="M61" s="122"/>
      <c r="N61" s="122"/>
      <c r="O61" s="122"/>
      <c r="P61" s="122"/>
      <c r="Q61" s="122"/>
      <c r="R61" s="122"/>
    </row>
    <row r="62" spans="1:18" s="72" customFormat="1" ht="3.95" customHeight="1">
      <c r="B62" s="83"/>
      <c r="C62" s="124"/>
      <c r="D62" s="163"/>
      <c r="E62" s="113"/>
      <c r="F62" s="85"/>
      <c r="G62" s="113"/>
      <c r="H62" s="163"/>
      <c r="I62" s="114"/>
      <c r="J62" s="85"/>
      <c r="L62" s="122"/>
      <c r="M62" s="122"/>
      <c r="N62" s="122"/>
      <c r="O62" s="122"/>
      <c r="P62" s="122"/>
      <c r="Q62" s="122"/>
      <c r="R62" s="122"/>
    </row>
    <row r="63" spans="1:18" s="72" customFormat="1" ht="14.1" customHeight="1" thickBot="1">
      <c r="A63" s="93"/>
      <c r="B63" s="83"/>
      <c r="C63" s="124"/>
      <c r="D63" s="167">
        <f>SUM(D60:D61)</f>
        <v>1887571359</v>
      </c>
      <c r="E63" s="113"/>
      <c r="F63" s="98">
        <f>SUM(F60:F61)</f>
        <v>2014664998</v>
      </c>
      <c r="G63" s="113"/>
      <c r="H63" s="167">
        <f>SUM(H60:H61)</f>
        <v>1849637354</v>
      </c>
      <c r="I63" s="114"/>
      <c r="J63" s="98">
        <f>SUM(J60:J61)</f>
        <v>1996505044</v>
      </c>
      <c r="L63" s="122"/>
      <c r="M63" s="122"/>
      <c r="N63" s="122"/>
      <c r="O63" s="122"/>
      <c r="P63" s="122"/>
      <c r="Q63" s="122"/>
      <c r="R63" s="122"/>
    </row>
    <row r="64" spans="1:18" s="72" customFormat="1" ht="5.95" customHeight="1" thickTop="1">
      <c r="A64" s="93"/>
      <c r="B64" s="83"/>
      <c r="C64" s="124"/>
      <c r="D64" s="163"/>
      <c r="E64" s="113"/>
      <c r="F64" s="85"/>
      <c r="G64" s="113"/>
      <c r="H64" s="163"/>
      <c r="I64" s="114"/>
      <c r="J64" s="85"/>
      <c r="L64" s="122"/>
      <c r="M64" s="122"/>
      <c r="N64" s="122"/>
      <c r="O64" s="122"/>
      <c r="P64" s="122"/>
      <c r="Q64" s="122"/>
      <c r="R64" s="122"/>
    </row>
    <row r="65" spans="1:18" s="72" customFormat="1" ht="14.1" customHeight="1">
      <c r="A65" s="73" t="s">
        <v>138</v>
      </c>
      <c r="C65" s="110"/>
      <c r="D65" s="163"/>
      <c r="E65" s="118"/>
      <c r="F65" s="85"/>
      <c r="G65" s="118"/>
      <c r="H65" s="163"/>
      <c r="I65" s="114"/>
      <c r="J65" s="85"/>
      <c r="L65" s="122"/>
      <c r="M65" s="122"/>
      <c r="N65" s="122"/>
      <c r="O65" s="122"/>
      <c r="P65" s="122"/>
      <c r="Q65" s="122"/>
      <c r="R65" s="122"/>
    </row>
    <row r="66" spans="1:18" s="72" customFormat="1" ht="14.1" customHeight="1">
      <c r="A66" s="72" t="s">
        <v>135</v>
      </c>
      <c r="C66" s="110"/>
      <c r="D66" s="163">
        <v>1891780954</v>
      </c>
      <c r="E66" s="118"/>
      <c r="F66" s="85">
        <v>1983424516</v>
      </c>
      <c r="G66" s="118"/>
      <c r="H66" s="163">
        <v>1849637354</v>
      </c>
      <c r="I66" s="114"/>
      <c r="J66" s="85">
        <v>1969053154</v>
      </c>
      <c r="L66" s="122"/>
      <c r="M66" s="122"/>
      <c r="N66" s="122"/>
      <c r="O66" s="122"/>
      <c r="P66" s="122"/>
      <c r="Q66" s="122"/>
      <c r="R66" s="122"/>
    </row>
    <row r="67" spans="1:18" s="72" customFormat="1" ht="14.1" customHeight="1">
      <c r="A67" s="72" t="s">
        <v>136</v>
      </c>
      <c r="C67" s="110"/>
      <c r="D67" s="166">
        <v>-10363855</v>
      </c>
      <c r="E67" s="118"/>
      <c r="F67" s="92">
        <v>-10438751</v>
      </c>
      <c r="G67" s="118"/>
      <c r="H67" s="166">
        <v>0</v>
      </c>
      <c r="I67" s="118"/>
      <c r="J67" s="92">
        <v>0</v>
      </c>
      <c r="L67" s="122"/>
      <c r="M67" s="122"/>
      <c r="N67" s="122"/>
      <c r="O67" s="122"/>
      <c r="P67" s="122"/>
      <c r="Q67" s="122"/>
      <c r="R67" s="122"/>
    </row>
    <row r="68" spans="1:18" s="72" customFormat="1" ht="3.95" customHeight="1">
      <c r="C68" s="110"/>
      <c r="D68" s="163"/>
      <c r="E68" s="118"/>
      <c r="F68" s="85"/>
      <c r="G68" s="118"/>
      <c r="H68" s="163"/>
      <c r="I68" s="118"/>
      <c r="J68" s="85"/>
      <c r="L68" s="122"/>
      <c r="M68" s="122"/>
      <c r="N68" s="122"/>
      <c r="O68" s="122"/>
      <c r="P68" s="122"/>
      <c r="Q68" s="122"/>
      <c r="R68" s="122"/>
    </row>
    <row r="69" spans="1:18" s="72" customFormat="1" ht="14.1" customHeight="1" thickBot="1">
      <c r="A69" s="121"/>
      <c r="C69" s="110"/>
      <c r="D69" s="167">
        <f>SUM(D66:D67)</f>
        <v>1881417099</v>
      </c>
      <c r="E69" s="85"/>
      <c r="F69" s="98">
        <f>SUM(F66:F67)</f>
        <v>1972985765</v>
      </c>
      <c r="G69" s="85"/>
      <c r="H69" s="167">
        <f>SUM(H66:H67)</f>
        <v>1849637354</v>
      </c>
      <c r="I69" s="85"/>
      <c r="J69" s="98">
        <f>SUM(J66:J67)</f>
        <v>1969053154</v>
      </c>
      <c r="L69" s="122"/>
      <c r="M69" s="122"/>
      <c r="N69" s="122"/>
      <c r="O69" s="122"/>
      <c r="P69" s="122"/>
      <c r="Q69" s="122"/>
      <c r="R69" s="122"/>
    </row>
    <row r="70" spans="1:18" s="72" customFormat="1" ht="7.55" customHeight="1" thickTop="1">
      <c r="A70" s="121"/>
      <c r="C70" s="110"/>
      <c r="D70" s="163"/>
      <c r="E70" s="85"/>
      <c r="F70" s="85"/>
      <c r="G70" s="85"/>
      <c r="H70" s="163"/>
      <c r="I70" s="85"/>
      <c r="J70" s="85"/>
      <c r="L70" s="122"/>
      <c r="M70" s="122"/>
      <c r="N70" s="122"/>
      <c r="O70" s="122"/>
      <c r="P70" s="122"/>
      <c r="Q70" s="122"/>
      <c r="R70" s="122"/>
    </row>
    <row r="71" spans="1:18" s="72" customFormat="1" ht="14.1" customHeight="1">
      <c r="A71" s="93" t="s">
        <v>87</v>
      </c>
      <c r="B71" s="83">
        <v>40</v>
      </c>
      <c r="C71" s="124"/>
      <c r="D71" s="171"/>
      <c r="H71" s="171"/>
      <c r="L71" s="122"/>
      <c r="M71" s="122"/>
      <c r="N71" s="122"/>
      <c r="O71" s="122"/>
      <c r="P71" s="122"/>
      <c r="Q71" s="122"/>
      <c r="R71" s="122"/>
    </row>
    <row r="72" spans="1:18" s="72" customFormat="1" ht="14.1" customHeight="1" thickBot="1">
      <c r="A72" s="89" t="s">
        <v>191</v>
      </c>
      <c r="C72" s="124"/>
      <c r="D72" s="175">
        <f>+ROUND(D60/4179624512,4)</f>
        <v>0.4541</v>
      </c>
      <c r="E72" s="126"/>
      <c r="F72" s="125">
        <f>+ROUND(F60/4179624512,4)</f>
        <v>0.48449999999999999</v>
      </c>
      <c r="G72" s="126"/>
      <c r="H72" s="175">
        <f>+ROUND(H60/4179624512,4)</f>
        <v>0.4425</v>
      </c>
      <c r="I72" s="126"/>
      <c r="J72" s="125">
        <f>+ROUND(J60/4179624512,4)</f>
        <v>0.47770000000000001</v>
      </c>
      <c r="L72" s="122"/>
      <c r="M72" s="122"/>
      <c r="N72" s="122"/>
      <c r="O72" s="122"/>
      <c r="P72" s="122"/>
      <c r="Q72" s="122"/>
      <c r="R72" s="122"/>
    </row>
    <row r="73" spans="1:18" s="72" customFormat="1" ht="14.1" customHeight="1" thickTop="1" thickBot="1">
      <c r="A73" s="231" t="s">
        <v>227</v>
      </c>
      <c r="C73" s="124"/>
      <c r="D73" s="175">
        <f>+ROUND(D60/(4179624512+2685540),4)</f>
        <v>0.45379999999999998</v>
      </c>
      <c r="E73" s="126"/>
      <c r="F73" s="125">
        <f>+F72</f>
        <v>0.48449999999999999</v>
      </c>
      <c r="G73" s="126"/>
      <c r="H73" s="175">
        <f>+ROUND(H60/(4179624512+2685540),4)</f>
        <v>0.44230000000000003</v>
      </c>
      <c r="I73" s="126"/>
      <c r="J73" s="125">
        <f>+J72</f>
        <v>0.47770000000000001</v>
      </c>
      <c r="L73" s="122"/>
      <c r="M73" s="122"/>
      <c r="N73" s="122"/>
      <c r="O73" s="122"/>
      <c r="P73" s="122"/>
      <c r="Q73" s="122"/>
      <c r="R73" s="122"/>
    </row>
    <row r="74" spans="1:18" ht="16.45" customHeight="1" thickTop="1">
      <c r="A74" s="4"/>
      <c r="C74" s="35"/>
      <c r="D74" s="36"/>
      <c r="E74" s="36"/>
      <c r="F74" s="36"/>
      <c r="G74" s="36"/>
      <c r="H74" s="36"/>
      <c r="I74" s="36"/>
      <c r="J74" s="36"/>
    </row>
    <row r="75" spans="1:18" ht="21.95" customHeight="1">
      <c r="A75" s="20" t="str">
        <f>'5-7 BS'!A59</f>
        <v>The accompanying notes are an integral part of these consolidated and separate financial statements.</v>
      </c>
      <c r="B75" s="37"/>
      <c r="C75" s="38"/>
      <c r="D75" s="9"/>
      <c r="E75" s="38"/>
      <c r="F75" s="9"/>
      <c r="G75" s="38"/>
      <c r="H75" s="9"/>
      <c r="I75" s="15"/>
      <c r="J75" s="9"/>
    </row>
    <row r="77" spans="1:18" ht="15.05" customHeight="1">
      <c r="B77" s="4"/>
    </row>
    <row r="81" spans="2:2" ht="15.05" customHeight="1">
      <c r="B81" s="4"/>
    </row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  <ignoredErrors>
    <ignoredError sqref="E9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5"/>
  <sheetViews>
    <sheetView zoomScaleNormal="100" zoomScaleSheetLayoutView="115" workbookViewId="0">
      <selection activeCell="V16" sqref="V16"/>
    </sheetView>
  </sheetViews>
  <sheetFormatPr defaultColWidth="9.125" defaultRowHeight="15.05" customHeight="1"/>
  <cols>
    <col min="1" max="1" width="1.75" style="7" customWidth="1"/>
    <col min="2" max="2" width="39.375" style="7" customWidth="1"/>
    <col min="3" max="3" width="5.625" style="7" bestFit="1" customWidth="1"/>
    <col min="4" max="4" width="0.625" style="34" customWidth="1"/>
    <col min="5" max="5" width="12.125" style="24" customWidth="1"/>
    <col min="6" max="6" width="0.625" style="34" customWidth="1"/>
    <col min="7" max="7" width="11.625" style="24" bestFit="1" customWidth="1"/>
    <col min="8" max="8" width="0.625" style="34" customWidth="1"/>
    <col min="9" max="9" width="12.125" style="24" customWidth="1"/>
    <col min="10" max="10" width="0.625" style="34" customWidth="1"/>
    <col min="11" max="11" width="13.375" style="24" bestFit="1" customWidth="1"/>
    <col min="12" max="12" width="0.625" style="34" customWidth="1"/>
    <col min="13" max="13" width="11.375" style="34" bestFit="1" customWidth="1"/>
    <col min="14" max="14" width="0.625" style="34" customWidth="1"/>
    <col min="15" max="15" width="11" style="34" customWidth="1"/>
    <col min="16" max="16" width="0.625" style="34" customWidth="1"/>
    <col min="17" max="17" width="12.875" style="34" bestFit="1" customWidth="1"/>
    <col min="18" max="18" width="0.625" style="34" customWidth="1"/>
    <col min="19" max="19" width="13.25" style="34" bestFit="1" customWidth="1"/>
    <col min="20" max="20" width="0.625" style="34" customWidth="1"/>
    <col min="21" max="21" width="11.875" style="24" bestFit="1" customWidth="1"/>
    <col min="22" max="16384" width="9.125" style="18"/>
  </cols>
  <sheetData>
    <row r="1" spans="1:21" s="58" customFormat="1" ht="15.05" customHeight="1">
      <c r="A1" s="58" t="s">
        <v>47</v>
      </c>
      <c r="E1" s="59"/>
      <c r="G1" s="59"/>
      <c r="H1" s="194"/>
      <c r="I1" s="59"/>
      <c r="J1" s="194"/>
      <c r="K1" s="59"/>
      <c r="L1" s="194"/>
      <c r="N1" s="194"/>
      <c r="P1" s="194"/>
      <c r="R1" s="194"/>
      <c r="T1" s="194"/>
      <c r="U1" s="59"/>
    </row>
    <row r="2" spans="1:21" s="58" customFormat="1" ht="15.05" customHeight="1">
      <c r="A2" s="58" t="s">
        <v>111</v>
      </c>
      <c r="E2" s="59"/>
      <c r="G2" s="59"/>
      <c r="H2" s="194"/>
      <c r="I2" s="59"/>
      <c r="J2" s="194"/>
      <c r="K2" s="59"/>
      <c r="L2" s="194"/>
      <c r="N2" s="194"/>
      <c r="P2" s="194"/>
      <c r="R2" s="194"/>
      <c r="T2" s="194"/>
      <c r="U2" s="59"/>
    </row>
    <row r="3" spans="1:21" s="58" customFormat="1" ht="15.05" customHeight="1">
      <c r="A3" s="60" t="str">
        <f>+'8 PL'!A3</f>
        <v>For the year ended 31 December 2020</v>
      </c>
      <c r="B3" s="60"/>
      <c r="C3" s="60"/>
      <c r="D3" s="60"/>
      <c r="E3" s="61"/>
      <c r="F3" s="60"/>
      <c r="G3" s="61"/>
      <c r="H3" s="195"/>
      <c r="I3" s="61"/>
      <c r="J3" s="195"/>
      <c r="K3" s="61"/>
      <c r="L3" s="195"/>
      <c r="M3" s="60"/>
      <c r="N3" s="195"/>
      <c r="O3" s="60"/>
      <c r="P3" s="195"/>
      <c r="Q3" s="60"/>
      <c r="R3" s="195"/>
      <c r="S3" s="60"/>
      <c r="T3" s="195"/>
      <c r="U3" s="61"/>
    </row>
    <row r="4" spans="1:21" ht="15.05" customHeight="1">
      <c r="A4" s="43"/>
      <c r="B4" s="43"/>
      <c r="C4" s="43"/>
      <c r="D4" s="41"/>
      <c r="E4" s="23"/>
      <c r="F4" s="41"/>
      <c r="G4" s="23"/>
      <c r="H4" s="41"/>
      <c r="I4" s="5"/>
      <c r="J4" s="32"/>
      <c r="K4" s="5"/>
      <c r="L4" s="32"/>
      <c r="M4" s="32"/>
      <c r="N4" s="32"/>
      <c r="O4" s="32"/>
      <c r="P4" s="32"/>
      <c r="Q4" s="32"/>
      <c r="R4" s="32"/>
      <c r="S4" s="32"/>
      <c r="T4" s="32"/>
      <c r="U4" s="5"/>
    </row>
    <row r="5" spans="1:21" ht="15.05" customHeight="1">
      <c r="A5" s="43"/>
      <c r="B5" s="43"/>
      <c r="C5" s="43"/>
      <c r="D5" s="41"/>
      <c r="E5" s="23"/>
      <c r="F5" s="41"/>
      <c r="G5" s="23"/>
      <c r="H5" s="41"/>
      <c r="I5" s="5"/>
      <c r="J5" s="32"/>
      <c r="K5" s="5"/>
      <c r="L5" s="32"/>
      <c r="M5" s="32"/>
      <c r="N5" s="32"/>
      <c r="O5" s="32"/>
      <c r="P5" s="32"/>
      <c r="Q5" s="32"/>
      <c r="R5" s="32"/>
      <c r="S5" s="32"/>
      <c r="T5" s="32"/>
      <c r="U5" s="5"/>
    </row>
    <row r="6" spans="1:21" s="100" customFormat="1" ht="15.05" customHeight="1">
      <c r="A6" s="69"/>
      <c r="B6" s="69"/>
      <c r="C6" s="69"/>
      <c r="D6" s="127"/>
      <c r="E6" s="242" t="s">
        <v>114</v>
      </c>
      <c r="F6" s="242"/>
      <c r="G6" s="242"/>
      <c r="H6" s="243"/>
      <c r="I6" s="242"/>
      <c r="J6" s="243"/>
      <c r="K6" s="242"/>
      <c r="L6" s="243"/>
      <c r="M6" s="242"/>
      <c r="N6" s="243"/>
      <c r="O6" s="242"/>
      <c r="P6" s="243"/>
      <c r="Q6" s="242"/>
      <c r="R6" s="243"/>
      <c r="S6" s="242"/>
      <c r="T6" s="243"/>
      <c r="U6" s="242"/>
    </row>
    <row r="7" spans="1:21" s="100" customFormat="1" ht="15.05" customHeight="1">
      <c r="A7" s="69"/>
      <c r="B7" s="69"/>
      <c r="C7" s="69"/>
      <c r="D7" s="127"/>
      <c r="E7" s="244" t="s">
        <v>73</v>
      </c>
      <c r="F7" s="244"/>
      <c r="G7" s="244"/>
      <c r="H7" s="245"/>
      <c r="I7" s="244"/>
      <c r="J7" s="245"/>
      <c r="K7" s="244"/>
      <c r="L7" s="245"/>
      <c r="M7" s="244"/>
      <c r="N7" s="245"/>
      <c r="O7" s="244"/>
      <c r="P7" s="245"/>
      <c r="Q7" s="244"/>
      <c r="R7" s="80"/>
      <c r="S7" s="136"/>
      <c r="T7" s="80"/>
      <c r="U7" s="137"/>
    </row>
    <row r="8" spans="1:21" s="100" customFormat="1" ht="15.05" customHeight="1">
      <c r="A8" s="69"/>
      <c r="B8" s="69"/>
      <c r="C8" s="69"/>
      <c r="D8" s="127"/>
      <c r="E8" s="128"/>
      <c r="F8" s="127"/>
      <c r="G8" s="128"/>
      <c r="H8" s="127"/>
      <c r="I8" s="241" t="s">
        <v>19</v>
      </c>
      <c r="J8" s="241"/>
      <c r="K8" s="241"/>
      <c r="L8" s="110"/>
      <c r="M8" s="246" t="s">
        <v>120</v>
      </c>
      <c r="N8" s="246"/>
      <c r="O8" s="246"/>
      <c r="P8" s="110"/>
      <c r="Q8" s="115" t="s">
        <v>108</v>
      </c>
      <c r="R8" s="110"/>
      <c r="S8" s="110"/>
      <c r="T8" s="110"/>
      <c r="U8" s="115"/>
    </row>
    <row r="9" spans="1:21" s="100" customFormat="1" ht="15.05" customHeight="1">
      <c r="A9" s="72"/>
      <c r="B9" s="72"/>
      <c r="C9" s="72"/>
      <c r="D9" s="115"/>
      <c r="E9" s="128" t="s">
        <v>22</v>
      </c>
      <c r="F9" s="115"/>
      <c r="G9" s="128"/>
      <c r="H9" s="115"/>
      <c r="I9" s="129" t="s">
        <v>24</v>
      </c>
      <c r="J9" s="130"/>
      <c r="K9" s="131"/>
      <c r="L9" s="108"/>
      <c r="M9" s="115"/>
      <c r="N9" s="108"/>
      <c r="O9" s="132" t="s">
        <v>161</v>
      </c>
      <c r="P9" s="108"/>
      <c r="Q9" s="132" t="s">
        <v>121</v>
      </c>
      <c r="R9" s="108"/>
      <c r="S9" s="88"/>
      <c r="T9" s="108"/>
      <c r="U9" s="108"/>
    </row>
    <row r="10" spans="1:21" s="100" customFormat="1" ht="15.05" customHeight="1">
      <c r="A10" s="72"/>
      <c r="B10" s="72"/>
      <c r="C10" s="72"/>
      <c r="D10" s="115"/>
      <c r="E10" s="129" t="s">
        <v>40</v>
      </c>
      <c r="F10" s="115"/>
      <c r="G10" s="129" t="s">
        <v>57</v>
      </c>
      <c r="H10" s="115"/>
      <c r="I10" s="129" t="s">
        <v>41</v>
      </c>
      <c r="J10" s="132"/>
      <c r="K10" s="115"/>
      <c r="L10" s="132"/>
      <c r="M10" s="115"/>
      <c r="N10" s="132"/>
      <c r="O10" s="132" t="s">
        <v>162</v>
      </c>
      <c r="P10" s="132"/>
      <c r="Q10" s="132" t="s">
        <v>122</v>
      </c>
      <c r="R10" s="132"/>
      <c r="S10" s="132" t="s">
        <v>124</v>
      </c>
      <c r="T10" s="132"/>
      <c r="U10" s="115" t="s">
        <v>26</v>
      </c>
    </row>
    <row r="11" spans="1:21" s="100" customFormat="1" ht="15.05" customHeight="1">
      <c r="A11" s="72"/>
      <c r="B11" s="72"/>
      <c r="C11" s="79" t="s">
        <v>1</v>
      </c>
      <c r="D11" s="115"/>
      <c r="E11" s="133" t="s">
        <v>23</v>
      </c>
      <c r="F11" s="115"/>
      <c r="G11" s="133" t="s">
        <v>58</v>
      </c>
      <c r="H11" s="115"/>
      <c r="I11" s="133" t="s">
        <v>42</v>
      </c>
      <c r="J11" s="132"/>
      <c r="K11" s="133" t="s">
        <v>25</v>
      </c>
      <c r="L11" s="132"/>
      <c r="M11" s="133" t="s">
        <v>126</v>
      </c>
      <c r="N11" s="132"/>
      <c r="O11" s="134" t="s">
        <v>163</v>
      </c>
      <c r="P11" s="132"/>
      <c r="Q11" s="134" t="s">
        <v>123</v>
      </c>
      <c r="R11" s="132"/>
      <c r="S11" s="134" t="s">
        <v>125</v>
      </c>
      <c r="T11" s="132"/>
      <c r="U11" s="134" t="s">
        <v>92</v>
      </c>
    </row>
    <row r="12" spans="1:21" s="100" customFormat="1" ht="12.05" customHeight="1">
      <c r="A12" s="227"/>
      <c r="B12" s="72"/>
      <c r="C12" s="83"/>
      <c r="D12" s="85"/>
      <c r="E12" s="85"/>
      <c r="F12" s="113"/>
      <c r="G12" s="85"/>
      <c r="H12" s="113"/>
      <c r="I12" s="85"/>
      <c r="J12" s="113"/>
      <c r="K12" s="85"/>
      <c r="L12" s="85"/>
      <c r="M12" s="85"/>
      <c r="N12" s="85"/>
      <c r="O12" s="85"/>
      <c r="P12" s="85"/>
      <c r="Q12" s="85"/>
      <c r="R12" s="85"/>
      <c r="S12" s="85"/>
      <c r="T12" s="113"/>
      <c r="U12" s="85"/>
    </row>
    <row r="13" spans="1:21" s="100" customFormat="1" ht="15.05" customHeight="1">
      <c r="A13" s="138" t="s">
        <v>165</v>
      </c>
      <c r="B13" s="93"/>
      <c r="C13" s="83"/>
      <c r="D13" s="85"/>
      <c r="E13" s="85">
        <v>4179624512</v>
      </c>
      <c r="F13" s="113"/>
      <c r="G13" s="85">
        <v>319356787</v>
      </c>
      <c r="H13" s="113"/>
      <c r="I13" s="85">
        <v>437933202</v>
      </c>
      <c r="J13" s="113"/>
      <c r="K13" s="85">
        <v>11289454668</v>
      </c>
      <c r="L13" s="113"/>
      <c r="M13" s="85">
        <v>13842466</v>
      </c>
      <c r="N13" s="113"/>
      <c r="O13" s="85">
        <v>-845780</v>
      </c>
      <c r="P13" s="113"/>
      <c r="Q13" s="85">
        <f>SUM(O13,M13,K13,I13,G13,E13)</f>
        <v>16239365855</v>
      </c>
      <c r="R13" s="113"/>
      <c r="S13" s="85">
        <v>-153401</v>
      </c>
      <c r="T13" s="113"/>
      <c r="U13" s="85">
        <f>SUM(S13,Q13)</f>
        <v>16239212454</v>
      </c>
    </row>
    <row r="14" spans="1:21" s="100" customFormat="1" ht="15.05" customHeight="1">
      <c r="A14" s="140" t="s">
        <v>173</v>
      </c>
      <c r="B14" s="93"/>
      <c r="C14" s="83">
        <v>5</v>
      </c>
      <c r="D14" s="85"/>
      <c r="E14" s="189">
        <v>0</v>
      </c>
      <c r="F14" s="183"/>
      <c r="G14" s="189">
        <v>0</v>
      </c>
      <c r="H14" s="183"/>
      <c r="I14" s="189">
        <v>0</v>
      </c>
      <c r="J14" s="183"/>
      <c r="K14" s="189">
        <v>-7805855</v>
      </c>
      <c r="L14" s="183"/>
      <c r="M14" s="190">
        <v>0</v>
      </c>
      <c r="N14" s="185"/>
      <c r="O14" s="190">
        <v>0</v>
      </c>
      <c r="P14" s="183"/>
      <c r="Q14" s="190">
        <f>SUM(E14:O14)</f>
        <v>-7805855</v>
      </c>
      <c r="R14" s="185"/>
      <c r="S14" s="190">
        <v>0</v>
      </c>
      <c r="T14" s="185"/>
      <c r="U14" s="189">
        <f>+Q14+S14</f>
        <v>-7805855</v>
      </c>
    </row>
    <row r="15" spans="1:21" s="100" customFormat="1" ht="12.05" customHeight="1">
      <c r="A15" s="140"/>
      <c r="B15" s="93"/>
      <c r="C15" s="83"/>
      <c r="D15" s="85"/>
      <c r="E15" s="183"/>
      <c r="F15" s="183"/>
      <c r="G15" s="183"/>
      <c r="H15" s="183"/>
      <c r="I15" s="183"/>
      <c r="J15" s="183"/>
      <c r="K15" s="183"/>
      <c r="L15" s="183"/>
      <c r="M15" s="185"/>
      <c r="N15" s="185"/>
      <c r="O15" s="185"/>
      <c r="P15" s="183"/>
      <c r="Q15" s="185"/>
      <c r="R15" s="185"/>
      <c r="S15" s="185"/>
      <c r="T15" s="185"/>
      <c r="U15" s="183"/>
    </row>
    <row r="16" spans="1:21" s="100" customFormat="1" ht="15.05" customHeight="1">
      <c r="A16" s="138" t="s">
        <v>174</v>
      </c>
      <c r="B16" s="93"/>
      <c r="C16" s="83"/>
      <c r="D16" s="85"/>
      <c r="E16" s="85">
        <f>+E13+E14</f>
        <v>4179624512</v>
      </c>
      <c r="F16" s="113"/>
      <c r="G16" s="85">
        <f t="shared" ref="G16:U16" si="0">+G13+G14</f>
        <v>319356787</v>
      </c>
      <c r="H16" s="85"/>
      <c r="I16" s="85">
        <f t="shared" si="0"/>
        <v>437933202</v>
      </c>
      <c r="J16" s="85"/>
      <c r="K16" s="85">
        <f t="shared" si="0"/>
        <v>11281648813</v>
      </c>
      <c r="L16" s="85"/>
      <c r="M16" s="85">
        <f t="shared" si="0"/>
        <v>13842466</v>
      </c>
      <c r="N16" s="85"/>
      <c r="O16" s="85">
        <f t="shared" si="0"/>
        <v>-845780</v>
      </c>
      <c r="P16" s="85"/>
      <c r="Q16" s="85">
        <f t="shared" si="0"/>
        <v>16231560000</v>
      </c>
      <c r="R16" s="85"/>
      <c r="S16" s="85">
        <f t="shared" si="0"/>
        <v>-153401</v>
      </c>
      <c r="T16" s="85"/>
      <c r="U16" s="85">
        <f t="shared" si="0"/>
        <v>16231406599</v>
      </c>
    </row>
    <row r="17" spans="1:21" s="100" customFormat="1" ht="15.05" customHeight="1">
      <c r="A17" s="138"/>
      <c r="B17" s="93"/>
      <c r="C17" s="83"/>
      <c r="D17" s="85"/>
      <c r="E17" s="85"/>
      <c r="F17" s="113"/>
      <c r="G17" s="85"/>
      <c r="H17" s="113"/>
      <c r="I17" s="85"/>
      <c r="J17" s="113"/>
      <c r="K17" s="85"/>
      <c r="L17" s="113"/>
      <c r="M17" s="85"/>
      <c r="N17" s="113"/>
      <c r="O17" s="85"/>
      <c r="P17" s="113"/>
      <c r="Q17" s="85"/>
      <c r="R17" s="113"/>
      <c r="S17" s="85"/>
      <c r="T17" s="113"/>
      <c r="U17" s="85"/>
    </row>
    <row r="18" spans="1:21" s="100" customFormat="1" ht="15.05" customHeight="1">
      <c r="A18" s="138" t="s">
        <v>166</v>
      </c>
      <c r="B18" s="93"/>
      <c r="C18" s="83"/>
      <c r="D18" s="85"/>
      <c r="E18" s="85"/>
      <c r="F18" s="113"/>
      <c r="G18" s="85"/>
      <c r="H18" s="113"/>
      <c r="I18" s="85"/>
      <c r="J18" s="113"/>
      <c r="K18" s="108"/>
      <c r="L18" s="113"/>
      <c r="M18" s="108"/>
      <c r="N18" s="113"/>
      <c r="O18" s="108"/>
      <c r="P18" s="113"/>
      <c r="Q18" s="108"/>
      <c r="R18" s="113"/>
      <c r="S18" s="108"/>
      <c r="T18" s="113"/>
      <c r="U18" s="85"/>
    </row>
    <row r="19" spans="1:21" s="100" customFormat="1" ht="15.05" customHeight="1">
      <c r="A19" s="89" t="s">
        <v>93</v>
      </c>
      <c r="B19" s="72"/>
      <c r="C19" s="83">
        <v>36</v>
      </c>
      <c r="D19" s="85"/>
      <c r="E19" s="85">
        <v>0</v>
      </c>
      <c r="F19" s="113"/>
      <c r="G19" s="85">
        <v>0</v>
      </c>
      <c r="H19" s="113"/>
      <c r="I19" s="85">
        <v>0</v>
      </c>
      <c r="J19" s="113"/>
      <c r="K19" s="85">
        <v>-668736546</v>
      </c>
      <c r="L19" s="113"/>
      <c r="M19" s="85">
        <v>0</v>
      </c>
      <c r="N19" s="113"/>
      <c r="O19" s="85">
        <v>0</v>
      </c>
      <c r="P19" s="113"/>
      <c r="Q19" s="85">
        <f>SUM(O19,M19,K19,I19,G19,E19)</f>
        <v>-668736546</v>
      </c>
      <c r="R19" s="113"/>
      <c r="S19" s="85">
        <v>0</v>
      </c>
      <c r="T19" s="113"/>
      <c r="U19" s="85">
        <f>SUM(S19,Q19)</f>
        <v>-668736546</v>
      </c>
    </row>
    <row r="20" spans="1:21" s="100" customFormat="1" ht="15.05" customHeight="1">
      <c r="A20" s="89" t="s">
        <v>126</v>
      </c>
      <c r="B20" s="72"/>
      <c r="C20" s="191">
        <v>33</v>
      </c>
      <c r="D20" s="85"/>
      <c r="E20" s="85">
        <v>0</v>
      </c>
      <c r="F20" s="113"/>
      <c r="G20" s="85">
        <v>0</v>
      </c>
      <c r="H20" s="113"/>
      <c r="I20" s="85">
        <v>0</v>
      </c>
      <c r="J20" s="113"/>
      <c r="K20" s="85">
        <v>0</v>
      </c>
      <c r="L20" s="113"/>
      <c r="M20" s="85">
        <v>9908850</v>
      </c>
      <c r="N20" s="113"/>
      <c r="O20" s="85">
        <v>0</v>
      </c>
      <c r="P20" s="113"/>
      <c r="Q20" s="85">
        <f>SUM(O20,M20,K20,I20,G20,E20)</f>
        <v>9908850</v>
      </c>
      <c r="R20" s="113"/>
      <c r="S20" s="85">
        <v>0</v>
      </c>
      <c r="T20" s="113"/>
      <c r="U20" s="85">
        <f>SUM(S20,Q20)</f>
        <v>9908850</v>
      </c>
    </row>
    <row r="21" spans="1:21" s="100" customFormat="1" ht="15.05" customHeight="1">
      <c r="A21" s="72" t="s">
        <v>100</v>
      </c>
      <c r="C21" s="83"/>
      <c r="D21" s="85"/>
      <c r="E21" s="85">
        <v>0</v>
      </c>
      <c r="F21" s="113"/>
      <c r="G21" s="85">
        <v>0</v>
      </c>
      <c r="H21" s="113"/>
      <c r="I21" s="85">
        <v>0</v>
      </c>
      <c r="J21" s="113"/>
      <c r="K21" s="85">
        <v>1990492472</v>
      </c>
      <c r="L21" s="113"/>
      <c r="M21" s="85">
        <v>0</v>
      </c>
      <c r="N21" s="113"/>
      <c r="O21" s="85">
        <v>-7067956</v>
      </c>
      <c r="P21" s="113"/>
      <c r="Q21" s="85">
        <f>SUM(O21,M21,K21,I21,G21,E21)</f>
        <v>1983424516</v>
      </c>
      <c r="R21" s="113"/>
      <c r="S21" s="85">
        <v>-10438751</v>
      </c>
      <c r="T21" s="113"/>
      <c r="U21" s="85">
        <f>SUM(S21,Q21)</f>
        <v>1972985765</v>
      </c>
    </row>
    <row r="22" spans="1:21" s="100" customFormat="1" ht="15.05" customHeight="1">
      <c r="A22" s="100" t="s">
        <v>127</v>
      </c>
      <c r="C22" s="83"/>
      <c r="D22" s="85"/>
      <c r="E22" s="92">
        <v>0</v>
      </c>
      <c r="F22" s="102"/>
      <c r="G22" s="92">
        <v>0</v>
      </c>
      <c r="H22" s="102"/>
      <c r="I22" s="92">
        <v>0</v>
      </c>
      <c r="J22" s="113"/>
      <c r="K22" s="92">
        <v>0</v>
      </c>
      <c r="L22" s="113"/>
      <c r="M22" s="92">
        <v>0</v>
      </c>
      <c r="N22" s="113"/>
      <c r="O22" s="92">
        <v>0</v>
      </c>
      <c r="P22" s="113"/>
      <c r="Q22" s="92">
        <f>SUM(O22,M22,K22,I22,G22,E22)</f>
        <v>0</v>
      </c>
      <c r="R22" s="113"/>
      <c r="S22" s="92">
        <v>1800030</v>
      </c>
      <c r="T22" s="113"/>
      <c r="U22" s="92">
        <f>SUM(S22,Q22)</f>
        <v>1800030</v>
      </c>
    </row>
    <row r="23" spans="1:21" s="100" customFormat="1" ht="12.05" customHeight="1">
      <c r="A23" s="228"/>
      <c r="B23" s="72"/>
      <c r="C23" s="83"/>
      <c r="D23" s="85"/>
      <c r="E23" s="85"/>
      <c r="F23" s="113"/>
      <c r="G23" s="85"/>
      <c r="H23" s="113"/>
      <c r="I23" s="85"/>
      <c r="J23" s="113"/>
      <c r="K23" s="85"/>
      <c r="L23" s="113"/>
      <c r="M23" s="85"/>
      <c r="N23" s="113"/>
      <c r="O23" s="85"/>
      <c r="P23" s="113"/>
      <c r="Q23" s="85"/>
      <c r="R23" s="113"/>
      <c r="S23" s="85"/>
      <c r="T23" s="113"/>
      <c r="U23" s="85"/>
    </row>
    <row r="24" spans="1:21" s="100" customFormat="1" ht="15.05" customHeight="1" thickBot="1">
      <c r="A24" s="227" t="s">
        <v>167</v>
      </c>
      <c r="B24" s="72"/>
      <c r="C24" s="83"/>
      <c r="D24" s="85"/>
      <c r="E24" s="98">
        <f>SUM(E16:E22)</f>
        <v>4179624512</v>
      </c>
      <c r="F24" s="113"/>
      <c r="G24" s="98">
        <f>SUM(G16:G22)</f>
        <v>319356787</v>
      </c>
      <c r="H24" s="113"/>
      <c r="I24" s="98">
        <f>SUM(I16:I22)</f>
        <v>437933202</v>
      </c>
      <c r="J24" s="113"/>
      <c r="K24" s="98">
        <f>SUM(K16:K22)</f>
        <v>12603404739</v>
      </c>
      <c r="L24" s="85"/>
      <c r="M24" s="98">
        <f>SUM(M16:M22)</f>
        <v>23751316</v>
      </c>
      <c r="N24" s="85"/>
      <c r="O24" s="98">
        <f>SUM(O16:O22)</f>
        <v>-7913736</v>
      </c>
      <c r="P24" s="85"/>
      <c r="Q24" s="98">
        <f>SUM(Q16:Q22)</f>
        <v>17556156820</v>
      </c>
      <c r="R24" s="85"/>
      <c r="S24" s="98">
        <f>SUM(S16:S22)</f>
        <v>-8792122</v>
      </c>
      <c r="T24" s="113"/>
      <c r="U24" s="98">
        <f>SUM(U16:U22)</f>
        <v>17547364698</v>
      </c>
    </row>
    <row r="25" spans="1:21" s="100" customFormat="1" ht="12.05" customHeight="1" thickTop="1">
      <c r="A25" s="135"/>
      <c r="B25" s="72"/>
      <c r="C25" s="83"/>
      <c r="D25" s="85"/>
      <c r="E25" s="85"/>
      <c r="F25" s="113"/>
      <c r="G25" s="85"/>
      <c r="H25" s="113"/>
      <c r="I25" s="85"/>
      <c r="J25" s="113"/>
      <c r="K25" s="85"/>
      <c r="L25" s="85"/>
      <c r="M25" s="85"/>
      <c r="N25" s="85"/>
      <c r="O25" s="85"/>
      <c r="P25" s="85"/>
      <c r="Q25" s="85"/>
      <c r="R25" s="85"/>
      <c r="S25" s="85"/>
      <c r="T25" s="113"/>
      <c r="U25" s="85"/>
    </row>
    <row r="26" spans="1:21" s="100" customFormat="1" ht="12.05" customHeight="1">
      <c r="A26" s="135"/>
      <c r="B26" s="72"/>
      <c r="C26" s="83"/>
      <c r="D26" s="85"/>
      <c r="E26" s="85"/>
      <c r="F26" s="113"/>
      <c r="G26" s="85"/>
      <c r="H26" s="113"/>
      <c r="I26" s="85"/>
      <c r="J26" s="113"/>
      <c r="K26" s="85"/>
      <c r="L26" s="85"/>
      <c r="M26" s="85"/>
      <c r="N26" s="85"/>
      <c r="O26" s="85"/>
      <c r="P26" s="85"/>
      <c r="Q26" s="85"/>
      <c r="R26" s="85"/>
      <c r="S26" s="85"/>
      <c r="T26" s="113"/>
      <c r="U26" s="85"/>
    </row>
    <row r="27" spans="1:21" s="100" customFormat="1" ht="15.05" customHeight="1">
      <c r="A27" s="138" t="s">
        <v>208</v>
      </c>
      <c r="B27" s="93"/>
      <c r="C27" s="83"/>
      <c r="D27" s="85"/>
      <c r="E27" s="163">
        <v>4179624512</v>
      </c>
      <c r="F27" s="113"/>
      <c r="G27" s="163">
        <v>319356787</v>
      </c>
      <c r="H27" s="113"/>
      <c r="I27" s="163">
        <v>437933202</v>
      </c>
      <c r="J27" s="113"/>
      <c r="K27" s="163">
        <v>12612607743</v>
      </c>
      <c r="L27" s="113"/>
      <c r="M27" s="163">
        <v>23751316</v>
      </c>
      <c r="N27" s="113"/>
      <c r="O27" s="163">
        <v>-7913736</v>
      </c>
      <c r="P27" s="113"/>
      <c r="Q27" s="163">
        <f>SUM(O27,M27,K27,I27,G27,E27)</f>
        <v>17565359824</v>
      </c>
      <c r="R27" s="113"/>
      <c r="S27" s="163">
        <v>-8792122</v>
      </c>
      <c r="T27" s="113"/>
      <c r="U27" s="163">
        <f>SUM(S27,Q27)</f>
        <v>17556567702</v>
      </c>
    </row>
    <row r="28" spans="1:21" s="100" customFormat="1" ht="15.05" customHeight="1">
      <c r="A28" s="140" t="s">
        <v>173</v>
      </c>
      <c r="B28" s="93"/>
      <c r="C28" s="83">
        <v>5</v>
      </c>
      <c r="D28" s="85"/>
      <c r="E28" s="182">
        <v>0</v>
      </c>
      <c r="F28" s="183"/>
      <c r="G28" s="182">
        <v>0</v>
      </c>
      <c r="H28" s="183"/>
      <c r="I28" s="182">
        <v>0</v>
      </c>
      <c r="J28" s="183"/>
      <c r="K28" s="182">
        <v>-9203004</v>
      </c>
      <c r="L28" s="183"/>
      <c r="M28" s="184">
        <v>0</v>
      </c>
      <c r="N28" s="185"/>
      <c r="O28" s="184">
        <v>0</v>
      </c>
      <c r="P28" s="183"/>
      <c r="Q28" s="184">
        <f>SUM(E28:O28)</f>
        <v>-9203004</v>
      </c>
      <c r="R28" s="185"/>
      <c r="S28" s="184">
        <v>0</v>
      </c>
      <c r="T28" s="185"/>
      <c r="U28" s="182">
        <f>+Q28+S28</f>
        <v>-9203004</v>
      </c>
    </row>
    <row r="29" spans="1:21" s="100" customFormat="1" ht="12.05" customHeight="1">
      <c r="A29" s="140"/>
      <c r="B29" s="93"/>
      <c r="C29" s="83"/>
      <c r="D29" s="85"/>
      <c r="E29" s="192"/>
      <c r="F29" s="183"/>
      <c r="G29" s="192"/>
      <c r="H29" s="183"/>
      <c r="I29" s="192"/>
      <c r="J29" s="183"/>
      <c r="K29" s="192"/>
      <c r="L29" s="183"/>
      <c r="M29" s="193"/>
      <c r="N29" s="185"/>
      <c r="O29" s="193"/>
      <c r="P29" s="183"/>
      <c r="Q29" s="193"/>
      <c r="R29" s="185"/>
      <c r="S29" s="193"/>
      <c r="T29" s="185"/>
      <c r="U29" s="192"/>
    </row>
    <row r="30" spans="1:21" s="100" customFormat="1" ht="15.05" customHeight="1">
      <c r="A30" s="138" t="s">
        <v>209</v>
      </c>
      <c r="B30" s="93"/>
      <c r="C30" s="83"/>
      <c r="D30" s="85"/>
      <c r="E30" s="163">
        <f>SUM(E27:E28)</f>
        <v>4179624512</v>
      </c>
      <c r="F30" s="113"/>
      <c r="G30" s="163">
        <f>SUM(G27:G28)</f>
        <v>319356787</v>
      </c>
      <c r="H30" s="85"/>
      <c r="I30" s="163">
        <f>SUM(I27:I28)</f>
        <v>437933202</v>
      </c>
      <c r="J30" s="85"/>
      <c r="K30" s="163">
        <f>SUM(K27:K28)</f>
        <v>12603404739</v>
      </c>
      <c r="L30" s="85"/>
      <c r="M30" s="163">
        <f>SUM(M27:M28)</f>
        <v>23751316</v>
      </c>
      <c r="N30" s="85"/>
      <c r="O30" s="163">
        <f>SUM(O27:O28)</f>
        <v>-7913736</v>
      </c>
      <c r="P30" s="85"/>
      <c r="Q30" s="163">
        <f>SUM(Q27:Q28)</f>
        <v>17556156820</v>
      </c>
      <c r="R30" s="85"/>
      <c r="S30" s="163">
        <f>SUM(S27:S28)</f>
        <v>-8792122</v>
      </c>
      <c r="T30" s="85"/>
      <c r="U30" s="163">
        <f>SUM(U27:U28)</f>
        <v>17547364698</v>
      </c>
    </row>
    <row r="31" spans="1:21" s="100" customFormat="1" ht="12.05" customHeight="1">
      <c r="A31" s="138"/>
      <c r="B31" s="93"/>
      <c r="C31" s="83"/>
      <c r="D31" s="85"/>
      <c r="E31" s="163"/>
      <c r="F31" s="113"/>
      <c r="G31" s="163"/>
      <c r="H31" s="113"/>
      <c r="I31" s="163"/>
      <c r="J31" s="113"/>
      <c r="K31" s="163"/>
      <c r="L31" s="113"/>
      <c r="M31" s="163"/>
      <c r="N31" s="113"/>
      <c r="O31" s="163"/>
      <c r="P31" s="113"/>
      <c r="Q31" s="163"/>
      <c r="R31" s="113"/>
      <c r="S31" s="163"/>
      <c r="T31" s="113"/>
      <c r="U31" s="163"/>
    </row>
    <row r="32" spans="1:21" s="100" customFormat="1" ht="15.05" customHeight="1">
      <c r="A32" s="138" t="s">
        <v>210</v>
      </c>
      <c r="B32" s="93"/>
      <c r="C32" s="83"/>
      <c r="D32" s="85"/>
      <c r="E32" s="163"/>
      <c r="F32" s="113"/>
      <c r="G32" s="163"/>
      <c r="H32" s="113"/>
      <c r="I32" s="163"/>
      <c r="J32" s="113"/>
      <c r="K32" s="172"/>
      <c r="L32" s="113"/>
      <c r="M32" s="172"/>
      <c r="N32" s="113"/>
      <c r="O32" s="172"/>
      <c r="P32" s="113"/>
      <c r="Q32" s="172"/>
      <c r="R32" s="113"/>
      <c r="S32" s="172"/>
      <c r="T32" s="113"/>
      <c r="U32" s="163"/>
    </row>
    <row r="33" spans="1:22" s="100" customFormat="1" ht="15.05" customHeight="1">
      <c r="A33" s="89" t="s">
        <v>93</v>
      </c>
      <c r="B33" s="72"/>
      <c r="C33" s="83">
        <v>36</v>
      </c>
      <c r="D33" s="85"/>
      <c r="E33" s="163">
        <v>0</v>
      </c>
      <c r="F33" s="113"/>
      <c r="G33" s="163">
        <v>0</v>
      </c>
      <c r="H33" s="113"/>
      <c r="I33" s="163">
        <v>0</v>
      </c>
      <c r="J33" s="113"/>
      <c r="K33" s="163">
        <v>-794128448</v>
      </c>
      <c r="L33" s="113"/>
      <c r="M33" s="163">
        <v>0</v>
      </c>
      <c r="N33" s="113"/>
      <c r="O33" s="163">
        <v>0</v>
      </c>
      <c r="P33" s="113"/>
      <c r="Q33" s="163">
        <f>SUM(O33,M33,K33,I33,G33,E33)</f>
        <v>-794128448</v>
      </c>
      <c r="R33" s="113"/>
      <c r="S33" s="163">
        <v>0</v>
      </c>
      <c r="T33" s="113"/>
      <c r="U33" s="163">
        <f>SUM(S33,Q33)</f>
        <v>-794128448</v>
      </c>
    </row>
    <row r="34" spans="1:22" s="100" customFormat="1" ht="15.05" customHeight="1">
      <c r="A34" s="89" t="s">
        <v>126</v>
      </c>
      <c r="B34" s="72"/>
      <c r="C34" s="191">
        <v>33</v>
      </c>
      <c r="D34" s="85"/>
      <c r="E34" s="163">
        <v>0</v>
      </c>
      <c r="F34" s="113"/>
      <c r="G34" s="163">
        <v>0</v>
      </c>
      <c r="H34" s="113"/>
      <c r="I34" s="163">
        <v>0</v>
      </c>
      <c r="J34" s="113"/>
      <c r="K34" s="163">
        <v>0</v>
      </c>
      <c r="L34" s="113"/>
      <c r="M34" s="163">
        <v>8031959</v>
      </c>
      <c r="N34" s="113"/>
      <c r="O34" s="163">
        <v>0</v>
      </c>
      <c r="P34" s="113"/>
      <c r="Q34" s="163">
        <f>SUM(O34,M34,K34,I34,G34,E34)</f>
        <v>8031959</v>
      </c>
      <c r="R34" s="113"/>
      <c r="S34" s="163">
        <v>0</v>
      </c>
      <c r="T34" s="113"/>
      <c r="U34" s="163">
        <f>SUM(S34,Q34)</f>
        <v>8031959</v>
      </c>
    </row>
    <row r="35" spans="1:22" s="100" customFormat="1" ht="15.05" customHeight="1">
      <c r="A35" s="72" t="s">
        <v>100</v>
      </c>
      <c r="C35" s="83"/>
      <c r="D35" s="85"/>
      <c r="E35" s="166">
        <v>0</v>
      </c>
      <c r="F35" s="102"/>
      <c r="G35" s="166">
        <v>0</v>
      </c>
      <c r="H35" s="102"/>
      <c r="I35" s="166">
        <v>0</v>
      </c>
      <c r="J35" s="113"/>
      <c r="K35" s="166">
        <v>1897935214</v>
      </c>
      <c r="L35" s="113"/>
      <c r="M35" s="166">
        <v>0</v>
      </c>
      <c r="N35" s="113"/>
      <c r="O35" s="166">
        <v>-6154260</v>
      </c>
      <c r="P35" s="113"/>
      <c r="Q35" s="166">
        <f>SUM(O35,M35,K35,I35,G35,E35)</f>
        <v>1891780954</v>
      </c>
      <c r="R35" s="113"/>
      <c r="S35" s="166">
        <v>-10363855</v>
      </c>
      <c r="T35" s="113"/>
      <c r="U35" s="166">
        <f>SUM(S35,Q35)</f>
        <v>1881417099</v>
      </c>
    </row>
    <row r="36" spans="1:22" s="100" customFormat="1" ht="12.05" customHeight="1">
      <c r="A36" s="139"/>
      <c r="B36" s="72"/>
      <c r="C36" s="83"/>
      <c r="D36" s="85"/>
      <c r="E36" s="163"/>
      <c r="F36" s="113"/>
      <c r="G36" s="163"/>
      <c r="H36" s="113"/>
      <c r="I36" s="163"/>
      <c r="J36" s="113"/>
      <c r="K36" s="163"/>
      <c r="L36" s="113"/>
      <c r="M36" s="163"/>
      <c r="N36" s="113"/>
      <c r="O36" s="163"/>
      <c r="P36" s="113"/>
      <c r="Q36" s="163"/>
      <c r="R36" s="113"/>
      <c r="S36" s="163"/>
      <c r="T36" s="113"/>
      <c r="U36" s="163"/>
    </row>
    <row r="37" spans="1:22" s="100" customFormat="1" ht="15.05" customHeight="1" thickBot="1">
      <c r="A37" s="135" t="s">
        <v>211</v>
      </c>
      <c r="B37" s="72"/>
      <c r="C37" s="83"/>
      <c r="D37" s="85"/>
      <c r="E37" s="167">
        <f>SUM(E30:E35)</f>
        <v>4179624512</v>
      </c>
      <c r="F37" s="113"/>
      <c r="G37" s="167">
        <f>SUM(G30:G35)</f>
        <v>319356787</v>
      </c>
      <c r="H37" s="113"/>
      <c r="I37" s="167">
        <f>SUM(I30:I35)</f>
        <v>437933202</v>
      </c>
      <c r="J37" s="113"/>
      <c r="K37" s="167">
        <f>SUM(K30:K35)</f>
        <v>13707211505</v>
      </c>
      <c r="L37" s="85"/>
      <c r="M37" s="167">
        <f>SUM(M30:M35)</f>
        <v>31783275</v>
      </c>
      <c r="N37" s="85"/>
      <c r="O37" s="167">
        <f>SUM(O30:O35)</f>
        <v>-14067996</v>
      </c>
      <c r="P37" s="85"/>
      <c r="Q37" s="167">
        <f>SUM(Q30:Q35)</f>
        <v>18661841285</v>
      </c>
      <c r="R37" s="85"/>
      <c r="S37" s="167">
        <f>SUM(S30:S35)</f>
        <v>-19155977</v>
      </c>
      <c r="T37" s="113"/>
      <c r="U37" s="167">
        <f>SUM(U30:U35)</f>
        <v>18642685308</v>
      </c>
    </row>
    <row r="38" spans="1:22" s="100" customFormat="1" ht="15.05" customHeight="1" thickTop="1">
      <c r="A38" s="135"/>
      <c r="B38" s="72"/>
      <c r="C38" s="83"/>
      <c r="D38" s="85"/>
      <c r="E38" s="85"/>
      <c r="F38" s="113"/>
      <c r="G38" s="85"/>
      <c r="H38" s="113"/>
      <c r="I38" s="85"/>
      <c r="J38" s="113"/>
      <c r="K38" s="85"/>
      <c r="L38" s="85"/>
      <c r="M38" s="85"/>
      <c r="N38" s="85"/>
      <c r="O38" s="85"/>
      <c r="P38" s="85"/>
      <c r="Q38" s="85"/>
      <c r="R38" s="85"/>
      <c r="S38" s="85"/>
      <c r="T38" s="113"/>
      <c r="U38" s="85"/>
    </row>
    <row r="39" spans="1:22" s="100" customFormat="1" ht="13.5" customHeight="1">
      <c r="A39" s="135"/>
      <c r="B39" s="72"/>
      <c r="C39" s="83"/>
      <c r="D39" s="85"/>
      <c r="E39" s="85"/>
      <c r="F39" s="113"/>
      <c r="G39" s="85"/>
      <c r="H39" s="113"/>
      <c r="I39" s="85"/>
      <c r="J39" s="113"/>
      <c r="K39" s="85"/>
      <c r="L39" s="85"/>
      <c r="M39" s="85"/>
      <c r="N39" s="85"/>
      <c r="O39" s="85"/>
      <c r="P39" s="85"/>
      <c r="Q39" s="85"/>
      <c r="R39" s="85"/>
      <c r="S39" s="85"/>
      <c r="T39" s="113"/>
      <c r="U39" s="85"/>
    </row>
    <row r="40" spans="1:22" ht="21.95" customHeight="1">
      <c r="A40" s="239" t="s">
        <v>142</v>
      </c>
      <c r="B40" s="240"/>
      <c r="C40" s="240"/>
      <c r="D40" s="240"/>
      <c r="E40" s="240"/>
      <c r="F40" s="240"/>
      <c r="G40" s="240"/>
      <c r="H40" s="239"/>
      <c r="I40" s="240"/>
      <c r="J40" s="239"/>
      <c r="K40" s="240"/>
      <c r="L40" s="239"/>
      <c r="M40" s="240"/>
      <c r="N40" s="239"/>
      <c r="O40" s="240"/>
      <c r="P40" s="239"/>
      <c r="Q40" s="240"/>
      <c r="R40" s="239"/>
      <c r="S40" s="240"/>
      <c r="T40" s="239"/>
      <c r="U40" s="240"/>
      <c r="V40" s="100"/>
    </row>
    <row r="41" spans="1:22" ht="15.0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00"/>
    </row>
    <row r="42" spans="1:22" ht="15.05" customHeight="1">
      <c r="V42" s="100"/>
    </row>
    <row r="43" spans="1:22" ht="15.05" customHeight="1">
      <c r="V43" s="100"/>
    </row>
    <row r="44" spans="1:22" ht="15.05" customHeight="1">
      <c r="V44" s="100"/>
    </row>
    <row r="45" spans="1:22" ht="15.05" customHeight="1">
      <c r="V45" s="100"/>
    </row>
  </sheetData>
  <mergeCells count="5">
    <mergeCell ref="A40:U40"/>
    <mergeCell ref="I8:K8"/>
    <mergeCell ref="E6:U6"/>
    <mergeCell ref="E7:Q7"/>
    <mergeCell ref="M8:O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13" zoomScaleNormal="100" zoomScaleSheetLayoutView="100" workbookViewId="0">
      <selection activeCell="M30" sqref="M30"/>
    </sheetView>
  </sheetViews>
  <sheetFormatPr defaultColWidth="9.125" defaultRowHeight="15.05" customHeight="1"/>
  <cols>
    <col min="1" max="1" width="1.75" style="7" customWidth="1"/>
    <col min="2" max="2" width="43.25" style="7" customWidth="1"/>
    <col min="3" max="3" width="6.875" style="7" customWidth="1"/>
    <col min="4" max="4" width="1.375" style="34" customWidth="1"/>
    <col min="5" max="5" width="13.75" style="24" customWidth="1"/>
    <col min="6" max="6" width="1.375" style="34" customWidth="1"/>
    <col min="7" max="7" width="13.75" style="24" customWidth="1"/>
    <col min="8" max="8" width="1.375" style="34" customWidth="1"/>
    <col min="9" max="9" width="13.75" style="24" customWidth="1"/>
    <col min="10" max="10" width="1.375" style="34" customWidth="1"/>
    <col min="11" max="11" width="13.75" style="24" customWidth="1"/>
    <col min="12" max="12" width="1.375" style="34" customWidth="1"/>
    <col min="13" max="13" width="18.875" style="34" customWidth="1"/>
    <col min="14" max="14" width="1.375" style="34" customWidth="1"/>
    <col min="15" max="15" width="13.75" style="24" customWidth="1"/>
    <col min="16" max="16384" width="9.125" style="18"/>
  </cols>
  <sheetData>
    <row r="1" spans="1:15" s="58" customFormat="1" ht="15.05" customHeight="1">
      <c r="A1" s="58" t="s">
        <v>47</v>
      </c>
      <c r="E1" s="59"/>
      <c r="G1" s="59"/>
      <c r="I1" s="59"/>
      <c r="K1" s="59"/>
      <c r="O1" s="59"/>
    </row>
    <row r="2" spans="1:15" s="58" customFormat="1" ht="15.05" customHeight="1">
      <c r="A2" s="58" t="s">
        <v>131</v>
      </c>
      <c r="E2" s="59"/>
      <c r="G2" s="59"/>
      <c r="I2" s="59"/>
      <c r="K2" s="59"/>
      <c r="O2" s="59"/>
    </row>
    <row r="3" spans="1:15" s="58" customFormat="1" ht="15.05" customHeight="1">
      <c r="A3" s="60" t="str">
        <f>+'9 EQ CONSO'!A3</f>
        <v>For the year ended 31 December 2020</v>
      </c>
      <c r="B3" s="60"/>
      <c r="C3" s="60"/>
      <c r="D3" s="60"/>
      <c r="E3" s="61"/>
      <c r="F3" s="60"/>
      <c r="G3" s="61"/>
      <c r="H3" s="60"/>
      <c r="I3" s="61"/>
      <c r="J3" s="60"/>
      <c r="K3" s="61"/>
      <c r="L3" s="60"/>
      <c r="M3" s="60"/>
      <c r="N3" s="60"/>
      <c r="O3" s="61"/>
    </row>
    <row r="4" spans="1:15" ht="15.05" customHeight="1">
      <c r="A4" s="43"/>
      <c r="B4" s="43"/>
      <c r="C4" s="43"/>
      <c r="D4" s="41"/>
      <c r="E4" s="23"/>
      <c r="F4" s="41"/>
      <c r="G4" s="23"/>
      <c r="H4" s="41"/>
      <c r="I4" s="5"/>
      <c r="J4" s="32"/>
      <c r="K4" s="5"/>
      <c r="L4" s="32"/>
      <c r="M4" s="32"/>
      <c r="N4" s="32"/>
      <c r="O4" s="5"/>
    </row>
    <row r="5" spans="1:15" ht="15.05" customHeight="1">
      <c r="A5" s="43"/>
      <c r="B5" s="43"/>
      <c r="C5" s="43"/>
      <c r="D5" s="41"/>
      <c r="E5" s="23"/>
      <c r="F5" s="41"/>
      <c r="G5" s="23"/>
      <c r="H5" s="41"/>
      <c r="I5" s="5"/>
      <c r="J5" s="32"/>
      <c r="K5" s="5"/>
      <c r="L5" s="32"/>
      <c r="M5" s="32"/>
      <c r="N5" s="32"/>
      <c r="O5" s="5"/>
    </row>
    <row r="6" spans="1:15" ht="15.05" customHeight="1">
      <c r="A6" s="43"/>
      <c r="B6" s="43"/>
      <c r="C6" s="43"/>
      <c r="D6" s="41"/>
      <c r="E6" s="247" t="s">
        <v>115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ht="15.05" customHeight="1">
      <c r="A7" s="43"/>
      <c r="B7" s="43"/>
      <c r="C7" s="43"/>
      <c r="D7" s="41"/>
      <c r="E7" s="186"/>
      <c r="F7" s="186"/>
      <c r="G7" s="186"/>
      <c r="H7" s="186"/>
      <c r="I7" s="186"/>
      <c r="J7" s="186"/>
      <c r="K7" s="186"/>
      <c r="L7" s="186"/>
      <c r="M7" s="188" t="s">
        <v>181</v>
      </c>
      <c r="N7" s="186"/>
      <c r="O7" s="186"/>
    </row>
    <row r="8" spans="1:15" ht="15.05" customHeight="1">
      <c r="A8" s="43"/>
      <c r="B8" s="43"/>
      <c r="C8" s="43"/>
      <c r="D8" s="41"/>
      <c r="E8" s="62"/>
      <c r="F8" s="41"/>
      <c r="G8" s="62"/>
      <c r="H8" s="41"/>
      <c r="I8" s="248" t="s">
        <v>19</v>
      </c>
      <c r="J8" s="248"/>
      <c r="K8" s="248"/>
      <c r="L8" s="32"/>
      <c r="M8" s="187" t="s">
        <v>180</v>
      </c>
      <c r="N8" s="32"/>
      <c r="O8" s="23"/>
    </row>
    <row r="9" spans="1:15" ht="15.05" customHeight="1">
      <c r="D9" s="23"/>
      <c r="E9" s="62" t="s">
        <v>22</v>
      </c>
      <c r="F9" s="23"/>
      <c r="G9" s="62"/>
      <c r="H9" s="23"/>
      <c r="I9" s="39" t="s">
        <v>24</v>
      </c>
      <c r="J9" s="63"/>
      <c r="K9" s="64"/>
      <c r="L9" s="24"/>
      <c r="M9" s="23"/>
      <c r="N9" s="24"/>
    </row>
    <row r="10" spans="1:15" ht="15.05" customHeight="1">
      <c r="D10" s="23"/>
      <c r="E10" s="39" t="s">
        <v>40</v>
      </c>
      <c r="F10" s="23"/>
      <c r="G10" s="39" t="s">
        <v>57</v>
      </c>
      <c r="H10" s="23"/>
      <c r="I10" s="39" t="s">
        <v>41</v>
      </c>
      <c r="J10" s="56"/>
      <c r="K10" s="23"/>
      <c r="L10" s="56"/>
      <c r="M10" s="23"/>
      <c r="N10" s="56"/>
      <c r="O10" s="23" t="s">
        <v>26</v>
      </c>
    </row>
    <row r="11" spans="1:15" ht="15.05" customHeight="1">
      <c r="C11" s="66" t="s">
        <v>1</v>
      </c>
      <c r="D11" s="23"/>
      <c r="E11" s="55" t="s">
        <v>23</v>
      </c>
      <c r="F11" s="23"/>
      <c r="G11" s="55" t="s">
        <v>58</v>
      </c>
      <c r="H11" s="23"/>
      <c r="I11" s="55" t="s">
        <v>42</v>
      </c>
      <c r="J11" s="56"/>
      <c r="K11" s="55" t="s">
        <v>25</v>
      </c>
      <c r="L11" s="56"/>
      <c r="M11" s="55" t="s">
        <v>126</v>
      </c>
      <c r="N11" s="56"/>
      <c r="O11" s="57" t="s">
        <v>92</v>
      </c>
    </row>
    <row r="12" spans="1:15" ht="15.05" customHeight="1">
      <c r="A12" s="4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.05" customHeight="1">
      <c r="A13" s="25" t="s">
        <v>165</v>
      </c>
      <c r="B13" s="10"/>
      <c r="C13" s="14"/>
      <c r="D13" s="6"/>
      <c r="E13" s="6">
        <v>4179624512</v>
      </c>
      <c r="F13" s="33"/>
      <c r="G13" s="6">
        <v>319356787</v>
      </c>
      <c r="H13" s="33"/>
      <c r="I13" s="6">
        <v>437933202</v>
      </c>
      <c r="J13" s="33"/>
      <c r="K13" s="6">
        <v>10130776058</v>
      </c>
      <c r="L13" s="33"/>
      <c r="M13" s="6">
        <v>13842466</v>
      </c>
      <c r="N13" s="33"/>
      <c r="O13" s="6">
        <f>SUM(M13,K13,I13,G13,E13)</f>
        <v>15081533025</v>
      </c>
    </row>
    <row r="14" spans="1:15" ht="15.05" customHeight="1">
      <c r="A14" s="40" t="s">
        <v>173</v>
      </c>
      <c r="B14" s="10"/>
      <c r="C14" s="14">
        <v>5</v>
      </c>
      <c r="D14" s="6"/>
      <c r="E14" s="9">
        <v>0</v>
      </c>
      <c r="F14" s="33"/>
      <c r="G14" s="9">
        <v>0</v>
      </c>
      <c r="H14" s="33"/>
      <c r="I14" s="9">
        <v>0</v>
      </c>
      <c r="J14" s="33"/>
      <c r="K14" s="9">
        <v>-3459701</v>
      </c>
      <c r="L14" s="33"/>
      <c r="M14" s="9">
        <v>0</v>
      </c>
      <c r="N14" s="33"/>
      <c r="O14" s="9">
        <f>SUM(M14,K14,I14,G14,E14)</f>
        <v>-3459701</v>
      </c>
    </row>
    <row r="15" spans="1:15" ht="12.05" customHeight="1">
      <c r="A15" s="40"/>
      <c r="B15" s="10"/>
      <c r="C15" s="14"/>
      <c r="D15" s="6"/>
      <c r="E15" s="6"/>
      <c r="F15" s="33"/>
      <c r="G15" s="6"/>
      <c r="H15" s="33"/>
      <c r="I15" s="6"/>
      <c r="J15" s="33"/>
      <c r="K15" s="6"/>
      <c r="L15" s="33"/>
      <c r="M15" s="6"/>
      <c r="N15" s="33"/>
      <c r="O15" s="6"/>
    </row>
    <row r="16" spans="1:15" ht="15.05" customHeight="1">
      <c r="A16" s="25" t="s">
        <v>174</v>
      </c>
      <c r="B16" s="10"/>
      <c r="C16" s="14"/>
      <c r="D16" s="6"/>
      <c r="E16" s="6">
        <f>SUM(E13:E14)</f>
        <v>4179624512</v>
      </c>
      <c r="F16" s="33"/>
      <c r="G16" s="6">
        <f>SUM(G13:G14)</f>
        <v>319356787</v>
      </c>
      <c r="H16" s="33"/>
      <c r="I16" s="6">
        <f>SUM(I13:I14)</f>
        <v>437933202</v>
      </c>
      <c r="J16" s="33"/>
      <c r="K16" s="6">
        <f>SUM(K13:K14)</f>
        <v>10127316357</v>
      </c>
      <c r="L16" s="33"/>
      <c r="M16" s="6">
        <f>SUM(M13:M14)</f>
        <v>13842466</v>
      </c>
      <c r="N16" s="33"/>
      <c r="O16" s="6">
        <f>SUM(O13:O14)</f>
        <v>15078073324</v>
      </c>
    </row>
    <row r="17" spans="1:15" ht="8.15" customHeight="1">
      <c r="A17" s="25"/>
      <c r="B17" s="10"/>
      <c r="C17" s="14"/>
      <c r="D17" s="6"/>
      <c r="E17" s="6"/>
      <c r="F17" s="33"/>
      <c r="G17" s="6"/>
      <c r="H17" s="33"/>
      <c r="I17" s="6"/>
      <c r="J17" s="33"/>
      <c r="K17" s="6"/>
      <c r="L17" s="33"/>
      <c r="M17" s="33"/>
      <c r="N17" s="33"/>
      <c r="O17" s="6"/>
    </row>
    <row r="18" spans="1:15" ht="15.05" customHeight="1">
      <c r="A18" s="25" t="s">
        <v>166</v>
      </c>
      <c r="B18" s="10"/>
      <c r="C18" s="14"/>
      <c r="D18" s="6"/>
      <c r="E18" s="6"/>
      <c r="F18" s="33"/>
      <c r="G18" s="6"/>
      <c r="H18" s="33"/>
      <c r="I18" s="6"/>
      <c r="J18" s="33"/>
      <c r="K18" s="6"/>
      <c r="L18" s="33"/>
      <c r="M18" s="33"/>
      <c r="N18" s="33"/>
      <c r="O18" s="6"/>
    </row>
    <row r="19" spans="1:15" ht="15.05" customHeight="1">
      <c r="A19" s="4" t="s">
        <v>93</v>
      </c>
      <c r="C19" s="14">
        <v>36</v>
      </c>
      <c r="D19" s="6"/>
      <c r="E19" s="6">
        <v>0</v>
      </c>
      <c r="F19" s="33"/>
      <c r="G19" s="6">
        <v>0</v>
      </c>
      <c r="H19" s="33"/>
      <c r="I19" s="6">
        <v>0</v>
      </c>
      <c r="J19" s="33"/>
      <c r="K19" s="6">
        <v>-668736546</v>
      </c>
      <c r="L19" s="33"/>
      <c r="M19" s="6">
        <v>0</v>
      </c>
      <c r="N19" s="33"/>
      <c r="O19" s="6">
        <f>SUM(M19,K19,I19,G19,E19)</f>
        <v>-668736546</v>
      </c>
    </row>
    <row r="20" spans="1:15" ht="15.05" customHeight="1">
      <c r="A20" s="4" t="s">
        <v>126</v>
      </c>
      <c r="C20" s="14">
        <v>33</v>
      </c>
      <c r="D20" s="6"/>
      <c r="E20" s="6">
        <v>0</v>
      </c>
      <c r="F20" s="33"/>
      <c r="G20" s="6">
        <v>0</v>
      </c>
      <c r="H20" s="33"/>
      <c r="I20" s="6">
        <v>0</v>
      </c>
      <c r="J20" s="33"/>
      <c r="K20" s="6">
        <v>0</v>
      </c>
      <c r="L20" s="33"/>
      <c r="M20" s="6">
        <v>9908850</v>
      </c>
      <c r="N20" s="33"/>
      <c r="O20" s="6">
        <f>SUM(M20,K20,I20,G20,E20)</f>
        <v>9908850</v>
      </c>
    </row>
    <row r="21" spans="1:15" ht="15.05" customHeight="1">
      <c r="A21" s="7" t="s">
        <v>100</v>
      </c>
      <c r="C21" s="14"/>
      <c r="D21" s="6"/>
      <c r="E21" s="9">
        <v>0</v>
      </c>
      <c r="F21" s="33"/>
      <c r="G21" s="9">
        <v>0</v>
      </c>
      <c r="H21" s="33"/>
      <c r="I21" s="9">
        <v>0</v>
      </c>
      <c r="J21" s="33"/>
      <c r="K21" s="9">
        <f>'8 PL'!J56</f>
        <v>1969053154</v>
      </c>
      <c r="L21" s="33"/>
      <c r="M21" s="9">
        <v>0</v>
      </c>
      <c r="N21" s="33"/>
      <c r="O21" s="9">
        <f>SUM(M21,K21,I21,G21,E21)</f>
        <v>1969053154</v>
      </c>
    </row>
    <row r="22" spans="1:15" ht="12.05" customHeight="1">
      <c r="A22" s="225"/>
      <c r="C22" s="14"/>
      <c r="D22" s="6"/>
      <c r="E22" s="6"/>
      <c r="F22" s="33"/>
      <c r="G22" s="6"/>
      <c r="H22" s="33"/>
      <c r="I22" s="6"/>
      <c r="J22" s="33"/>
      <c r="K22" s="6"/>
      <c r="L22" s="33"/>
      <c r="M22" s="6"/>
      <c r="N22" s="33"/>
      <c r="O22" s="6"/>
    </row>
    <row r="23" spans="1:15" ht="15.05" customHeight="1" thickBot="1">
      <c r="A23" s="226" t="s">
        <v>167</v>
      </c>
      <c r="C23" s="14"/>
      <c r="D23" s="6"/>
      <c r="E23" s="11">
        <f>SUM(E16:E21)</f>
        <v>4179624512</v>
      </c>
      <c r="F23" s="33"/>
      <c r="G23" s="11">
        <f>SUM(G16:G21)</f>
        <v>319356787</v>
      </c>
      <c r="H23" s="33"/>
      <c r="I23" s="11">
        <f>SUM(I16:I21)</f>
        <v>437933202</v>
      </c>
      <c r="J23" s="33"/>
      <c r="K23" s="11">
        <f>SUM(K16:K21)</f>
        <v>11427632965</v>
      </c>
      <c r="L23" s="33"/>
      <c r="M23" s="11">
        <f>SUM(M16:M21)</f>
        <v>23751316</v>
      </c>
      <c r="N23" s="33"/>
      <c r="O23" s="11">
        <f>SUM(O16:O21)</f>
        <v>16388298782</v>
      </c>
    </row>
    <row r="24" spans="1:15" ht="15.05" customHeight="1" thickTop="1">
      <c r="A24" s="226"/>
      <c r="C24" s="14"/>
      <c r="D24" s="6"/>
      <c r="E24" s="6"/>
      <c r="F24" s="33"/>
      <c r="G24" s="6"/>
      <c r="H24" s="33"/>
      <c r="I24" s="6"/>
      <c r="J24" s="33"/>
      <c r="K24" s="6"/>
      <c r="L24" s="33"/>
      <c r="M24" s="6"/>
      <c r="N24" s="33"/>
      <c r="O24" s="6"/>
    </row>
    <row r="25" spans="1:15" ht="15.05" customHeight="1">
      <c r="A25" s="4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5.05" customHeight="1">
      <c r="A26" s="25" t="s">
        <v>208</v>
      </c>
      <c r="B26" s="10"/>
      <c r="C26" s="14"/>
      <c r="D26" s="6"/>
      <c r="E26" s="176">
        <v>4179624512</v>
      </c>
      <c r="F26" s="33"/>
      <c r="G26" s="176">
        <v>319356787</v>
      </c>
      <c r="H26" s="33"/>
      <c r="I26" s="176">
        <v>437933202</v>
      </c>
      <c r="J26" s="33"/>
      <c r="K26" s="176">
        <v>11431565310</v>
      </c>
      <c r="L26" s="33"/>
      <c r="M26" s="176">
        <v>23751316</v>
      </c>
      <c r="N26" s="33"/>
      <c r="O26" s="176">
        <f>SUM(M26,K26,I26,G26,E26)</f>
        <v>16392231127</v>
      </c>
    </row>
    <row r="27" spans="1:15" ht="15.05" customHeight="1">
      <c r="A27" s="40" t="s">
        <v>173</v>
      </c>
      <c r="B27" s="10"/>
      <c r="C27" s="14">
        <v>5</v>
      </c>
      <c r="D27" s="6"/>
      <c r="E27" s="177">
        <v>0</v>
      </c>
      <c r="F27" s="33"/>
      <c r="G27" s="177">
        <v>0</v>
      </c>
      <c r="H27" s="33"/>
      <c r="I27" s="177">
        <v>0</v>
      </c>
      <c r="J27" s="33"/>
      <c r="K27" s="177">
        <v>-3932345</v>
      </c>
      <c r="L27" s="33"/>
      <c r="M27" s="177">
        <v>0</v>
      </c>
      <c r="N27" s="33"/>
      <c r="O27" s="177">
        <f>SUM(M27,K27,I27,G27,E27)</f>
        <v>-3932345</v>
      </c>
    </row>
    <row r="28" spans="1:15" ht="12.05" customHeight="1">
      <c r="A28" s="40"/>
      <c r="B28" s="10"/>
      <c r="C28" s="14"/>
      <c r="D28" s="6"/>
      <c r="E28" s="176"/>
      <c r="F28" s="33"/>
      <c r="G28" s="176"/>
      <c r="H28" s="33"/>
      <c r="I28" s="176"/>
      <c r="J28" s="33"/>
      <c r="K28" s="176"/>
      <c r="L28" s="33"/>
      <c r="M28" s="176"/>
      <c r="N28" s="33"/>
      <c r="O28" s="176"/>
    </row>
    <row r="29" spans="1:15" ht="15.05" customHeight="1">
      <c r="A29" s="25" t="s">
        <v>209</v>
      </c>
      <c r="B29" s="10"/>
      <c r="C29" s="14"/>
      <c r="D29" s="6"/>
      <c r="E29" s="176">
        <f>SUM(E26:E27)</f>
        <v>4179624512</v>
      </c>
      <c r="F29" s="33"/>
      <c r="G29" s="176">
        <f>SUM(G26:G27)</f>
        <v>319356787</v>
      </c>
      <c r="H29" s="33"/>
      <c r="I29" s="176">
        <f>SUM(I26:I27)</f>
        <v>437933202</v>
      </c>
      <c r="J29" s="33"/>
      <c r="K29" s="176">
        <f>SUM(K26:K27)</f>
        <v>11427632965</v>
      </c>
      <c r="L29" s="33"/>
      <c r="M29" s="176">
        <f>SUM(M26:M27)</f>
        <v>23751316</v>
      </c>
      <c r="N29" s="33"/>
      <c r="O29" s="176">
        <f>SUM(O26:O27)</f>
        <v>16388298782</v>
      </c>
    </row>
    <row r="30" spans="1:15" ht="12.05" customHeight="1">
      <c r="A30" s="25"/>
      <c r="B30" s="10"/>
      <c r="C30" s="14"/>
      <c r="D30" s="6"/>
      <c r="E30" s="176"/>
      <c r="F30" s="33"/>
      <c r="G30" s="176"/>
      <c r="H30" s="33"/>
      <c r="I30" s="176"/>
      <c r="J30" s="33"/>
      <c r="K30" s="176"/>
      <c r="L30" s="33"/>
      <c r="M30" s="179"/>
      <c r="N30" s="33"/>
      <c r="O30" s="176"/>
    </row>
    <row r="31" spans="1:15" ht="15.05" customHeight="1">
      <c r="A31" s="25" t="s">
        <v>210</v>
      </c>
      <c r="B31" s="10"/>
      <c r="C31" s="14"/>
      <c r="D31" s="6"/>
      <c r="E31" s="176"/>
      <c r="F31" s="33"/>
      <c r="G31" s="176"/>
      <c r="H31" s="33"/>
      <c r="I31" s="176"/>
      <c r="J31" s="33"/>
      <c r="K31" s="176"/>
      <c r="L31" s="33"/>
      <c r="M31" s="179"/>
      <c r="N31" s="33"/>
      <c r="O31" s="176"/>
    </row>
    <row r="32" spans="1:15" ht="15.05" customHeight="1">
      <c r="A32" s="4" t="s">
        <v>93</v>
      </c>
      <c r="C32" s="14">
        <v>36</v>
      </c>
      <c r="D32" s="6"/>
      <c r="E32" s="176">
        <v>0</v>
      </c>
      <c r="F32" s="33"/>
      <c r="G32" s="176">
        <v>0</v>
      </c>
      <c r="H32" s="33"/>
      <c r="I32" s="176">
        <v>0</v>
      </c>
      <c r="J32" s="33"/>
      <c r="K32" s="176">
        <v>-794128448</v>
      </c>
      <c r="L32" s="33"/>
      <c r="M32" s="176">
        <v>0</v>
      </c>
      <c r="N32" s="33"/>
      <c r="O32" s="176">
        <f>SUM(M32,K32,I32,G32,E32)</f>
        <v>-794128448</v>
      </c>
    </row>
    <row r="33" spans="1:15" ht="15.05" customHeight="1">
      <c r="A33" s="4" t="s">
        <v>126</v>
      </c>
      <c r="C33" s="14">
        <v>33</v>
      </c>
      <c r="D33" s="6"/>
      <c r="E33" s="176">
        <v>0</v>
      </c>
      <c r="F33" s="33"/>
      <c r="G33" s="176">
        <v>0</v>
      </c>
      <c r="H33" s="33"/>
      <c r="I33" s="176">
        <v>0</v>
      </c>
      <c r="J33" s="33"/>
      <c r="K33" s="176">
        <v>0</v>
      </c>
      <c r="L33" s="33"/>
      <c r="M33" s="176">
        <v>8031959</v>
      </c>
      <c r="N33" s="33"/>
      <c r="O33" s="176">
        <f>SUM(M33,K33,I33,G33,E33)</f>
        <v>8031959</v>
      </c>
    </row>
    <row r="34" spans="1:15" ht="15.05" customHeight="1">
      <c r="A34" s="7" t="s">
        <v>100</v>
      </c>
      <c r="C34" s="14"/>
      <c r="D34" s="6"/>
      <c r="E34" s="177">
        <v>0</v>
      </c>
      <c r="F34" s="33"/>
      <c r="G34" s="177">
        <v>0</v>
      </c>
      <c r="H34" s="33"/>
      <c r="I34" s="177">
        <v>0</v>
      </c>
      <c r="J34" s="33"/>
      <c r="K34" s="177">
        <v>1849637354</v>
      </c>
      <c r="L34" s="33"/>
      <c r="M34" s="177">
        <v>0</v>
      </c>
      <c r="N34" s="33"/>
      <c r="O34" s="177">
        <f>SUM(M34,K34,I34,G34,E34)</f>
        <v>1849637354</v>
      </c>
    </row>
    <row r="35" spans="1:15" ht="12.05" customHeight="1">
      <c r="A35" s="67"/>
      <c r="C35" s="14"/>
      <c r="D35" s="6"/>
      <c r="E35" s="176"/>
      <c r="F35" s="33"/>
      <c r="G35" s="176"/>
      <c r="H35" s="33"/>
      <c r="I35" s="176"/>
      <c r="J35" s="33"/>
      <c r="K35" s="176"/>
      <c r="L35" s="33"/>
      <c r="M35" s="176"/>
      <c r="N35" s="33"/>
      <c r="O35" s="176"/>
    </row>
    <row r="36" spans="1:15" ht="15.05" customHeight="1" thickBot="1">
      <c r="A36" s="65" t="s">
        <v>211</v>
      </c>
      <c r="C36" s="14"/>
      <c r="D36" s="6"/>
      <c r="E36" s="178">
        <f>SUM(E29:E34)</f>
        <v>4179624512</v>
      </c>
      <c r="F36" s="33"/>
      <c r="G36" s="178">
        <f>SUM(G29:G34)</f>
        <v>319356787</v>
      </c>
      <c r="H36" s="33"/>
      <c r="I36" s="178">
        <f>SUM(I29:I34)</f>
        <v>437933202</v>
      </c>
      <c r="J36" s="33"/>
      <c r="K36" s="178">
        <f>SUM(K29:K34)</f>
        <v>12483141871</v>
      </c>
      <c r="L36" s="33"/>
      <c r="M36" s="178">
        <f>SUM(M29:M34)</f>
        <v>31783275</v>
      </c>
      <c r="N36" s="33"/>
      <c r="O36" s="178">
        <f>SUM(O29:O34)</f>
        <v>17451839647</v>
      </c>
    </row>
    <row r="37" spans="1:15" ht="10.5" customHeight="1" thickTop="1">
      <c r="A37" s="4"/>
      <c r="C37" s="14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21.95" customHeight="1">
      <c r="A38" s="239" t="s">
        <v>142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</row>
    <row r="39" spans="1:15" ht="15.05" customHeight="1">
      <c r="E39" s="5"/>
      <c r="G39" s="5"/>
    </row>
  </sheetData>
  <mergeCells count="3">
    <mergeCell ref="E6:O6"/>
    <mergeCell ref="I8:K8"/>
    <mergeCell ref="A38:O38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5"/>
  <sheetViews>
    <sheetView topLeftCell="A28" zoomScaleNormal="100" zoomScaleSheetLayoutView="115" workbookViewId="0">
      <selection activeCell="M46" sqref="M46"/>
    </sheetView>
  </sheetViews>
  <sheetFormatPr defaultColWidth="9.125" defaultRowHeight="16.45" customHeight="1"/>
  <cols>
    <col min="1" max="2" width="1.25" style="216" customWidth="1"/>
    <col min="3" max="3" width="50.625" style="216" customWidth="1"/>
    <col min="4" max="4" width="5.625" style="197" customWidth="1"/>
    <col min="5" max="5" width="0.75" style="216" customWidth="1"/>
    <col min="6" max="6" width="11.875" style="1" customWidth="1"/>
    <col min="7" max="7" width="0.75" style="224" customWidth="1"/>
    <col min="8" max="8" width="11.875" style="1" customWidth="1"/>
    <col min="9" max="9" width="0.75" style="224" customWidth="1"/>
    <col min="10" max="10" width="11.875" style="1" customWidth="1"/>
    <col min="11" max="11" width="0.75" style="224" customWidth="1"/>
    <col min="12" max="12" width="11.875" style="1" customWidth="1"/>
    <col min="13" max="16384" width="9.125" style="216"/>
  </cols>
  <sheetData>
    <row r="1" spans="1:13" s="200" customFormat="1" ht="16.45" customHeight="1">
      <c r="A1" s="10" t="s">
        <v>47</v>
      </c>
      <c r="B1" s="196"/>
      <c r="C1" s="196"/>
      <c r="D1" s="197"/>
      <c r="E1" s="198"/>
      <c r="F1" s="1"/>
      <c r="G1" s="199"/>
      <c r="H1" s="1"/>
      <c r="I1" s="199"/>
      <c r="J1" s="49"/>
      <c r="K1" s="199"/>
      <c r="L1" s="49"/>
    </row>
    <row r="2" spans="1:13" s="200" customFormat="1" ht="16.45" customHeight="1">
      <c r="A2" s="25" t="s">
        <v>78</v>
      </c>
      <c r="B2" s="196"/>
      <c r="C2" s="196"/>
      <c r="D2" s="197"/>
      <c r="E2" s="198"/>
      <c r="F2" s="1"/>
      <c r="G2" s="199"/>
      <c r="H2" s="1"/>
      <c r="I2" s="199"/>
      <c r="J2" s="1"/>
      <c r="K2" s="199"/>
      <c r="L2" s="1"/>
    </row>
    <row r="3" spans="1:13" s="200" customFormat="1" ht="16.45" customHeight="1">
      <c r="A3" s="27" t="str">
        <f>'8 PL'!A3</f>
        <v>For the year ended 31 December 2020</v>
      </c>
      <c r="B3" s="201"/>
      <c r="C3" s="201"/>
      <c r="D3" s="202"/>
      <c r="E3" s="203"/>
      <c r="F3" s="9"/>
      <c r="G3" s="48"/>
      <c r="H3" s="9"/>
      <c r="I3" s="48"/>
      <c r="J3" s="9"/>
      <c r="K3" s="48"/>
      <c r="L3" s="9"/>
    </row>
    <row r="4" spans="1:13" s="200" customFormat="1" ht="15.05" customHeight="1">
      <c r="A4" s="30"/>
      <c r="B4" s="204"/>
      <c r="C4" s="204"/>
      <c r="D4" s="205"/>
      <c r="E4" s="206"/>
      <c r="F4" s="6"/>
      <c r="G4" s="47"/>
      <c r="H4" s="6"/>
      <c r="I4" s="47"/>
      <c r="J4" s="6"/>
      <c r="K4" s="47"/>
      <c r="L4" s="6"/>
    </row>
    <row r="5" spans="1:13" s="200" customFormat="1" ht="15.05" customHeight="1">
      <c r="A5" s="30"/>
      <c r="B5" s="204"/>
      <c r="C5" s="204"/>
      <c r="D5" s="205"/>
      <c r="E5" s="206"/>
      <c r="F5" s="6"/>
      <c r="G5" s="47"/>
      <c r="H5" s="6"/>
      <c r="I5" s="47"/>
      <c r="J5" s="6"/>
      <c r="K5" s="47"/>
      <c r="L5" s="6"/>
    </row>
    <row r="6" spans="1:13" s="210" customFormat="1" ht="15.65" customHeight="1">
      <c r="A6" s="141"/>
      <c r="B6" s="207"/>
      <c r="C6" s="207"/>
      <c r="D6" s="208"/>
      <c r="E6" s="209"/>
      <c r="F6" s="238" t="s">
        <v>133</v>
      </c>
      <c r="G6" s="238"/>
      <c r="H6" s="238"/>
      <c r="I6" s="71"/>
      <c r="J6" s="238" t="s">
        <v>134</v>
      </c>
      <c r="K6" s="238"/>
      <c r="L6" s="238"/>
    </row>
    <row r="7" spans="1:13" s="210" customFormat="1" ht="15.65" customHeight="1">
      <c r="A7" s="207"/>
      <c r="B7" s="207"/>
      <c r="C7" s="207"/>
      <c r="D7" s="208"/>
      <c r="E7" s="209"/>
      <c r="F7" s="236" t="s">
        <v>132</v>
      </c>
      <c r="G7" s="236"/>
      <c r="H7" s="236"/>
      <c r="I7" s="71"/>
      <c r="J7" s="236" t="s">
        <v>132</v>
      </c>
      <c r="K7" s="236"/>
      <c r="L7" s="236"/>
    </row>
    <row r="8" spans="1:13" s="210" customFormat="1" ht="15.65" customHeight="1">
      <c r="A8" s="207"/>
      <c r="B8" s="207"/>
      <c r="C8" s="207"/>
      <c r="D8" s="208"/>
      <c r="E8" s="209"/>
      <c r="F8" s="82"/>
      <c r="G8" s="82"/>
      <c r="H8" s="181" t="s">
        <v>172</v>
      </c>
      <c r="I8" s="71"/>
      <c r="J8" s="82"/>
      <c r="K8" s="82"/>
      <c r="L8" s="181" t="s">
        <v>172</v>
      </c>
    </row>
    <row r="9" spans="1:13" s="150" customFormat="1" ht="15.65" customHeight="1">
      <c r="D9" s="83"/>
      <c r="E9" s="110"/>
      <c r="F9" s="142" t="s">
        <v>205</v>
      </c>
      <c r="G9" s="143"/>
      <c r="H9" s="142" t="s">
        <v>164</v>
      </c>
      <c r="I9" s="101"/>
      <c r="J9" s="142" t="s">
        <v>205</v>
      </c>
      <c r="K9" s="143"/>
      <c r="L9" s="142" t="s">
        <v>164</v>
      </c>
      <c r="M9" s="210"/>
    </row>
    <row r="10" spans="1:13" s="210" customFormat="1" ht="15.65" customHeight="1">
      <c r="A10" s="150"/>
      <c r="B10" s="150"/>
      <c r="C10" s="150"/>
      <c r="D10" s="79" t="s">
        <v>1</v>
      </c>
      <c r="E10" s="100"/>
      <c r="F10" s="81" t="s">
        <v>0</v>
      </c>
      <c r="G10" s="82"/>
      <c r="H10" s="81" t="s">
        <v>0</v>
      </c>
      <c r="I10" s="82"/>
      <c r="J10" s="81" t="s">
        <v>0</v>
      </c>
      <c r="K10" s="82"/>
      <c r="L10" s="81" t="s">
        <v>0</v>
      </c>
    </row>
    <row r="11" spans="1:13" s="150" customFormat="1" ht="15.65" customHeight="1">
      <c r="A11" s="138" t="s">
        <v>27</v>
      </c>
      <c r="B11" s="210"/>
      <c r="C11" s="210"/>
      <c r="D11" s="211"/>
      <c r="E11" s="208"/>
      <c r="F11" s="163"/>
      <c r="G11" s="86"/>
      <c r="H11" s="85"/>
      <c r="I11" s="86"/>
      <c r="J11" s="163"/>
      <c r="K11" s="102"/>
      <c r="L11" s="85"/>
    </row>
    <row r="12" spans="1:13" s="150" customFormat="1" ht="15.65" customHeight="1">
      <c r="A12" s="72" t="s">
        <v>88</v>
      </c>
      <c r="B12" s="210"/>
      <c r="C12" s="210"/>
      <c r="D12" s="211"/>
      <c r="E12" s="208"/>
      <c r="F12" s="163">
        <v>2391362154</v>
      </c>
      <c r="G12" s="86"/>
      <c r="H12" s="85">
        <v>2526079202</v>
      </c>
      <c r="I12" s="86"/>
      <c r="J12" s="163">
        <v>2284314275</v>
      </c>
      <c r="K12" s="102"/>
      <c r="L12" s="85">
        <v>2468955768</v>
      </c>
      <c r="M12" s="210"/>
    </row>
    <row r="13" spans="1:13" s="150" customFormat="1" ht="15.65" customHeight="1">
      <c r="A13" s="72" t="s">
        <v>34</v>
      </c>
      <c r="B13" s="210"/>
      <c r="C13" s="210"/>
      <c r="D13" s="211"/>
      <c r="E13" s="208"/>
      <c r="F13" s="163"/>
      <c r="G13" s="86"/>
      <c r="H13" s="85"/>
      <c r="I13" s="86"/>
      <c r="J13" s="163"/>
      <c r="K13" s="102"/>
      <c r="L13" s="85"/>
    </row>
    <row r="14" spans="1:13" s="150" customFormat="1" ht="15.65" customHeight="1">
      <c r="A14" s="72"/>
      <c r="B14" s="150" t="s">
        <v>101</v>
      </c>
      <c r="C14" s="210"/>
      <c r="D14" s="212">
        <v>41.1</v>
      </c>
      <c r="E14" s="208"/>
      <c r="F14" s="163">
        <v>0</v>
      </c>
      <c r="G14" s="86"/>
      <c r="H14" s="85" t="s">
        <v>238</v>
      </c>
      <c r="I14" s="86"/>
      <c r="J14" s="163">
        <v>-150014982</v>
      </c>
      <c r="K14" s="102"/>
      <c r="L14" s="85">
        <v>-150014982</v>
      </c>
    </row>
    <row r="15" spans="1:13" s="150" customFormat="1" ht="15.65" customHeight="1">
      <c r="A15" s="72"/>
      <c r="B15" s="144" t="s">
        <v>149</v>
      </c>
      <c r="C15" s="210"/>
      <c r="D15" s="212"/>
      <c r="E15" s="208"/>
      <c r="F15" s="163"/>
      <c r="G15" s="86"/>
      <c r="H15" s="85"/>
      <c r="I15" s="86"/>
      <c r="J15" s="163"/>
      <c r="K15" s="102"/>
      <c r="L15" s="85"/>
    </row>
    <row r="16" spans="1:13" s="150" customFormat="1" ht="15.65" customHeight="1">
      <c r="A16" s="138"/>
      <c r="B16" s="144"/>
      <c r="C16" s="144" t="s">
        <v>219</v>
      </c>
      <c r="D16" s="211" t="s">
        <v>230</v>
      </c>
      <c r="E16" s="208"/>
      <c r="F16" s="163">
        <v>149725665</v>
      </c>
      <c r="G16" s="86"/>
      <c r="H16" s="85">
        <v>124828200</v>
      </c>
      <c r="I16" s="86"/>
      <c r="J16" s="163">
        <v>107278625</v>
      </c>
      <c r="K16" s="102"/>
      <c r="L16" s="85">
        <v>99537741</v>
      </c>
    </row>
    <row r="17" spans="1:12" s="150" customFormat="1" ht="15.65" customHeight="1">
      <c r="A17" s="138"/>
      <c r="B17" s="144" t="s">
        <v>150</v>
      </c>
      <c r="C17" s="144"/>
      <c r="D17" s="211">
        <v>23</v>
      </c>
      <c r="E17" s="208"/>
      <c r="F17" s="163">
        <v>13640243</v>
      </c>
      <c r="G17" s="86"/>
      <c r="H17" s="85">
        <v>10171820</v>
      </c>
      <c r="I17" s="86"/>
      <c r="J17" s="163">
        <v>13236549</v>
      </c>
      <c r="K17" s="102"/>
      <c r="L17" s="85">
        <v>9874249</v>
      </c>
    </row>
    <row r="18" spans="1:12" s="150" customFormat="1" ht="15.65" customHeight="1">
      <c r="A18" s="138"/>
      <c r="B18" s="144" t="s">
        <v>154</v>
      </c>
      <c r="C18" s="144"/>
      <c r="D18" s="211"/>
      <c r="E18" s="208"/>
      <c r="F18" s="163"/>
      <c r="G18" s="86"/>
      <c r="H18" s="85"/>
      <c r="I18" s="86"/>
      <c r="J18" s="163"/>
      <c r="K18" s="102"/>
      <c r="L18" s="85"/>
    </row>
    <row r="19" spans="1:12" s="150" customFormat="1" ht="15.65" customHeight="1">
      <c r="A19" s="138"/>
      <c r="B19" s="144"/>
      <c r="C19" s="146" t="s">
        <v>220</v>
      </c>
      <c r="D19" s="211">
        <v>19</v>
      </c>
      <c r="E19" s="208"/>
      <c r="F19" s="163">
        <v>23574145</v>
      </c>
      <c r="G19" s="86"/>
      <c r="H19" s="85">
        <v>14641113</v>
      </c>
      <c r="I19" s="86"/>
      <c r="J19" s="163">
        <v>0</v>
      </c>
      <c r="K19" s="102"/>
      <c r="L19" s="85" t="s">
        <v>238</v>
      </c>
    </row>
    <row r="20" spans="1:12" s="150" customFormat="1" ht="15.65" customHeight="1">
      <c r="A20" s="138"/>
      <c r="B20" s="144"/>
      <c r="C20" s="146" t="s">
        <v>221</v>
      </c>
      <c r="D20" s="211">
        <v>19</v>
      </c>
      <c r="E20" s="208"/>
      <c r="F20" s="163">
        <v>10322227</v>
      </c>
      <c r="G20" s="86"/>
      <c r="H20" s="85">
        <v>30316849</v>
      </c>
      <c r="I20" s="86"/>
      <c r="J20" s="163">
        <v>0</v>
      </c>
      <c r="K20" s="102"/>
      <c r="L20" s="85" t="s">
        <v>238</v>
      </c>
    </row>
    <row r="21" spans="1:12" s="150" customFormat="1" ht="15.65" customHeight="1">
      <c r="A21" s="138"/>
      <c r="B21" s="144" t="s">
        <v>239</v>
      </c>
      <c r="C21" s="144"/>
      <c r="D21" s="211">
        <v>12</v>
      </c>
      <c r="E21" s="208"/>
      <c r="F21" s="163" t="s">
        <v>238</v>
      </c>
      <c r="G21" s="86"/>
      <c r="H21" s="85">
        <v>-1342</v>
      </c>
      <c r="I21" s="86"/>
      <c r="J21" s="163">
        <v>0</v>
      </c>
      <c r="K21" s="102"/>
      <c r="L21" s="85">
        <v>-1342</v>
      </c>
    </row>
    <row r="22" spans="1:12" s="150" customFormat="1" ht="15.65" customHeight="1">
      <c r="A22" s="138"/>
      <c r="B22" s="144" t="s">
        <v>144</v>
      </c>
      <c r="C22" s="144"/>
      <c r="D22" s="211">
        <v>41.4</v>
      </c>
      <c r="E22" s="208"/>
      <c r="F22" s="163">
        <v>0</v>
      </c>
      <c r="G22" s="86"/>
      <c r="H22" s="85" t="s">
        <v>238</v>
      </c>
      <c r="I22" s="86"/>
      <c r="J22" s="163">
        <v>327900</v>
      </c>
      <c r="K22" s="102"/>
      <c r="L22" s="85">
        <v>5229500</v>
      </c>
    </row>
    <row r="23" spans="1:12" s="150" customFormat="1" ht="15.65" customHeight="1">
      <c r="A23" s="138"/>
      <c r="B23" s="144" t="s">
        <v>222</v>
      </c>
      <c r="C23" s="144"/>
      <c r="D23" s="211"/>
      <c r="E23" s="208"/>
      <c r="F23" s="163">
        <v>-6476818</v>
      </c>
      <c r="G23" s="86"/>
      <c r="H23" s="85">
        <v>-7106125</v>
      </c>
      <c r="I23" s="86"/>
      <c r="J23" s="163">
        <v>0</v>
      </c>
      <c r="K23" s="102"/>
      <c r="L23" s="85" t="s">
        <v>238</v>
      </c>
    </row>
    <row r="24" spans="1:12" s="150" customFormat="1" ht="15.65" customHeight="1">
      <c r="A24" s="138"/>
      <c r="B24" s="144" t="s">
        <v>212</v>
      </c>
      <c r="C24" s="144"/>
      <c r="D24" s="211">
        <v>21</v>
      </c>
      <c r="E24" s="208"/>
      <c r="F24" s="163">
        <v>-17649801</v>
      </c>
      <c r="G24" s="86"/>
      <c r="H24" s="85">
        <v>-112351538</v>
      </c>
      <c r="I24" s="86"/>
      <c r="J24" s="163">
        <v>15010154</v>
      </c>
      <c r="K24" s="102"/>
      <c r="L24" s="85">
        <v>-96913046</v>
      </c>
    </row>
    <row r="25" spans="1:12" s="150" customFormat="1" ht="15.65" customHeight="1">
      <c r="A25" s="138"/>
      <c r="B25" s="144" t="s">
        <v>140</v>
      </c>
      <c r="C25" s="144"/>
      <c r="D25" s="211">
        <v>21</v>
      </c>
      <c r="E25" s="208"/>
      <c r="F25" s="163">
        <v>8626560</v>
      </c>
      <c r="G25" s="86"/>
      <c r="H25" s="85">
        <v>40667</v>
      </c>
      <c r="I25" s="86"/>
      <c r="J25" s="163">
        <v>8626560</v>
      </c>
      <c r="K25" s="102"/>
      <c r="L25" s="85">
        <v>40667</v>
      </c>
    </row>
    <row r="26" spans="1:12" s="150" customFormat="1" ht="15.65" customHeight="1">
      <c r="A26" s="138"/>
      <c r="B26" s="213" t="s">
        <v>193</v>
      </c>
      <c r="C26" s="213"/>
      <c r="D26" s="211">
        <v>22</v>
      </c>
      <c r="E26" s="208"/>
      <c r="F26" s="163">
        <v>2822665</v>
      </c>
      <c r="G26" s="86"/>
      <c r="H26" s="85">
        <v>1143831</v>
      </c>
      <c r="I26" s="86"/>
      <c r="J26" s="163">
        <v>1254227</v>
      </c>
      <c r="K26" s="102"/>
      <c r="L26" s="85">
        <v>1143831</v>
      </c>
    </row>
    <row r="27" spans="1:12" s="150" customFormat="1" ht="15.65" customHeight="1">
      <c r="A27" s="138"/>
      <c r="B27" s="213" t="s">
        <v>192</v>
      </c>
      <c r="C27" s="213"/>
      <c r="D27" s="211">
        <v>22</v>
      </c>
      <c r="E27" s="208"/>
      <c r="F27" s="168">
        <v>1614695</v>
      </c>
      <c r="G27" s="86"/>
      <c r="H27" s="87" t="s">
        <v>238</v>
      </c>
      <c r="I27" s="86"/>
      <c r="J27" s="163">
        <v>0</v>
      </c>
      <c r="K27" s="102"/>
      <c r="L27" s="85" t="s">
        <v>238</v>
      </c>
    </row>
    <row r="28" spans="1:12" s="150" customFormat="1" ht="15.65" customHeight="1">
      <c r="A28" s="138"/>
      <c r="B28" s="213" t="s">
        <v>223</v>
      </c>
      <c r="C28" s="213"/>
      <c r="D28" s="211">
        <v>15</v>
      </c>
      <c r="E28" s="208"/>
      <c r="F28" s="168">
        <v>43596969</v>
      </c>
      <c r="G28" s="86"/>
      <c r="H28" s="87">
        <v>30863192</v>
      </c>
      <c r="I28" s="86"/>
      <c r="J28" s="163">
        <v>43596969</v>
      </c>
      <c r="K28" s="102"/>
      <c r="L28" s="85" t="s">
        <v>238</v>
      </c>
    </row>
    <row r="29" spans="1:12" s="150" customFormat="1" ht="15.65" customHeight="1">
      <c r="A29" s="138"/>
      <c r="B29" s="213" t="s">
        <v>228</v>
      </c>
      <c r="C29" s="213"/>
      <c r="D29" s="211"/>
      <c r="E29" s="208"/>
      <c r="F29" s="168">
        <v>40242479</v>
      </c>
      <c r="G29" s="86"/>
      <c r="H29" s="87" t="s">
        <v>238</v>
      </c>
      <c r="I29" s="86"/>
      <c r="J29" s="163">
        <v>39845479</v>
      </c>
      <c r="K29" s="102"/>
      <c r="L29" s="85" t="s">
        <v>238</v>
      </c>
    </row>
    <row r="30" spans="1:12" s="150" customFormat="1" ht="15.65" customHeight="1">
      <c r="A30" s="138"/>
      <c r="B30" s="213" t="s">
        <v>241</v>
      </c>
      <c r="C30" s="213"/>
      <c r="D30" s="211">
        <v>14</v>
      </c>
      <c r="E30" s="208"/>
      <c r="F30" s="163">
        <v>6500000</v>
      </c>
      <c r="G30" s="86"/>
      <c r="H30" s="85">
        <v>33500000</v>
      </c>
      <c r="I30" s="86"/>
      <c r="J30" s="163">
        <v>0</v>
      </c>
      <c r="K30" s="102"/>
      <c r="L30" s="85" t="s">
        <v>238</v>
      </c>
    </row>
    <row r="31" spans="1:12" s="150" customFormat="1" ht="15.65" customHeight="1">
      <c r="A31" s="138"/>
      <c r="B31" s="213" t="s">
        <v>231</v>
      </c>
      <c r="C31" s="213"/>
      <c r="D31" s="211">
        <v>23</v>
      </c>
      <c r="E31" s="208"/>
      <c r="F31" s="163">
        <v>6</v>
      </c>
      <c r="G31" s="86"/>
      <c r="H31" s="85">
        <v>-499</v>
      </c>
      <c r="I31" s="86"/>
      <c r="J31" s="163">
        <v>6</v>
      </c>
      <c r="K31" s="102"/>
      <c r="L31" s="85">
        <v>-499</v>
      </c>
    </row>
    <row r="32" spans="1:12" s="150" customFormat="1" ht="15.65" customHeight="1">
      <c r="A32" s="138"/>
      <c r="B32" s="213" t="s">
        <v>60</v>
      </c>
      <c r="C32" s="213"/>
      <c r="D32" s="211">
        <v>30</v>
      </c>
      <c r="E32" s="208"/>
      <c r="F32" s="163">
        <v>-796979</v>
      </c>
      <c r="G32" s="86"/>
      <c r="H32" s="85">
        <v>-2328212</v>
      </c>
      <c r="I32" s="86"/>
      <c r="J32" s="163">
        <v>-533280</v>
      </c>
      <c r="K32" s="102"/>
      <c r="L32" s="85">
        <v>-533280</v>
      </c>
    </row>
    <row r="33" spans="1:13" s="150" customFormat="1" ht="15.65" customHeight="1">
      <c r="A33" s="138"/>
      <c r="B33" s="213" t="s">
        <v>31</v>
      </c>
      <c r="C33" s="213"/>
      <c r="D33" s="211"/>
      <c r="E33" s="208"/>
      <c r="F33" s="163">
        <v>37487182</v>
      </c>
      <c r="G33" s="86"/>
      <c r="H33" s="85">
        <v>65646952</v>
      </c>
      <c r="I33" s="86"/>
      <c r="J33" s="163">
        <v>31176977</v>
      </c>
      <c r="K33" s="102"/>
      <c r="L33" s="85">
        <v>60438697</v>
      </c>
    </row>
    <row r="34" spans="1:13" s="150" customFormat="1" ht="15.65" customHeight="1">
      <c r="A34" s="138"/>
      <c r="B34" s="213" t="s">
        <v>128</v>
      </c>
      <c r="C34" s="213"/>
      <c r="D34" s="211">
        <v>33</v>
      </c>
      <c r="E34" s="208"/>
      <c r="F34" s="163">
        <v>8031959</v>
      </c>
      <c r="G34" s="86"/>
      <c r="H34" s="85">
        <v>9908850</v>
      </c>
      <c r="I34" s="86"/>
      <c r="J34" s="163">
        <v>8031959</v>
      </c>
      <c r="K34" s="102"/>
      <c r="L34" s="85">
        <v>9908850</v>
      </c>
    </row>
    <row r="35" spans="1:13" s="150" customFormat="1" ht="15.65" customHeight="1">
      <c r="A35" s="138"/>
      <c r="B35" s="213" t="s">
        <v>242</v>
      </c>
      <c r="C35" s="213"/>
      <c r="D35" s="211"/>
      <c r="E35" s="208"/>
      <c r="F35" s="166">
        <v>154800066</v>
      </c>
      <c r="G35" s="86"/>
      <c r="H35" s="92">
        <v>157428442</v>
      </c>
      <c r="I35" s="86"/>
      <c r="J35" s="166">
        <v>242400503</v>
      </c>
      <c r="K35" s="102"/>
      <c r="L35" s="92">
        <v>212289397</v>
      </c>
    </row>
    <row r="36" spans="1:13" s="150" customFormat="1" ht="3.95" customHeight="1">
      <c r="A36" s="138"/>
      <c r="B36" s="213"/>
      <c r="C36" s="213"/>
      <c r="D36" s="211"/>
      <c r="E36" s="208"/>
      <c r="F36" s="163"/>
      <c r="G36" s="86"/>
      <c r="H36" s="85"/>
      <c r="I36" s="86"/>
      <c r="J36" s="163"/>
      <c r="K36" s="102"/>
      <c r="L36" s="85"/>
    </row>
    <row r="37" spans="1:13" s="150" customFormat="1" ht="15.65" customHeight="1">
      <c r="A37" s="138"/>
      <c r="B37" s="213"/>
      <c r="C37" s="213"/>
      <c r="D37" s="211"/>
      <c r="E37" s="208"/>
      <c r="F37" s="163">
        <f>SUM(F12:F35)</f>
        <v>2867423417</v>
      </c>
      <c r="G37" s="86"/>
      <c r="H37" s="85">
        <f>SUM(H12:H35)</f>
        <v>2882781402</v>
      </c>
      <c r="I37" s="86"/>
      <c r="J37" s="163">
        <f>SUM(J12:J35)</f>
        <v>2644551921</v>
      </c>
      <c r="K37" s="102"/>
      <c r="L37" s="85">
        <f>SUM(L12:L35)</f>
        <v>2619955551</v>
      </c>
    </row>
    <row r="38" spans="1:13" s="150" customFormat="1" ht="15.65" customHeight="1">
      <c r="A38" s="140" t="s">
        <v>94</v>
      </c>
      <c r="B38" s="213"/>
      <c r="C38" s="213"/>
      <c r="D38" s="211"/>
      <c r="E38" s="208"/>
      <c r="F38" s="163"/>
      <c r="G38" s="86"/>
      <c r="H38" s="85"/>
      <c r="I38" s="86"/>
      <c r="J38" s="163"/>
      <c r="K38" s="102"/>
      <c r="L38" s="85"/>
    </row>
    <row r="39" spans="1:13" s="150" customFormat="1" ht="15.65" customHeight="1">
      <c r="A39" s="140"/>
      <c r="B39" s="214" t="s">
        <v>95</v>
      </c>
      <c r="C39" s="213"/>
      <c r="D39" s="211"/>
      <c r="E39" s="208"/>
      <c r="F39" s="163">
        <v>-32345064</v>
      </c>
      <c r="G39" s="86"/>
      <c r="H39" s="85">
        <v>-21519895</v>
      </c>
      <c r="I39" s="86"/>
      <c r="J39" s="163">
        <v>-126648475</v>
      </c>
      <c r="K39" s="102"/>
      <c r="L39" s="85">
        <v>-53793479</v>
      </c>
    </row>
    <row r="40" spans="1:13" s="150" customFormat="1" ht="15.65" customHeight="1">
      <c r="A40" s="140"/>
      <c r="B40" s="214" t="s">
        <v>62</v>
      </c>
      <c r="C40" s="213"/>
      <c r="D40" s="211"/>
      <c r="E40" s="208"/>
      <c r="F40" s="163">
        <v>4685755955</v>
      </c>
      <c r="G40" s="86"/>
      <c r="H40" s="85">
        <v>-180526691</v>
      </c>
      <c r="I40" s="86"/>
      <c r="J40" s="163">
        <v>5909888958</v>
      </c>
      <c r="K40" s="102"/>
      <c r="L40" s="85">
        <v>381132118</v>
      </c>
    </row>
    <row r="41" spans="1:13" s="150" customFormat="1" ht="15.65" customHeight="1">
      <c r="A41" s="140"/>
      <c r="B41" s="95" t="s">
        <v>224</v>
      </c>
      <c r="C41" s="89"/>
      <c r="D41" s="211"/>
      <c r="E41" s="208"/>
      <c r="F41" s="163">
        <v>-252838450</v>
      </c>
      <c r="G41" s="86"/>
      <c r="H41" s="85">
        <v>-1145563848</v>
      </c>
      <c r="I41" s="86"/>
      <c r="J41" s="163">
        <v>-252391828</v>
      </c>
      <c r="K41" s="102"/>
      <c r="L41" s="85">
        <v>-1068827648</v>
      </c>
    </row>
    <row r="42" spans="1:13" s="150" customFormat="1" ht="15.65" customHeight="1">
      <c r="A42" s="140"/>
      <c r="B42" s="214" t="s">
        <v>61</v>
      </c>
      <c r="C42" s="213"/>
      <c r="D42" s="211"/>
      <c r="E42" s="208"/>
      <c r="F42" s="163">
        <v>75490333</v>
      </c>
      <c r="G42" s="86"/>
      <c r="H42" s="85">
        <v>26387311</v>
      </c>
      <c r="I42" s="86"/>
      <c r="J42" s="163">
        <v>67158250</v>
      </c>
      <c r="K42" s="102"/>
      <c r="L42" s="85">
        <v>157807681</v>
      </c>
    </row>
    <row r="43" spans="1:13" s="150" customFormat="1" ht="15.65" customHeight="1">
      <c r="A43" s="145"/>
      <c r="B43" s="146" t="s">
        <v>63</v>
      </c>
      <c r="C43" s="146"/>
      <c r="D43" s="208"/>
      <c r="E43" s="208"/>
      <c r="F43" s="163">
        <v>-15004439</v>
      </c>
      <c r="G43" s="86"/>
      <c r="H43" s="85">
        <v>-3637850</v>
      </c>
      <c r="I43" s="86"/>
      <c r="J43" s="163">
        <v>-5990449</v>
      </c>
      <c r="K43" s="102"/>
      <c r="L43" s="85">
        <v>-7361775</v>
      </c>
    </row>
    <row r="44" spans="1:13" s="210" customFormat="1" ht="15.65" customHeight="1">
      <c r="A44" s="150"/>
      <c r="B44" s="146" t="s">
        <v>89</v>
      </c>
      <c r="C44" s="146"/>
      <c r="D44" s="208"/>
      <c r="E44" s="208"/>
      <c r="F44" s="163">
        <v>-10672475</v>
      </c>
      <c r="G44" s="86"/>
      <c r="H44" s="85">
        <v>-693815</v>
      </c>
      <c r="I44" s="86"/>
      <c r="J44" s="163">
        <v>-6329969</v>
      </c>
      <c r="K44" s="102"/>
      <c r="L44" s="85">
        <v>-1181414</v>
      </c>
      <c r="M44" s="150"/>
    </row>
    <row r="45" spans="1:13" s="210" customFormat="1" ht="15.65" customHeight="1">
      <c r="A45" s="150"/>
      <c r="B45" s="146" t="s">
        <v>139</v>
      </c>
      <c r="C45" s="146"/>
      <c r="D45" s="208"/>
      <c r="E45" s="208"/>
      <c r="F45" s="163">
        <v>-25483098</v>
      </c>
      <c r="G45" s="86"/>
      <c r="H45" s="85">
        <v>-2017102104</v>
      </c>
      <c r="I45" s="86"/>
      <c r="J45" s="163">
        <v>-10565563</v>
      </c>
      <c r="K45" s="102"/>
      <c r="L45" s="85">
        <v>-147516323</v>
      </c>
      <c r="M45" s="150"/>
    </row>
    <row r="46" spans="1:13" s="210" customFormat="1" ht="15.65" customHeight="1">
      <c r="A46" s="150"/>
      <c r="B46" s="147" t="s">
        <v>64</v>
      </c>
      <c r="C46" s="147"/>
      <c r="D46" s="208"/>
      <c r="E46" s="208"/>
      <c r="F46" s="163">
        <v>-4720170</v>
      </c>
      <c r="G46" s="86"/>
      <c r="H46" s="85">
        <v>175398474</v>
      </c>
      <c r="I46" s="86"/>
      <c r="J46" s="163">
        <v>-58169691</v>
      </c>
      <c r="K46" s="102"/>
      <c r="L46" s="85">
        <v>158604031</v>
      </c>
    </row>
    <row r="47" spans="1:13" s="210" customFormat="1" ht="15.65" customHeight="1">
      <c r="A47" s="150"/>
      <c r="B47" s="147" t="s">
        <v>66</v>
      </c>
      <c r="C47" s="147"/>
      <c r="D47" s="208"/>
      <c r="E47" s="208"/>
      <c r="F47" s="163">
        <v>-24800688</v>
      </c>
      <c r="G47" s="86"/>
      <c r="H47" s="85">
        <v>-225637890</v>
      </c>
      <c r="I47" s="86"/>
      <c r="J47" s="163">
        <v>-70619885</v>
      </c>
      <c r="K47" s="102"/>
      <c r="L47" s="85">
        <v>-334579405</v>
      </c>
    </row>
    <row r="48" spans="1:13" s="210" customFormat="1" ht="15.65" customHeight="1">
      <c r="A48" s="150"/>
      <c r="B48" s="147" t="s">
        <v>67</v>
      </c>
      <c r="C48" s="147"/>
      <c r="D48" s="208"/>
      <c r="E48" s="208"/>
      <c r="F48" s="163">
        <v>35255422</v>
      </c>
      <c r="G48" s="86"/>
      <c r="H48" s="85">
        <v>-16147170</v>
      </c>
      <c r="I48" s="86"/>
      <c r="J48" s="163">
        <v>32495386</v>
      </c>
      <c r="K48" s="102"/>
      <c r="L48" s="85">
        <v>-32957349</v>
      </c>
    </row>
    <row r="49" spans="1:13" s="210" customFormat="1" ht="15.65" customHeight="1">
      <c r="A49" s="150"/>
      <c r="B49" s="147" t="s">
        <v>68</v>
      </c>
      <c r="C49" s="147"/>
      <c r="D49" s="208"/>
      <c r="E49" s="208"/>
      <c r="F49" s="163">
        <v>8925792</v>
      </c>
      <c r="G49" s="86"/>
      <c r="H49" s="85">
        <v>-1425360</v>
      </c>
      <c r="I49" s="86"/>
      <c r="J49" s="163">
        <v>8245792</v>
      </c>
      <c r="K49" s="102"/>
      <c r="L49" s="85">
        <v>-180645</v>
      </c>
    </row>
    <row r="50" spans="1:13" s="210" customFormat="1" ht="15.65" customHeight="1">
      <c r="A50" s="150"/>
      <c r="B50" s="147" t="s">
        <v>70</v>
      </c>
      <c r="C50" s="147"/>
      <c r="D50" s="208"/>
      <c r="E50" s="208"/>
      <c r="F50" s="163">
        <v>-82457344</v>
      </c>
      <c r="G50" s="86"/>
      <c r="H50" s="85">
        <v>44474730</v>
      </c>
      <c r="I50" s="86"/>
      <c r="J50" s="163">
        <v>-84777363</v>
      </c>
      <c r="K50" s="102"/>
      <c r="L50" s="85">
        <v>37293272</v>
      </c>
    </row>
    <row r="51" spans="1:13" s="210" customFormat="1" ht="15.65" customHeight="1">
      <c r="A51" s="150"/>
      <c r="B51" s="147" t="s">
        <v>229</v>
      </c>
      <c r="C51" s="147"/>
      <c r="D51" s="208"/>
      <c r="E51" s="208"/>
      <c r="F51" s="163">
        <v>-15910000</v>
      </c>
      <c r="G51" s="86"/>
      <c r="H51" s="85" t="s">
        <v>238</v>
      </c>
      <c r="I51" s="86"/>
      <c r="J51" s="163">
        <v>-15910000</v>
      </c>
      <c r="K51" s="102"/>
      <c r="L51" s="85" t="s">
        <v>238</v>
      </c>
    </row>
    <row r="52" spans="1:13" s="150" customFormat="1" ht="15.65" customHeight="1">
      <c r="B52" s="146" t="s">
        <v>72</v>
      </c>
      <c r="C52" s="146"/>
      <c r="D52" s="211"/>
      <c r="E52" s="211"/>
      <c r="F52" s="166">
        <v>650884</v>
      </c>
      <c r="G52" s="215"/>
      <c r="H52" s="92">
        <v>6500</v>
      </c>
      <c r="I52" s="215"/>
      <c r="J52" s="166">
        <v>0</v>
      </c>
      <c r="K52" s="102"/>
      <c r="L52" s="92" t="s">
        <v>238</v>
      </c>
      <c r="M52" s="210"/>
    </row>
    <row r="53" spans="1:13" s="210" customFormat="1" ht="3.95" customHeight="1">
      <c r="A53" s="150"/>
      <c r="D53" s="208"/>
      <c r="E53" s="208"/>
      <c r="F53" s="163"/>
      <c r="G53" s="86"/>
      <c r="H53" s="85"/>
      <c r="I53" s="86"/>
      <c r="J53" s="163"/>
      <c r="K53" s="102"/>
      <c r="L53" s="85"/>
    </row>
    <row r="54" spans="1:13" s="210" customFormat="1" ht="15.65" customHeight="1">
      <c r="A54" s="148" t="s">
        <v>240</v>
      </c>
      <c r="B54" s="148"/>
      <c r="C54" s="148"/>
      <c r="D54" s="208"/>
      <c r="E54" s="208"/>
      <c r="F54" s="163">
        <f>SUM(F37:F52)</f>
        <v>7209270075</v>
      </c>
      <c r="G54" s="86"/>
      <c r="H54" s="85">
        <f>SUM(H37:H52)</f>
        <v>-483206206</v>
      </c>
      <c r="I54" s="86"/>
      <c r="J54" s="163">
        <f>SUM(J37:J52)</f>
        <v>8030937084</v>
      </c>
      <c r="K54" s="102"/>
      <c r="L54" s="85">
        <f>SUM(L37:L52)</f>
        <v>1708394615</v>
      </c>
      <c r="M54" s="150"/>
    </row>
    <row r="55" spans="1:13" s="210" customFormat="1" ht="15.65" customHeight="1">
      <c r="B55" s="72" t="s">
        <v>243</v>
      </c>
      <c r="C55" s="149"/>
      <c r="D55" s="83"/>
      <c r="E55" s="208"/>
      <c r="F55" s="163">
        <v>-766395496</v>
      </c>
      <c r="G55" s="86"/>
      <c r="H55" s="85">
        <v>-799976224</v>
      </c>
      <c r="I55" s="86"/>
      <c r="J55" s="163">
        <v>-648770985</v>
      </c>
      <c r="K55" s="102"/>
      <c r="L55" s="85">
        <v>-690296991</v>
      </c>
    </row>
    <row r="56" spans="1:13" s="210" customFormat="1" ht="15.65" customHeight="1">
      <c r="B56" s="150" t="s">
        <v>244</v>
      </c>
      <c r="C56" s="149"/>
      <c r="D56" s="83"/>
      <c r="E56" s="208"/>
      <c r="F56" s="166">
        <v>-607344455</v>
      </c>
      <c r="G56" s="86"/>
      <c r="H56" s="92">
        <v>-455451441</v>
      </c>
      <c r="I56" s="86"/>
      <c r="J56" s="166">
        <v>-515266954</v>
      </c>
      <c r="K56" s="102"/>
      <c r="L56" s="92">
        <v>-364410666</v>
      </c>
    </row>
    <row r="57" spans="1:13" s="210" customFormat="1" ht="3.95" customHeight="1">
      <c r="A57" s="149"/>
      <c r="B57" s="149"/>
      <c r="C57" s="149"/>
      <c r="D57" s="83"/>
      <c r="E57" s="208"/>
      <c r="F57" s="163"/>
      <c r="G57" s="215"/>
      <c r="H57" s="85"/>
      <c r="I57" s="215"/>
      <c r="J57" s="163"/>
      <c r="K57" s="102"/>
      <c r="L57" s="85"/>
    </row>
    <row r="58" spans="1:13" s="210" customFormat="1" ht="15.65" customHeight="1">
      <c r="A58" s="153" t="s">
        <v>236</v>
      </c>
      <c r="D58" s="208"/>
      <c r="E58" s="208"/>
      <c r="F58" s="166">
        <f>SUM(F54:F57)</f>
        <v>5835530124</v>
      </c>
      <c r="G58" s="215"/>
      <c r="H58" s="92">
        <f>SUM(H54:H57)</f>
        <v>-1738633871</v>
      </c>
      <c r="I58" s="215"/>
      <c r="J58" s="166">
        <f>SUM(J54:J57)</f>
        <v>6866899145</v>
      </c>
      <c r="K58" s="102"/>
      <c r="L58" s="92">
        <f>SUM(L54:L57)</f>
        <v>653686958</v>
      </c>
    </row>
    <row r="59" spans="1:13" s="210" customFormat="1" ht="10.5" customHeight="1">
      <c r="A59" s="153"/>
      <c r="D59" s="208"/>
      <c r="E59" s="208"/>
      <c r="F59" s="85"/>
      <c r="G59" s="215"/>
      <c r="H59" s="85"/>
      <c r="I59" s="215"/>
      <c r="J59" s="85"/>
      <c r="K59" s="102"/>
      <c r="L59" s="85"/>
    </row>
    <row r="60" spans="1:13" ht="21.95" customHeight="1">
      <c r="A60" s="239" t="s">
        <v>142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10"/>
    </row>
    <row r="61" spans="1:13" ht="16.45" customHeight="1">
      <c r="A61" s="10" t="str">
        <f>+A1</f>
        <v>SC Asset Corporation Public Company Limited</v>
      </c>
      <c r="B61" s="196"/>
      <c r="C61" s="196"/>
      <c r="E61" s="198"/>
      <c r="G61" s="199"/>
      <c r="I61" s="199"/>
      <c r="J61" s="49"/>
      <c r="K61" s="199"/>
      <c r="L61" s="49"/>
      <c r="M61" s="210"/>
    </row>
    <row r="62" spans="1:13" ht="16.45" customHeight="1">
      <c r="A62" s="25" t="s">
        <v>113</v>
      </c>
      <c r="B62" s="196"/>
      <c r="C62" s="196"/>
      <c r="E62" s="198"/>
      <c r="G62" s="199"/>
      <c r="I62" s="199"/>
      <c r="K62" s="199"/>
    </row>
    <row r="63" spans="1:13" ht="16.45" customHeight="1">
      <c r="A63" s="201" t="str">
        <f>A3</f>
        <v>For the year ended 31 December 2020</v>
      </c>
      <c r="B63" s="201"/>
      <c r="C63" s="201"/>
      <c r="D63" s="202"/>
      <c r="E63" s="203"/>
      <c r="F63" s="9"/>
      <c r="G63" s="48"/>
      <c r="H63" s="9"/>
      <c r="I63" s="48"/>
      <c r="J63" s="9"/>
      <c r="K63" s="48"/>
      <c r="L63" s="9"/>
    </row>
    <row r="64" spans="1:13" ht="15.65" customHeight="1">
      <c r="A64" s="204"/>
      <c r="B64" s="204"/>
      <c r="C64" s="204"/>
      <c r="D64" s="205"/>
      <c r="E64" s="206"/>
      <c r="F64" s="6"/>
      <c r="G64" s="47"/>
      <c r="H64" s="6"/>
      <c r="I64" s="47"/>
      <c r="J64" s="6"/>
      <c r="K64" s="47"/>
      <c r="L64" s="6"/>
    </row>
    <row r="65" spans="1:13" ht="15.65" customHeight="1">
      <c r="A65" s="204"/>
      <c r="B65" s="204"/>
      <c r="C65" s="204"/>
      <c r="D65" s="205"/>
      <c r="E65" s="206"/>
      <c r="F65" s="6"/>
      <c r="G65" s="47"/>
      <c r="H65" s="6"/>
      <c r="I65" s="47"/>
      <c r="J65" s="6"/>
      <c r="K65" s="47"/>
      <c r="L65" s="6"/>
    </row>
    <row r="66" spans="1:13" s="150" customFormat="1" ht="14.4" customHeight="1">
      <c r="A66" s="207"/>
      <c r="B66" s="207"/>
      <c r="C66" s="207"/>
      <c r="D66" s="208"/>
      <c r="E66" s="209"/>
      <c r="F66" s="238" t="s">
        <v>133</v>
      </c>
      <c r="G66" s="238"/>
      <c r="H66" s="238"/>
      <c r="I66" s="71"/>
      <c r="J66" s="238" t="s">
        <v>134</v>
      </c>
      <c r="K66" s="238"/>
      <c r="L66" s="238"/>
      <c r="M66" s="216"/>
    </row>
    <row r="67" spans="1:13" s="150" customFormat="1" ht="14.4" customHeight="1">
      <c r="A67" s="207"/>
      <c r="B67" s="207"/>
      <c r="C67" s="207"/>
      <c r="D67" s="208"/>
      <c r="E67" s="209"/>
      <c r="F67" s="236" t="s">
        <v>132</v>
      </c>
      <c r="G67" s="236"/>
      <c r="H67" s="236"/>
      <c r="I67" s="71"/>
      <c r="J67" s="236" t="s">
        <v>132</v>
      </c>
      <c r="K67" s="236"/>
      <c r="L67" s="236"/>
      <c r="M67" s="216"/>
    </row>
    <row r="68" spans="1:13" s="150" customFormat="1" ht="14.4" customHeight="1">
      <c r="A68" s="207"/>
      <c r="B68" s="207"/>
      <c r="C68" s="207"/>
      <c r="D68" s="208"/>
      <c r="E68" s="209"/>
      <c r="F68" s="82"/>
      <c r="G68" s="82"/>
      <c r="H68" s="181" t="s">
        <v>172</v>
      </c>
      <c r="I68" s="71"/>
      <c r="J68" s="82"/>
      <c r="K68" s="82"/>
      <c r="L68" s="181" t="s">
        <v>172</v>
      </c>
    </row>
    <row r="69" spans="1:13" s="150" customFormat="1" ht="14.4" customHeight="1">
      <c r="D69" s="83"/>
      <c r="E69" s="110"/>
      <c r="F69" s="142" t="s">
        <v>205</v>
      </c>
      <c r="G69" s="143"/>
      <c r="H69" s="142" t="s">
        <v>164</v>
      </c>
      <c r="I69" s="101"/>
      <c r="J69" s="142" t="s">
        <v>205</v>
      </c>
      <c r="K69" s="143"/>
      <c r="L69" s="142" t="s">
        <v>164</v>
      </c>
    </row>
    <row r="70" spans="1:13" s="210" customFormat="1" ht="14.4" customHeight="1">
      <c r="A70" s="150"/>
      <c r="B70" s="150"/>
      <c r="C70" s="150"/>
      <c r="D70" s="79" t="s">
        <v>1</v>
      </c>
      <c r="E70" s="100"/>
      <c r="F70" s="81" t="s">
        <v>0</v>
      </c>
      <c r="G70" s="82"/>
      <c r="H70" s="81" t="s">
        <v>0</v>
      </c>
      <c r="I70" s="82"/>
      <c r="J70" s="81" t="s">
        <v>0</v>
      </c>
      <c r="K70" s="82"/>
      <c r="L70" s="81" t="s">
        <v>0</v>
      </c>
      <c r="M70" s="150"/>
    </row>
    <row r="71" spans="1:13" s="150" customFormat="1" ht="14.4" customHeight="1">
      <c r="A71" s="145" t="s">
        <v>80</v>
      </c>
      <c r="B71" s="210"/>
      <c r="C71" s="210"/>
      <c r="D71" s="211"/>
      <c r="E71" s="211"/>
      <c r="F71" s="168"/>
      <c r="G71" s="215"/>
      <c r="H71" s="87"/>
      <c r="I71" s="215"/>
      <c r="J71" s="168"/>
      <c r="K71" s="102"/>
      <c r="L71" s="87"/>
    </row>
    <row r="72" spans="1:13" s="150" customFormat="1" ht="14.4" customHeight="1">
      <c r="A72" s="72"/>
      <c r="B72" s="151" t="s">
        <v>232</v>
      </c>
      <c r="C72" s="210"/>
      <c r="D72" s="233">
        <v>12</v>
      </c>
      <c r="E72" s="211"/>
      <c r="F72" s="168">
        <v>-2221468471</v>
      </c>
      <c r="G72" s="215"/>
      <c r="H72" s="87">
        <v>170000000</v>
      </c>
      <c r="I72" s="215"/>
      <c r="J72" s="168">
        <v>-2226279265</v>
      </c>
      <c r="K72" s="102"/>
      <c r="L72" s="87">
        <v>160000000</v>
      </c>
      <c r="M72" s="210"/>
    </row>
    <row r="73" spans="1:13" s="150" customFormat="1" ht="14.4" customHeight="1">
      <c r="A73" s="72"/>
      <c r="B73" s="151" t="s">
        <v>233</v>
      </c>
      <c r="D73" s="233">
        <v>41.4</v>
      </c>
      <c r="E73" s="211"/>
      <c r="F73" s="168">
        <v>52600000</v>
      </c>
      <c r="G73" s="215"/>
      <c r="H73" s="87">
        <v>-52600000</v>
      </c>
      <c r="I73" s="215"/>
      <c r="J73" s="168">
        <v>-1167198176</v>
      </c>
      <c r="K73" s="102"/>
      <c r="L73" s="87">
        <v>10810000</v>
      </c>
    </row>
    <row r="74" spans="1:13" s="150" customFormat="1" ht="14.4" customHeight="1">
      <c r="A74" s="72"/>
      <c r="B74" s="151" t="s">
        <v>234</v>
      </c>
      <c r="D74" s="233">
        <v>41.4</v>
      </c>
      <c r="E74" s="211"/>
      <c r="F74" s="168">
        <v>0</v>
      </c>
      <c r="G74" s="215"/>
      <c r="H74" s="87">
        <v>0</v>
      </c>
      <c r="I74" s="215"/>
      <c r="J74" s="168">
        <v>522517512</v>
      </c>
      <c r="K74" s="102"/>
      <c r="L74" s="87">
        <v>-266479500</v>
      </c>
    </row>
    <row r="75" spans="1:13" s="150" customFormat="1" ht="14.4" customHeight="1">
      <c r="A75" s="152"/>
      <c r="B75" s="151" t="s">
        <v>101</v>
      </c>
      <c r="C75" s="153"/>
      <c r="D75" s="234">
        <v>41.1</v>
      </c>
      <c r="E75" s="211"/>
      <c r="F75" s="168">
        <v>0</v>
      </c>
      <c r="G75" s="215"/>
      <c r="H75" s="87">
        <v>0</v>
      </c>
      <c r="I75" s="215"/>
      <c r="J75" s="168">
        <v>150014982</v>
      </c>
      <c r="K75" s="94"/>
      <c r="L75" s="87">
        <v>150014982</v>
      </c>
    </row>
    <row r="76" spans="1:13" s="150" customFormat="1" ht="14.4" customHeight="1">
      <c r="A76" s="152"/>
      <c r="B76" s="151" t="s">
        <v>90</v>
      </c>
      <c r="C76" s="152"/>
      <c r="D76" s="233">
        <v>21</v>
      </c>
      <c r="E76" s="211"/>
      <c r="F76" s="168">
        <v>-32135976</v>
      </c>
      <c r="G76" s="215"/>
      <c r="H76" s="87">
        <v>-60705742</v>
      </c>
      <c r="I76" s="215"/>
      <c r="J76" s="168">
        <v>-32135976</v>
      </c>
      <c r="K76" s="94"/>
      <c r="L76" s="87">
        <v>-60686743</v>
      </c>
    </row>
    <row r="77" spans="1:13" s="150" customFormat="1" ht="14.4" customHeight="1">
      <c r="A77" s="152"/>
      <c r="B77" s="151" t="s">
        <v>43</v>
      </c>
      <c r="C77" s="152"/>
      <c r="D77" s="233">
        <v>22</v>
      </c>
      <c r="E77" s="211"/>
      <c r="F77" s="168">
        <v>-105016289</v>
      </c>
      <c r="G77" s="215"/>
      <c r="H77" s="87">
        <v>-192515618</v>
      </c>
      <c r="I77" s="215"/>
      <c r="J77" s="168">
        <v>-19716795</v>
      </c>
      <c r="K77" s="94"/>
      <c r="L77" s="87">
        <v>-144376239</v>
      </c>
    </row>
    <row r="78" spans="1:13" s="150" customFormat="1" ht="14.4" customHeight="1">
      <c r="A78" s="152"/>
      <c r="B78" s="151" t="s">
        <v>148</v>
      </c>
      <c r="C78" s="152"/>
      <c r="D78" s="233">
        <v>23</v>
      </c>
      <c r="E78" s="211"/>
      <c r="F78" s="168">
        <v>-22708278</v>
      </c>
      <c r="G78" s="215"/>
      <c r="H78" s="87">
        <v>-36388539</v>
      </c>
      <c r="I78" s="215"/>
      <c r="J78" s="168">
        <v>-21971365</v>
      </c>
      <c r="K78" s="94"/>
      <c r="L78" s="87">
        <v>-33857899</v>
      </c>
    </row>
    <row r="79" spans="1:13" s="150" customFormat="1" ht="14.4" customHeight="1">
      <c r="A79" s="152"/>
      <c r="B79" s="151" t="s">
        <v>141</v>
      </c>
      <c r="C79" s="152"/>
      <c r="D79" s="233">
        <v>21</v>
      </c>
      <c r="E79" s="211"/>
      <c r="F79" s="168">
        <v>19262</v>
      </c>
      <c r="G79" s="215"/>
      <c r="H79" s="87">
        <v>4000</v>
      </c>
      <c r="I79" s="215"/>
      <c r="J79" s="168">
        <v>19262</v>
      </c>
      <c r="K79" s="94"/>
      <c r="L79" s="87">
        <v>4000</v>
      </c>
    </row>
    <row r="80" spans="1:13" s="150" customFormat="1" ht="14.4" customHeight="1">
      <c r="A80" s="152"/>
      <c r="B80" s="151" t="s">
        <v>71</v>
      </c>
      <c r="C80" s="152"/>
      <c r="D80" s="233">
        <v>22</v>
      </c>
      <c r="E80" s="211"/>
      <c r="F80" s="168">
        <v>3434458</v>
      </c>
      <c r="G80" s="215"/>
      <c r="H80" s="87">
        <v>2585012</v>
      </c>
      <c r="I80" s="215"/>
      <c r="J80" s="168">
        <v>1408548</v>
      </c>
      <c r="K80" s="94"/>
      <c r="L80" s="87">
        <v>1199983</v>
      </c>
    </row>
    <row r="81" spans="1:12" s="150" customFormat="1" ht="14.4" customHeight="1">
      <c r="A81" s="152"/>
      <c r="B81" s="151" t="s">
        <v>190</v>
      </c>
      <c r="C81" s="152"/>
      <c r="D81" s="233">
        <v>23</v>
      </c>
      <c r="E81" s="211"/>
      <c r="F81" s="168">
        <v>0</v>
      </c>
      <c r="G81" s="215"/>
      <c r="H81" s="87">
        <v>502</v>
      </c>
      <c r="I81" s="215"/>
      <c r="J81" s="168">
        <v>0</v>
      </c>
      <c r="K81" s="94"/>
      <c r="L81" s="87">
        <v>502</v>
      </c>
    </row>
    <row r="82" spans="1:12" s="150" customFormat="1" ht="14.4" customHeight="1">
      <c r="A82" s="152"/>
      <c r="B82" s="151" t="s">
        <v>225</v>
      </c>
      <c r="C82" s="152"/>
      <c r="D82" s="233">
        <v>18</v>
      </c>
      <c r="E82" s="211"/>
      <c r="F82" s="166">
        <v>0</v>
      </c>
      <c r="G82" s="215"/>
      <c r="H82" s="92">
        <v>0</v>
      </c>
      <c r="I82" s="215"/>
      <c r="J82" s="166">
        <v>-458489970</v>
      </c>
      <c r="K82" s="102"/>
      <c r="L82" s="92">
        <v>-10999940</v>
      </c>
    </row>
    <row r="83" spans="1:12" s="150" customFormat="1" ht="10.050000000000001" customHeight="1">
      <c r="A83" s="72"/>
      <c r="B83" s="72"/>
      <c r="C83" s="72"/>
      <c r="D83" s="211"/>
      <c r="E83" s="211"/>
      <c r="F83" s="168"/>
      <c r="G83" s="215"/>
      <c r="H83" s="87"/>
      <c r="I83" s="215"/>
      <c r="J83" s="168"/>
      <c r="K83" s="94"/>
      <c r="L83" s="87"/>
    </row>
    <row r="84" spans="1:12" s="150" customFormat="1" ht="14.4" customHeight="1">
      <c r="A84" s="154" t="s">
        <v>175</v>
      </c>
      <c r="D84" s="211"/>
      <c r="E84" s="211"/>
      <c r="F84" s="166">
        <f>SUM(F72:F82)</f>
        <v>-2325275294</v>
      </c>
      <c r="G84" s="215"/>
      <c r="H84" s="92">
        <f>SUM(H72:H82)</f>
        <v>-169620385</v>
      </c>
      <c r="I84" s="215"/>
      <c r="J84" s="166">
        <f>SUM(J72:J82)</f>
        <v>-3251831243</v>
      </c>
      <c r="K84" s="102"/>
      <c r="L84" s="92">
        <v>-194370854</v>
      </c>
    </row>
    <row r="85" spans="1:12" s="150" customFormat="1" ht="10.050000000000001" customHeight="1">
      <c r="D85" s="211"/>
      <c r="E85" s="211"/>
      <c r="F85" s="168"/>
      <c r="G85" s="215"/>
      <c r="H85" s="87"/>
      <c r="I85" s="215"/>
      <c r="J85" s="163"/>
      <c r="K85" s="102"/>
      <c r="L85" s="85"/>
    </row>
    <row r="86" spans="1:12" s="150" customFormat="1" ht="14.4" customHeight="1">
      <c r="A86" s="155" t="s">
        <v>28</v>
      </c>
      <c r="D86" s="211"/>
      <c r="E86" s="211"/>
      <c r="F86" s="168"/>
      <c r="G86" s="215"/>
      <c r="H86" s="87"/>
      <c r="I86" s="215"/>
      <c r="J86" s="163"/>
      <c r="K86" s="102"/>
      <c r="L86" s="85"/>
    </row>
    <row r="87" spans="1:12" s="150" customFormat="1" ht="14.4" customHeight="1">
      <c r="A87" s="156"/>
      <c r="B87" s="150" t="s">
        <v>245</v>
      </c>
      <c r="D87" s="211">
        <v>26</v>
      </c>
      <c r="E87" s="211"/>
      <c r="F87" s="168">
        <v>-825238257</v>
      </c>
      <c r="G87" s="215"/>
      <c r="H87" s="87">
        <v>3826772032</v>
      </c>
      <c r="I87" s="215"/>
      <c r="J87" s="163">
        <v>-1322585244</v>
      </c>
      <c r="K87" s="102"/>
      <c r="L87" s="85">
        <v>1395392399</v>
      </c>
    </row>
    <row r="88" spans="1:12" s="150" customFormat="1" ht="14.4" customHeight="1">
      <c r="A88" s="156"/>
      <c r="B88" s="150" t="s">
        <v>246</v>
      </c>
      <c r="D88" s="212">
        <v>27</v>
      </c>
      <c r="E88" s="211"/>
      <c r="F88" s="168">
        <v>3701957968</v>
      </c>
      <c r="G88" s="215"/>
      <c r="H88" s="87">
        <v>4569850000</v>
      </c>
      <c r="I88" s="215"/>
      <c r="J88" s="163">
        <v>3434557968</v>
      </c>
      <c r="K88" s="102"/>
      <c r="L88" s="85">
        <v>4046500000</v>
      </c>
    </row>
    <row r="89" spans="1:12" s="150" customFormat="1" ht="14.4" customHeight="1">
      <c r="A89" s="156"/>
      <c r="B89" s="150" t="s">
        <v>247</v>
      </c>
      <c r="D89" s="211">
        <v>27</v>
      </c>
      <c r="E89" s="211"/>
      <c r="F89" s="168">
        <v>2150000000</v>
      </c>
      <c r="G89" s="215"/>
      <c r="H89" s="87">
        <v>2395000000</v>
      </c>
      <c r="I89" s="215"/>
      <c r="J89" s="163">
        <v>2150000000</v>
      </c>
      <c r="K89" s="102"/>
      <c r="L89" s="85">
        <v>2395000000</v>
      </c>
    </row>
    <row r="90" spans="1:12" s="150" customFormat="1" ht="14.4" customHeight="1">
      <c r="A90" s="156"/>
      <c r="B90" s="150" t="s">
        <v>129</v>
      </c>
      <c r="D90" s="211"/>
      <c r="E90" s="211"/>
      <c r="F90" s="168">
        <v>0</v>
      </c>
      <c r="G90" s="215"/>
      <c r="H90" s="87">
        <v>1800030</v>
      </c>
      <c r="I90" s="215"/>
      <c r="J90" s="163">
        <v>0</v>
      </c>
      <c r="K90" s="102"/>
      <c r="L90" s="85">
        <v>0</v>
      </c>
    </row>
    <row r="91" spans="1:12" s="150" customFormat="1" ht="14.4" customHeight="1">
      <c r="A91" s="157"/>
      <c r="B91" s="150" t="s">
        <v>147</v>
      </c>
      <c r="C91" s="217"/>
      <c r="D91" s="218">
        <v>27</v>
      </c>
      <c r="E91" s="208"/>
      <c r="F91" s="163">
        <v>-3424696017</v>
      </c>
      <c r="G91" s="86"/>
      <c r="H91" s="85">
        <v>-5645523840</v>
      </c>
      <c r="I91" s="86"/>
      <c r="J91" s="163">
        <v>-3203146617</v>
      </c>
      <c r="K91" s="102"/>
      <c r="L91" s="85">
        <v>-5017594040</v>
      </c>
    </row>
    <row r="92" spans="1:12" s="150" customFormat="1" ht="14.4" customHeight="1">
      <c r="A92" s="157"/>
      <c r="B92" s="157" t="s">
        <v>226</v>
      </c>
      <c r="C92" s="217"/>
      <c r="D92" s="218">
        <v>28</v>
      </c>
      <c r="E92" s="208"/>
      <c r="F92" s="163">
        <v>-53330820</v>
      </c>
      <c r="G92" s="86"/>
      <c r="H92" s="85">
        <v>-32429996</v>
      </c>
      <c r="I92" s="86"/>
      <c r="J92" s="163">
        <v>-2844826</v>
      </c>
      <c r="K92" s="102"/>
      <c r="L92" s="85">
        <v>-1484631</v>
      </c>
    </row>
    <row r="93" spans="1:12" s="150" customFormat="1" ht="14.4" customHeight="1">
      <c r="A93" s="157"/>
      <c r="B93" s="150" t="s">
        <v>151</v>
      </c>
      <c r="C93" s="217"/>
      <c r="D93" s="208">
        <v>27</v>
      </c>
      <c r="E93" s="208"/>
      <c r="F93" s="163">
        <v>-2900000000</v>
      </c>
      <c r="G93" s="86"/>
      <c r="H93" s="85">
        <v>-2800000000</v>
      </c>
      <c r="I93" s="86"/>
      <c r="J93" s="163">
        <v>-2900000000</v>
      </c>
      <c r="K93" s="102"/>
      <c r="L93" s="85">
        <v>-2800000000</v>
      </c>
    </row>
    <row r="94" spans="1:12" s="150" customFormat="1" ht="14.4" customHeight="1">
      <c r="A94" s="140"/>
      <c r="B94" s="150" t="s">
        <v>93</v>
      </c>
      <c r="C94" s="157"/>
      <c r="D94" s="211">
        <v>36</v>
      </c>
      <c r="E94" s="211"/>
      <c r="F94" s="166">
        <v>-794128448</v>
      </c>
      <c r="G94" s="215"/>
      <c r="H94" s="92">
        <v>-668736546</v>
      </c>
      <c r="I94" s="215"/>
      <c r="J94" s="166">
        <v>-794128448</v>
      </c>
      <c r="K94" s="102"/>
      <c r="L94" s="92">
        <v>-668736546</v>
      </c>
    </row>
    <row r="95" spans="1:12" s="150" customFormat="1" ht="10.050000000000001" customHeight="1">
      <c r="A95" s="140"/>
      <c r="B95" s="217"/>
      <c r="C95" s="217"/>
      <c r="D95" s="219"/>
      <c r="E95" s="208"/>
      <c r="F95" s="163"/>
      <c r="G95" s="86"/>
      <c r="H95" s="85"/>
      <c r="I95" s="86"/>
      <c r="J95" s="163"/>
      <c r="K95" s="102"/>
      <c r="L95" s="85"/>
    </row>
    <row r="96" spans="1:12" s="150" customFormat="1" ht="14.4" customHeight="1">
      <c r="A96" s="158" t="s">
        <v>237</v>
      </c>
      <c r="B96" s="220"/>
      <c r="C96" s="220"/>
      <c r="D96" s="211"/>
      <c r="E96" s="211"/>
      <c r="F96" s="166">
        <f>SUM(F87:F94)</f>
        <v>-2145435574</v>
      </c>
      <c r="G96" s="215"/>
      <c r="H96" s="92">
        <f>SUM(H87:H94)</f>
        <v>1646731680</v>
      </c>
      <c r="I96" s="215"/>
      <c r="J96" s="166">
        <f>SUM(J87:J94)</f>
        <v>-2638147167</v>
      </c>
      <c r="K96" s="102"/>
      <c r="L96" s="92">
        <f>SUM(L87:L94)</f>
        <v>-650922818</v>
      </c>
    </row>
    <row r="97" spans="1:13" s="150" customFormat="1" ht="10.050000000000001" customHeight="1">
      <c r="A97" s="138"/>
      <c r="B97" s="221"/>
      <c r="C97" s="221"/>
      <c r="D97" s="211"/>
      <c r="E97" s="211"/>
      <c r="F97" s="168"/>
      <c r="G97" s="215"/>
      <c r="H97" s="87"/>
      <c r="I97" s="215"/>
      <c r="J97" s="163"/>
      <c r="K97" s="102"/>
      <c r="L97" s="85"/>
    </row>
    <row r="98" spans="1:13" s="150" customFormat="1" ht="14.4" customHeight="1">
      <c r="A98" s="159" t="s">
        <v>235</v>
      </c>
      <c r="B98" s="221"/>
      <c r="C98" s="221"/>
      <c r="D98" s="211"/>
      <c r="E98" s="211"/>
      <c r="F98" s="168">
        <f>F58+F84+F96</f>
        <v>1364819256</v>
      </c>
      <c r="G98" s="215"/>
      <c r="H98" s="87">
        <f>H58+H84+H96</f>
        <v>-261522576</v>
      </c>
      <c r="I98" s="215"/>
      <c r="J98" s="168">
        <f>J58+J84+J96</f>
        <v>976920735</v>
      </c>
      <c r="K98" s="102"/>
      <c r="L98" s="87">
        <f>L58+L84+L96</f>
        <v>-191606714</v>
      </c>
    </row>
    <row r="99" spans="1:13" s="150" customFormat="1" ht="14.4" customHeight="1">
      <c r="A99" s="160" t="s">
        <v>103</v>
      </c>
      <c r="B99" s="221"/>
      <c r="C99" s="221"/>
      <c r="D99" s="211"/>
      <c r="E99" s="211"/>
      <c r="F99" s="168">
        <v>880137390</v>
      </c>
      <c r="G99" s="215"/>
      <c r="H99" s="87">
        <v>1141621797</v>
      </c>
      <c r="I99" s="215"/>
      <c r="J99" s="168">
        <v>580761425</v>
      </c>
      <c r="K99" s="102"/>
      <c r="L99" s="87">
        <v>772368139</v>
      </c>
    </row>
    <row r="100" spans="1:13" s="150" customFormat="1" ht="14.4" customHeight="1">
      <c r="A100" s="160" t="s">
        <v>143</v>
      </c>
      <c r="B100" s="221"/>
      <c r="C100" s="221"/>
      <c r="D100" s="211"/>
      <c r="E100" s="211"/>
      <c r="F100" s="166">
        <v>322557.84329999238</v>
      </c>
      <c r="G100" s="215"/>
      <c r="H100" s="92">
        <v>38169</v>
      </c>
      <c r="I100" s="215"/>
      <c r="J100" s="166">
        <v>0</v>
      </c>
      <c r="K100" s="102"/>
      <c r="L100" s="92">
        <v>0</v>
      </c>
    </row>
    <row r="101" spans="1:13" s="150" customFormat="1" ht="10.050000000000001" customHeight="1">
      <c r="A101" s="138"/>
      <c r="B101" s="221"/>
      <c r="C101" s="221"/>
      <c r="D101" s="211"/>
      <c r="E101" s="211"/>
      <c r="F101" s="168"/>
      <c r="G101" s="215"/>
      <c r="H101" s="87"/>
      <c r="I101" s="215"/>
      <c r="J101" s="163"/>
      <c r="K101" s="102"/>
      <c r="L101" s="85"/>
    </row>
    <row r="102" spans="1:13" s="150" customFormat="1" ht="14.4" customHeight="1" thickBot="1">
      <c r="A102" s="159" t="s">
        <v>104</v>
      </c>
      <c r="B102" s="221"/>
      <c r="C102" s="221"/>
      <c r="D102" s="211"/>
      <c r="E102" s="211"/>
      <c r="F102" s="167">
        <f>SUM(F98:F100)</f>
        <v>2245279203.8432999</v>
      </c>
      <c r="G102" s="94"/>
      <c r="H102" s="98">
        <f>SUM(H98:H100)</f>
        <v>880137390</v>
      </c>
      <c r="I102" s="94"/>
      <c r="J102" s="167">
        <f>SUM(J98:J100)</f>
        <v>1557682160</v>
      </c>
      <c r="K102" s="94"/>
      <c r="L102" s="98">
        <f>SUM(L98:L100)</f>
        <v>580761425</v>
      </c>
    </row>
    <row r="103" spans="1:13" s="150" customFormat="1" ht="10.050000000000001" customHeight="1" thickTop="1">
      <c r="A103" s="159"/>
      <c r="B103" s="221"/>
      <c r="C103" s="221"/>
      <c r="D103" s="211"/>
      <c r="E103" s="211"/>
      <c r="F103" s="163"/>
      <c r="G103" s="94"/>
      <c r="H103" s="85"/>
      <c r="I103" s="94"/>
      <c r="J103" s="163"/>
      <c r="K103" s="94"/>
      <c r="L103" s="85"/>
    </row>
    <row r="104" spans="1:13" s="150" customFormat="1" ht="14.4" customHeight="1">
      <c r="A104" s="138" t="s">
        <v>96</v>
      </c>
      <c r="B104" s="221"/>
      <c r="C104" s="221"/>
      <c r="D104" s="211"/>
      <c r="E104" s="211"/>
      <c r="F104" s="168"/>
      <c r="G104" s="215"/>
      <c r="H104" s="87"/>
      <c r="I104" s="215"/>
      <c r="J104" s="163"/>
      <c r="K104" s="102"/>
      <c r="L104" s="85"/>
    </row>
    <row r="105" spans="1:13" s="150" customFormat="1" ht="10.050000000000001" customHeight="1">
      <c r="A105" s="138"/>
      <c r="B105" s="221"/>
      <c r="C105" s="221"/>
      <c r="D105" s="211"/>
      <c r="E105" s="211"/>
      <c r="F105" s="168"/>
      <c r="G105" s="215"/>
      <c r="H105" s="87"/>
      <c r="I105" s="215"/>
      <c r="J105" s="163"/>
      <c r="K105" s="102"/>
      <c r="L105" s="85"/>
    </row>
    <row r="106" spans="1:13" s="150" customFormat="1" ht="14.4" customHeight="1">
      <c r="A106" s="140" t="s">
        <v>200</v>
      </c>
      <c r="B106" s="221"/>
      <c r="C106" s="221"/>
      <c r="D106" s="211"/>
      <c r="E106" s="211"/>
      <c r="F106" s="168"/>
      <c r="G106" s="215"/>
      <c r="H106" s="87"/>
      <c r="I106" s="215"/>
      <c r="J106" s="163"/>
      <c r="K106" s="102"/>
      <c r="L106" s="85"/>
    </row>
    <row r="107" spans="1:13" s="150" customFormat="1" ht="14.4" customHeight="1">
      <c r="A107" s="140"/>
      <c r="B107" s="220" t="s">
        <v>201</v>
      </c>
      <c r="C107" s="221"/>
      <c r="D107" s="211"/>
      <c r="E107" s="211"/>
      <c r="F107" s="168"/>
      <c r="G107" s="215"/>
      <c r="H107" s="87"/>
      <c r="I107" s="215"/>
      <c r="J107" s="163"/>
      <c r="K107" s="102"/>
      <c r="L107" s="85"/>
    </row>
    <row r="108" spans="1:13" s="150" customFormat="1" ht="10.050000000000001" customHeight="1">
      <c r="A108" s="138"/>
      <c r="B108" s="221"/>
      <c r="C108" s="221"/>
      <c r="D108" s="211"/>
      <c r="E108" s="211"/>
      <c r="F108" s="180"/>
      <c r="G108" s="82"/>
      <c r="H108" s="76"/>
      <c r="I108" s="82"/>
      <c r="J108" s="180"/>
      <c r="K108" s="82"/>
      <c r="L108" s="76"/>
    </row>
    <row r="109" spans="1:13" s="161" customFormat="1" ht="14.4" customHeight="1">
      <c r="A109" s="222" t="s">
        <v>194</v>
      </c>
      <c r="F109" s="232">
        <v>1068827648</v>
      </c>
      <c r="H109" s="161">
        <v>322644400</v>
      </c>
      <c r="J109" s="232">
        <v>1068827648</v>
      </c>
      <c r="L109" s="161">
        <v>104564900</v>
      </c>
      <c r="M109" s="150"/>
    </row>
    <row r="110" spans="1:13" s="150" customFormat="1" ht="14.4" customHeight="1">
      <c r="A110" s="222" t="s">
        <v>248</v>
      </c>
      <c r="B110" s="220"/>
      <c r="C110" s="220"/>
      <c r="D110" s="212"/>
      <c r="E110" s="211"/>
      <c r="F110" s="232">
        <v>164272393</v>
      </c>
      <c r="G110" s="86"/>
      <c r="H110" s="161">
        <v>108810256</v>
      </c>
      <c r="I110" s="86"/>
      <c r="J110" s="232">
        <v>0</v>
      </c>
      <c r="K110" s="86"/>
      <c r="L110" s="161">
        <v>4524727</v>
      </c>
    </row>
    <row r="111" spans="1:13" s="150" customFormat="1" ht="14.4" customHeight="1">
      <c r="A111" s="222" t="s">
        <v>196</v>
      </c>
      <c r="B111" s="220"/>
      <c r="C111" s="222"/>
      <c r="D111" s="211"/>
      <c r="E111" s="211"/>
      <c r="F111" s="232">
        <v>0</v>
      </c>
      <c r="G111" s="161"/>
      <c r="H111" s="161">
        <v>1283522</v>
      </c>
      <c r="I111" s="161"/>
      <c r="J111" s="232">
        <v>0</v>
      </c>
      <c r="K111" s="161"/>
      <c r="L111" s="161">
        <v>1283522</v>
      </c>
      <c r="M111" s="161"/>
    </row>
    <row r="112" spans="1:13" s="150" customFormat="1" ht="14.4" customHeight="1">
      <c r="A112" s="222" t="s">
        <v>198</v>
      </c>
      <c r="B112" s="220"/>
      <c r="D112" s="211"/>
      <c r="E112" s="211"/>
      <c r="F112" s="232"/>
      <c r="G112" s="161"/>
      <c r="H112" s="161"/>
      <c r="I112" s="161"/>
      <c r="J112" s="232"/>
      <c r="K112" s="161"/>
      <c r="L112" s="161"/>
    </row>
    <row r="113" spans="1:13" s="150" customFormat="1" ht="14.4" customHeight="1">
      <c r="B113" s="222" t="s">
        <v>197</v>
      </c>
      <c r="D113" s="211"/>
      <c r="E113" s="211"/>
      <c r="F113" s="232">
        <v>0</v>
      </c>
      <c r="G113" s="161"/>
      <c r="H113" s="161">
        <v>138371000</v>
      </c>
      <c r="I113" s="161"/>
      <c r="J113" s="232">
        <v>0</v>
      </c>
      <c r="K113" s="161"/>
      <c r="L113" s="161">
        <v>138371000</v>
      </c>
    </row>
    <row r="114" spans="1:13" s="150" customFormat="1" ht="14.4" customHeight="1">
      <c r="A114" s="222" t="s">
        <v>199</v>
      </c>
      <c r="B114" s="220"/>
      <c r="C114" s="222"/>
      <c r="D114" s="211"/>
      <c r="E114" s="211"/>
      <c r="F114" s="232">
        <v>0</v>
      </c>
      <c r="G114" s="161"/>
      <c r="H114" s="161">
        <v>6620000</v>
      </c>
      <c r="I114" s="161"/>
      <c r="J114" s="232">
        <v>0</v>
      </c>
      <c r="K114" s="161"/>
      <c r="L114" s="161">
        <v>6620000</v>
      </c>
    </row>
    <row r="115" spans="1:13" s="150" customFormat="1" ht="14.4" customHeight="1">
      <c r="A115" s="222" t="s">
        <v>195</v>
      </c>
      <c r="B115" s="220"/>
      <c r="C115" s="222"/>
      <c r="D115" s="211"/>
      <c r="E115" s="211"/>
      <c r="F115" s="232">
        <v>0</v>
      </c>
      <c r="G115" s="161"/>
      <c r="H115" s="161">
        <v>47122</v>
      </c>
      <c r="I115" s="161"/>
      <c r="J115" s="232">
        <v>0</v>
      </c>
      <c r="K115" s="161"/>
      <c r="L115" s="161">
        <v>47122</v>
      </c>
    </row>
    <row r="116" spans="1:13" ht="14.4" customHeight="1">
      <c r="A116" s="223" t="s">
        <v>189</v>
      </c>
      <c r="B116" s="150"/>
      <c r="C116" s="150"/>
      <c r="D116" s="150"/>
      <c r="E116" s="150"/>
      <c r="F116" s="232">
        <v>0</v>
      </c>
      <c r="G116" s="161"/>
      <c r="H116" s="161">
        <v>681844955</v>
      </c>
      <c r="I116" s="161"/>
      <c r="J116" s="232">
        <v>0</v>
      </c>
      <c r="K116" s="161"/>
      <c r="L116" s="161">
        <v>365497968</v>
      </c>
      <c r="M116" s="150"/>
    </row>
    <row r="117" spans="1:13" s="150" customFormat="1" ht="14.4" customHeight="1">
      <c r="A117" s="223" t="s">
        <v>249</v>
      </c>
      <c r="B117" s="220"/>
      <c r="D117" s="212"/>
      <c r="E117" s="211"/>
      <c r="F117" s="232">
        <v>0</v>
      </c>
      <c r="G117" s="86"/>
      <c r="H117" s="161">
        <v>4524727</v>
      </c>
      <c r="I117" s="86"/>
      <c r="J117" s="232">
        <v>0</v>
      </c>
      <c r="K117" s="86"/>
      <c r="L117" s="161">
        <v>4524727</v>
      </c>
    </row>
    <row r="118" spans="1:13" s="150" customFormat="1" ht="14.4" customHeight="1">
      <c r="A118" s="223"/>
      <c r="B118" s="220"/>
      <c r="D118" s="212"/>
      <c r="E118" s="211"/>
      <c r="F118" s="161"/>
      <c r="G118" s="86"/>
      <c r="H118" s="161"/>
      <c r="I118" s="86"/>
      <c r="J118" s="161"/>
      <c r="K118" s="86"/>
      <c r="L118" s="161"/>
      <c r="M118" s="216"/>
    </row>
    <row r="119" spans="1:13" s="150" customFormat="1" ht="14.4" customHeight="1">
      <c r="A119" s="223"/>
      <c r="B119" s="220"/>
      <c r="D119" s="212"/>
      <c r="E119" s="211"/>
      <c r="F119" s="161"/>
      <c r="G119" s="86"/>
      <c r="H119" s="161"/>
      <c r="I119" s="86"/>
      <c r="J119" s="161"/>
      <c r="K119" s="86"/>
      <c r="L119" s="161"/>
    </row>
    <row r="120" spans="1:13" s="150" customFormat="1" ht="14.4" customHeight="1">
      <c r="A120" s="223"/>
      <c r="B120" s="220"/>
      <c r="D120" s="212"/>
      <c r="E120" s="211"/>
      <c r="F120" s="161"/>
      <c r="G120" s="86"/>
      <c r="H120" s="161"/>
      <c r="I120" s="86"/>
      <c r="J120" s="161"/>
      <c r="K120" s="86"/>
      <c r="L120" s="161"/>
    </row>
    <row r="121" spans="1:13" s="150" customFormat="1" ht="14.4" customHeight="1">
      <c r="A121" s="223"/>
      <c r="B121" s="220"/>
      <c r="D121" s="212"/>
      <c r="E121" s="211"/>
      <c r="F121" s="161"/>
      <c r="G121" s="86"/>
      <c r="H121" s="161"/>
      <c r="I121" s="86"/>
      <c r="J121" s="161"/>
      <c r="K121" s="86"/>
      <c r="L121" s="161"/>
    </row>
    <row r="122" spans="1:13" s="150" customFormat="1" ht="14.4" customHeight="1">
      <c r="A122" s="223"/>
      <c r="B122" s="220"/>
      <c r="D122" s="212"/>
      <c r="E122" s="211"/>
      <c r="F122" s="161"/>
      <c r="G122" s="86"/>
      <c r="H122" s="161"/>
      <c r="I122" s="86"/>
      <c r="J122" s="161"/>
      <c r="K122" s="86"/>
      <c r="L122" s="161"/>
    </row>
    <row r="123" spans="1:13" ht="12.05" customHeight="1">
      <c r="A123" s="150"/>
      <c r="B123" s="150"/>
      <c r="C123" s="150"/>
      <c r="D123" s="150"/>
      <c r="E123" s="150"/>
      <c r="F123" s="161"/>
      <c r="G123" s="161"/>
      <c r="H123" s="161"/>
      <c r="I123" s="161"/>
      <c r="J123" s="161"/>
      <c r="K123" s="161"/>
      <c r="L123" s="161"/>
      <c r="M123" s="150"/>
    </row>
    <row r="124" spans="1:13" ht="21.95" customHeight="1">
      <c r="A124" s="239" t="s">
        <v>142</v>
      </c>
      <c r="B124" s="239"/>
      <c r="C124" s="239"/>
      <c r="D124" s="239"/>
      <c r="E124" s="239"/>
      <c r="F124" s="239"/>
      <c r="G124" s="239"/>
      <c r="H124" s="239"/>
      <c r="I124" s="239"/>
      <c r="J124" s="239"/>
      <c r="K124" s="239"/>
      <c r="L124" s="239"/>
      <c r="M124" s="150"/>
    </row>
    <row r="128" spans="1:13" ht="16.45" customHeight="1">
      <c r="J128" s="68"/>
      <c r="L128" s="229"/>
    </row>
    <row r="129" spans="2:12" ht="16.45" customHeight="1">
      <c r="J129" s="68"/>
      <c r="L129" s="229"/>
    </row>
    <row r="130" spans="2:12" ht="16.45" customHeight="1">
      <c r="B130" s="17"/>
      <c r="C130" s="17"/>
    </row>
    <row r="131" spans="2:12" ht="16.45" customHeight="1">
      <c r="B131" s="17"/>
      <c r="C131" s="17"/>
    </row>
    <row r="134" spans="2:12" ht="16.45" customHeight="1">
      <c r="B134" s="17"/>
      <c r="C134" s="17"/>
    </row>
    <row r="135" spans="2:12" ht="16.45" customHeight="1">
      <c r="B135" s="17"/>
      <c r="C135" s="17"/>
    </row>
  </sheetData>
  <mergeCells count="10">
    <mergeCell ref="A124:L124"/>
    <mergeCell ref="F6:H6"/>
    <mergeCell ref="J6:L6"/>
    <mergeCell ref="F66:H66"/>
    <mergeCell ref="J66:L66"/>
    <mergeCell ref="A60:L60"/>
    <mergeCell ref="F7:H7"/>
    <mergeCell ref="J7:L7"/>
    <mergeCell ref="F67:H67"/>
    <mergeCell ref="J67:L6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 scaleWithDoc="0"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5-7 BS</vt:lpstr>
      <vt:lpstr>8 PL</vt:lpstr>
      <vt:lpstr>9 EQ CONSO</vt:lpstr>
      <vt:lpstr>10 EQ SC</vt:lpstr>
      <vt:lpstr>11-12 CF</vt:lpstr>
      <vt:lpstr>'10 EQ SC'!Print_Area</vt:lpstr>
      <vt:lpstr>'8 PL'!Print_Area</vt:lpstr>
      <vt:lpstr>'9 EQ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Laksika Phattharadilokrat</cp:lastModifiedBy>
  <cp:lastPrinted>2021-02-02T01:33:56Z</cp:lastPrinted>
  <dcterms:created xsi:type="dcterms:W3CDTF">2011-05-06T12:04:42Z</dcterms:created>
  <dcterms:modified xsi:type="dcterms:W3CDTF">2021-02-16T18:22:37Z</dcterms:modified>
</cp:coreProperties>
</file>