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NC Former Public Company Limited - 1000002113\956701 - 2020 Dec-FSA-SNC Former Plc\Working Folder\04 Yearend\06 กลต\"/>
    </mc:Choice>
  </mc:AlternateContent>
  <xr:revisionPtr revIDLastSave="0" documentId="13_ncr:1_{4CDF8B15-988F-44A8-93CF-788D23A792B0}" xr6:coauthVersionLast="45" xr6:coauthVersionMax="46" xr10:uidLastSave="{00000000-0000-0000-0000-000000000000}"/>
  <bookViews>
    <workbookView xWindow="-110" yWindow="-110" windowWidth="19420" windowHeight="10420" tabRatio="817" activeTab="6" xr2:uid="{00000000-000D-0000-FFFF-FFFF00000000}"/>
  </bookViews>
  <sheets>
    <sheet name="Balance sheet 5-7" sheetId="1" r:id="rId1"/>
    <sheet name="App 1 SOCI 1statement; 2step8-9" sheetId="12" r:id="rId2"/>
    <sheet name="SCE-Console10" sheetId="5" r:id="rId3"/>
    <sheet name="SCE-Console11" sheetId="21" r:id="rId4"/>
    <sheet name="SCE-Separate12" sheetId="20" r:id="rId5"/>
    <sheet name="SCE-Separate13" sheetId="22" r:id="rId6"/>
    <sheet name="SCF14-16" sheetId="6" r:id="rId7"/>
  </sheets>
  <definedNames>
    <definedName name="_Hlk120336604" localSheetId="6">'SCF14-16'!$A$53</definedName>
    <definedName name="_xlnm.Print_Area" localSheetId="1">'App 1 SOCI 1statement; 2step8-9'!$A$1:$J$71</definedName>
    <definedName name="_xlnm.Print_Area" localSheetId="0">'Balance sheet 5-7'!$A$1:$J$96</definedName>
    <definedName name="_xlnm.Print_Area" localSheetId="2">'SCE-Console10'!$A$1:$P$34</definedName>
    <definedName name="_xlnm.Print_Area" localSheetId="3">'SCE-Console11'!$A$1:$R$34</definedName>
    <definedName name="_xlnm.Print_Area" localSheetId="6">'SCF14-16'!$A$1:$I$114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6" l="1"/>
  <c r="E82" i="6"/>
  <c r="G82" i="6"/>
  <c r="I82" i="6"/>
  <c r="D46" i="12" l="1"/>
  <c r="F46" i="12"/>
  <c r="H46" i="12"/>
  <c r="J46" i="12"/>
  <c r="I39" i="6" l="1"/>
  <c r="N23" i="22"/>
  <c r="J92" i="1"/>
  <c r="F92" i="1"/>
  <c r="N23" i="21"/>
  <c r="R23" i="21" s="1"/>
  <c r="R24" i="21" s="1"/>
  <c r="L14" i="22" l="1"/>
  <c r="N13" i="22"/>
  <c r="L22" i="22"/>
  <c r="L24" i="22" s="1"/>
  <c r="L26" i="22" s="1"/>
  <c r="H90" i="1" s="1"/>
  <c r="L19" i="22"/>
  <c r="J19" i="22"/>
  <c r="N18" i="22"/>
  <c r="N19" i="22" s="1"/>
  <c r="N19" i="21"/>
  <c r="N20" i="21" s="1"/>
  <c r="N14" i="21"/>
  <c r="R14" i="21" s="1"/>
  <c r="P29" i="21"/>
  <c r="P24" i="21"/>
  <c r="N24" i="21"/>
  <c r="J24" i="21"/>
  <c r="P20" i="21"/>
  <c r="J20" i="21"/>
  <c r="J31" i="1"/>
  <c r="H31" i="1"/>
  <c r="F31" i="1"/>
  <c r="D31" i="1"/>
  <c r="D63" i="1"/>
  <c r="F63" i="1"/>
  <c r="H63" i="1"/>
  <c r="J63" i="1"/>
  <c r="N26" i="21" l="1"/>
  <c r="J26" i="21"/>
  <c r="P26" i="21"/>
  <c r="R19" i="21"/>
  <c r="R20" i="21" s="1"/>
  <c r="R26" i="21" s="1"/>
  <c r="P31" i="21"/>
  <c r="R30" i="21"/>
  <c r="L31" i="21"/>
  <c r="L15" i="21" l="1"/>
  <c r="L33" i="21" l="1"/>
  <c r="D90" i="1" s="1"/>
  <c r="N30" i="5"/>
  <c r="L30" i="5"/>
  <c r="J30" i="5"/>
  <c r="P23" i="5"/>
  <c r="N23" i="5"/>
  <c r="L23" i="5"/>
  <c r="J23" i="5"/>
  <c r="P18" i="5"/>
  <c r="N18" i="5"/>
  <c r="L18" i="5"/>
  <c r="J18" i="5"/>
  <c r="H33" i="5"/>
  <c r="H13" i="21" s="1"/>
  <c r="H15" i="21" s="1"/>
  <c r="F33" i="5"/>
  <c r="F13" i="21" s="1"/>
  <c r="F15" i="21" s="1"/>
  <c r="F33" i="21" s="1"/>
  <c r="D33" i="5"/>
  <c r="D13" i="21" s="1"/>
  <c r="D15" i="21" s="1"/>
  <c r="D33" i="21" s="1"/>
  <c r="H33" i="21" l="1"/>
  <c r="D88" i="1" s="1"/>
  <c r="L25" i="5"/>
  <c r="L33" i="5" s="1"/>
  <c r="N13" i="21" s="1"/>
  <c r="N15" i="21" s="1"/>
  <c r="J25" i="5"/>
  <c r="J33" i="5" s="1"/>
  <c r="J13" i="21" s="1"/>
  <c r="J15" i="21" s="1"/>
  <c r="N25" i="5"/>
  <c r="N33" i="5" s="1"/>
  <c r="P13" i="21" s="1"/>
  <c r="P15" i="21" s="1"/>
  <c r="P25" i="5"/>
  <c r="P30" i="5"/>
  <c r="P33" i="21" l="1"/>
  <c r="D93" i="1" s="1"/>
  <c r="P33" i="5"/>
  <c r="R13" i="21" s="1"/>
  <c r="R15" i="21" s="1"/>
  <c r="I101" i="6" l="1"/>
  <c r="G101" i="6"/>
  <c r="E101" i="6"/>
  <c r="C101" i="6"/>
  <c r="E39" i="6" l="1"/>
  <c r="H13" i="12" l="1"/>
  <c r="J54" i="1"/>
  <c r="H54" i="1"/>
  <c r="D54" i="1"/>
  <c r="J16" i="1"/>
  <c r="H16" i="1"/>
  <c r="F16" i="1"/>
  <c r="D16" i="1"/>
  <c r="H27" i="12" l="1"/>
  <c r="H31" i="12" s="1"/>
  <c r="D33" i="1"/>
  <c r="C107" i="6"/>
  <c r="G107" i="6"/>
  <c r="I61" i="6" l="1"/>
  <c r="I63" i="6" s="1"/>
  <c r="E61" i="6"/>
  <c r="E63" i="6" s="1"/>
  <c r="E104" i="6" s="1"/>
  <c r="E106" i="6" s="1"/>
  <c r="E108" i="6" s="1"/>
  <c r="I104" i="6" l="1"/>
  <c r="I106" i="6" s="1"/>
  <c r="I108" i="6" s="1"/>
  <c r="H23" i="20"/>
  <c r="H12" i="22" s="1"/>
  <c r="H14" i="22" s="1"/>
  <c r="H26" i="22" s="1"/>
  <c r="F23" i="20"/>
  <c r="F12" i="22" s="1"/>
  <c r="F14" i="22" s="1"/>
  <c r="F26" i="22" s="1"/>
  <c r="D23" i="20"/>
  <c r="D12" i="22" s="1"/>
  <c r="D14" i="22" s="1"/>
  <c r="D26" i="22" s="1"/>
  <c r="L21" i="20"/>
  <c r="J21" i="20"/>
  <c r="L16" i="20"/>
  <c r="J16" i="20"/>
  <c r="J66" i="12"/>
  <c r="J13" i="12"/>
  <c r="J27" i="12" s="1"/>
  <c r="J31" i="12" s="1"/>
  <c r="F13" i="12"/>
  <c r="F27" i="12" s="1"/>
  <c r="F31" i="12" s="1"/>
  <c r="J94" i="1"/>
  <c r="F94" i="1"/>
  <c r="J65" i="1"/>
  <c r="F54" i="1"/>
  <c r="J33" i="1"/>
  <c r="F33" i="1"/>
  <c r="L23" i="20" l="1"/>
  <c r="N12" i="22" s="1"/>
  <c r="N14" i="22" s="1"/>
  <c r="H88" i="1"/>
  <c r="J23" i="20"/>
  <c r="J12" i="22" s="1"/>
  <c r="J14" i="22" s="1"/>
  <c r="F65" i="1"/>
  <c r="F96" i="1" s="1"/>
  <c r="J96" i="1"/>
  <c r="J33" i="12"/>
  <c r="J47" i="12" s="1"/>
  <c r="F33" i="12"/>
  <c r="D65" i="1"/>
  <c r="H33" i="12"/>
  <c r="D13" i="12"/>
  <c r="D27" i="12" s="1"/>
  <c r="D31" i="12" s="1"/>
  <c r="G13" i="12"/>
  <c r="I13" i="12"/>
  <c r="H65" i="1"/>
  <c r="F47" i="12" l="1"/>
  <c r="F61" i="12"/>
  <c r="D33" i="12"/>
  <c r="D59" i="12" s="1"/>
  <c r="H59" i="12"/>
  <c r="H47" i="12"/>
  <c r="H64" i="12" s="1"/>
  <c r="H66" i="12" s="1"/>
  <c r="H37" i="12"/>
  <c r="J22" i="22" s="1"/>
  <c r="G10" i="6"/>
  <c r="G39" i="6" s="1"/>
  <c r="G61" i="6" s="1"/>
  <c r="J37" i="12"/>
  <c r="F37" i="12"/>
  <c r="H33" i="1"/>
  <c r="F64" i="12" l="1"/>
  <c r="F66" i="12" s="1"/>
  <c r="N22" i="22"/>
  <c r="N24" i="22" s="1"/>
  <c r="N26" i="22" s="1"/>
  <c r="J24" i="22"/>
  <c r="J26" i="22" s="1"/>
  <c r="H89" i="1" s="1"/>
  <c r="J59" i="12"/>
  <c r="J68" i="12" s="1"/>
  <c r="D37" i="12"/>
  <c r="C10" i="6"/>
  <c r="C39" i="6" s="1"/>
  <c r="D61" i="12"/>
  <c r="D47" i="12"/>
  <c r="D64" i="12" s="1"/>
  <c r="H61" i="12"/>
  <c r="H68" i="12"/>
  <c r="G63" i="6"/>
  <c r="G104" i="6" s="1"/>
  <c r="G106" i="6" s="1"/>
  <c r="C61" i="6" l="1"/>
  <c r="C63" i="6" s="1"/>
  <c r="C104" i="6" s="1"/>
  <c r="C106" i="6" s="1"/>
  <c r="C108" i="6" s="1"/>
  <c r="H92" i="1"/>
  <c r="H94" i="1" s="1"/>
  <c r="H96" i="1" s="1"/>
  <c r="J61" i="12"/>
  <c r="D68" i="12"/>
  <c r="J29" i="21"/>
  <c r="G108" i="6"/>
  <c r="J31" i="21" l="1"/>
  <c r="J33" i="21" s="1"/>
  <c r="N29" i="21"/>
  <c r="D89" i="1" l="1"/>
  <c r="D92" i="1" s="1"/>
  <c r="D94" i="1" s="1"/>
  <c r="R29" i="21"/>
  <c r="R31" i="21" s="1"/>
  <c r="R33" i="21" s="1"/>
  <c r="N31" i="21"/>
  <c r="N33" i="21" s="1"/>
  <c r="F59" i="12"/>
  <c r="F68" i="12" s="1"/>
  <c r="D96" i="1" l="1"/>
  <c r="D66" i="12" l="1"/>
</calcChain>
</file>

<file path=xl/sharedStrings.xml><?xml version="1.0" encoding="utf-8"?>
<sst xmlns="http://schemas.openxmlformats.org/spreadsheetml/2006/main" count="697" uniqueCount="252">
  <si>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</si>
  <si>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</si>
  <si>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</si>
  <si>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</si>
  <si>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</si>
  <si>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</si>
  <si>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</si>
  <si>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</si>
  <si>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</si>
  <si>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</si>
  <si>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</si>
  <si>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</si>
  <si>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</si>
  <si>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</si>
  <si>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</si>
  <si>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</si>
  <si>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</si>
  <si>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</si>
  <si>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</si>
  <si>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</si>
  <si>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</si>
  <si>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</si>
  <si>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</si>
  <si>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</si>
  <si>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</si>
  <si>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</si>
  <si>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</si>
  <si>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</si>
  <si>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</si>
  <si>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</si>
  <si>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</si>
  <si>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</si>
  <si>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</si>
  <si>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</si>
  <si>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</si>
  <si>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</si>
  <si>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</si>
  <si>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</si>
  <si>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</si>
  <si>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</si>
  <si>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</si>
  <si>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</si>
  <si>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Equity attributable to owners </t>
  </si>
  <si>
    <t>Continuing operations</t>
  </si>
  <si>
    <t xml:space="preserve">   Non-controlling interests</t>
  </si>
  <si>
    <t>Total comprehensive income attributable to:</t>
  </si>
  <si>
    <t>Amortisation of intangible assets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</si>
  <si>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</si>
  <si>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</si>
  <si>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</si>
  <si>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</si>
  <si>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</si>
  <si>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</si>
  <si>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</si>
  <si>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</si>
  <si>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</si>
  <si>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</si>
  <si>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</si>
  <si>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>owners of</t>
  </si>
  <si>
    <t xml:space="preserve">controlling </t>
  </si>
  <si>
    <t>interests</t>
  </si>
  <si>
    <t>Depreciation of investment properties</t>
  </si>
  <si>
    <t xml:space="preserve">   rendering of services</t>
  </si>
  <si>
    <t>Short-term loans to related parties</t>
  </si>
  <si>
    <t>Intangible assets</t>
  </si>
  <si>
    <t>Interest income</t>
  </si>
  <si>
    <t>Directors and management benefit expenses</t>
  </si>
  <si>
    <t>Transactions  with owners, recorded directly in equity</t>
  </si>
  <si>
    <t>Other components of equity</t>
  </si>
  <si>
    <t>Interest paid</t>
  </si>
  <si>
    <t>Revenue from sales of goods and</t>
  </si>
  <si>
    <t>Non-cash transactions</t>
  </si>
  <si>
    <t>Dividend income from subsidiaries</t>
  </si>
  <si>
    <t>Loans to related parties</t>
  </si>
  <si>
    <t>(in Baht)</t>
  </si>
  <si>
    <t xml:space="preserve">     Other comprehensive income</t>
  </si>
  <si>
    <t>Comprehensive income for the year</t>
  </si>
  <si>
    <t>Total comprehensive income for the year</t>
  </si>
  <si>
    <t>Profit for the year</t>
  </si>
  <si>
    <t>Statement of financial position</t>
  </si>
  <si>
    <t xml:space="preserve">Net cash from (used in) investing activities  </t>
  </si>
  <si>
    <t>Statement of comprehensive income</t>
  </si>
  <si>
    <t>Statement of changes in equity</t>
  </si>
  <si>
    <t>Statement of cash flows</t>
  </si>
  <si>
    <t>Deferred tax liabilities</t>
  </si>
  <si>
    <t xml:space="preserve">    Other comprehensive income</t>
  </si>
  <si>
    <t>Employee benefits paid</t>
  </si>
  <si>
    <t>Deferred tax assets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</si>
  <si>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</si>
  <si>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Year ended 31 December</t>
  </si>
  <si>
    <t>Consolidated financial statements</t>
  </si>
  <si>
    <t>Separate financial statements</t>
  </si>
  <si>
    <t xml:space="preserve"> </t>
  </si>
  <si>
    <t>Net increase (decrease) in cash and cash equivalents</t>
  </si>
  <si>
    <t>Other non-current liabilities</t>
  </si>
  <si>
    <t>Deferred income</t>
  </si>
  <si>
    <t>Current portion of deferred income</t>
  </si>
  <si>
    <t xml:space="preserve">Share capital: 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</si>
  <si>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</si>
  <si>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</si>
  <si>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</si>
  <si>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 Legal reserve</t>
  </si>
  <si>
    <t xml:space="preserve">     Unappropriated</t>
  </si>
  <si>
    <t xml:space="preserve">   financial institutions</t>
  </si>
  <si>
    <t xml:space="preserve">Distribution costs </t>
  </si>
  <si>
    <t>Discontinued operation</t>
  </si>
  <si>
    <t>the parent</t>
  </si>
  <si>
    <t xml:space="preserve">Tax paid 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</si>
  <si>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</si>
  <si>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</si>
  <si>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</si>
  <si>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>Proceeds from repayment of loans to related parties</t>
  </si>
  <si>
    <t xml:space="preserve">Profit for the year </t>
  </si>
  <si>
    <t>(Gain) loss on disposal of investment in associate</t>
  </si>
  <si>
    <t xml:space="preserve">     of the parent</t>
  </si>
  <si>
    <t xml:space="preserve">   Owners of the parent</t>
  </si>
  <si>
    <t xml:space="preserve">    Dividends</t>
  </si>
  <si>
    <t xml:space="preserve">    Contributions by and distributions to owners of the parent</t>
  </si>
  <si>
    <t xml:space="preserve">    Total contributions by and distributions to owners of the parent</t>
  </si>
  <si>
    <t>Transactions with owners, recorded directly in equity</t>
  </si>
  <si>
    <t xml:space="preserve">    Contributions by and distributions to owners</t>
  </si>
  <si>
    <t xml:space="preserve">    Total contributions by and distributions to owners</t>
  </si>
  <si>
    <t>(Reversal of) losses on inventories devaluation</t>
  </si>
  <si>
    <t>Cash and cash equivalents at 1 January</t>
  </si>
  <si>
    <t>Cash and cash equivalents at 31 December</t>
  </si>
  <si>
    <t xml:space="preserve">   receipts (payments)</t>
  </si>
  <si>
    <t>Direct expenses arising from investment properties</t>
  </si>
  <si>
    <t>Items that will not be reclassified to profit or loss</t>
  </si>
  <si>
    <t xml:space="preserve">Loss on written-off of property, plant and equipment  </t>
  </si>
  <si>
    <t>Acquisition of investment properties</t>
  </si>
  <si>
    <t>Proceeds from sale of investment properties</t>
  </si>
  <si>
    <t xml:space="preserve">   operations</t>
  </si>
  <si>
    <t xml:space="preserve">Basic loss per share from discontinued </t>
  </si>
  <si>
    <t xml:space="preserve">Depreciation of property, plant and equipment  </t>
  </si>
  <si>
    <t>Year ended 31 December 2019</t>
  </si>
  <si>
    <t>Balance at 1 January 2019</t>
  </si>
  <si>
    <t>Balance at 31 December 2019</t>
  </si>
  <si>
    <t>Transfer to legal reserve</t>
  </si>
  <si>
    <t xml:space="preserve">    Changes in ownership interests in subsidiaries</t>
  </si>
  <si>
    <t xml:space="preserve">    Total changes in ownership interests in subsidiaries</t>
  </si>
  <si>
    <t>Total transactions with owners, recorded directly in equity</t>
  </si>
  <si>
    <t xml:space="preserve">    Acquisition of non-controlling interests without a change in control</t>
  </si>
  <si>
    <t>Gain (loss) on sale of investment in associate</t>
  </si>
  <si>
    <t>Dividend income</t>
  </si>
  <si>
    <t>Proceeds from sale of investments in associate</t>
  </si>
  <si>
    <t>Dividends paid to non-controlling interests</t>
  </si>
  <si>
    <t>Dividends paid to owners of the Company</t>
  </si>
  <si>
    <t>Share premium</t>
  </si>
  <si>
    <t xml:space="preserve">     Profit</t>
  </si>
  <si>
    <t xml:space="preserve">    Profit</t>
  </si>
  <si>
    <t>Impairment loss on investment in associate</t>
  </si>
  <si>
    <t xml:space="preserve">    Dissolution of subsidiary</t>
  </si>
  <si>
    <t xml:space="preserve">Loss on written-off of intangible assets  </t>
  </si>
  <si>
    <t>Loss on disposal of property, plant and equipment</t>
  </si>
  <si>
    <t>Investments in associate</t>
  </si>
  <si>
    <t>Gain on sale of assets held for sale</t>
  </si>
  <si>
    <t>Loss on disposal of investment in subsidiaries</t>
  </si>
  <si>
    <t>Tax expense</t>
  </si>
  <si>
    <t xml:space="preserve">   benefit plans</t>
  </si>
  <si>
    <t>Income tax relating to items that will not be reclassified</t>
  </si>
  <si>
    <t>Other comprehensive income for the year, net of tax</t>
  </si>
  <si>
    <t xml:space="preserve">Tax expense </t>
  </si>
  <si>
    <t xml:space="preserve">Net cash generated from operating </t>
  </si>
  <si>
    <t>Proceeds from disposal of subsidiaries</t>
  </si>
  <si>
    <t>Proceeds from acquisition of a subsidiaries</t>
  </si>
  <si>
    <t>Profit attributable to:</t>
  </si>
  <si>
    <t>Gain on loss of control from dissolution of subsidiary</t>
  </si>
  <si>
    <t xml:space="preserve">         Baht 1 per share )</t>
  </si>
  <si>
    <t xml:space="preserve">         ( 287,777 ordinary shares, par value at</t>
  </si>
  <si>
    <t>Accounts payable - acquisition of assets</t>
  </si>
  <si>
    <t>Year ended 31 December 2020</t>
  </si>
  <si>
    <t>Balance at 1 January 2020</t>
  </si>
  <si>
    <t>Balance at 31 December 2020</t>
  </si>
  <si>
    <t>Other non-current financial assets</t>
  </si>
  <si>
    <t>19</t>
  </si>
  <si>
    <t>11</t>
  </si>
  <si>
    <t>10</t>
  </si>
  <si>
    <t>14</t>
  </si>
  <si>
    <t>17</t>
  </si>
  <si>
    <t>25</t>
  </si>
  <si>
    <t>Right-of-use assets</t>
  </si>
  <si>
    <t>Current portion of lease liabilities</t>
  </si>
  <si>
    <t>Lease liabilities</t>
  </si>
  <si>
    <t>Impact of changes in accounting policies</t>
  </si>
  <si>
    <t>of equity</t>
  </si>
  <si>
    <t>Other components</t>
  </si>
  <si>
    <t>Balance at 31 December 2019 - as reported</t>
  </si>
  <si>
    <t>Fair value</t>
  </si>
  <si>
    <t>Profit before income tax expense</t>
  </si>
  <si>
    <t>Loss on investments in equity instruments designated</t>
  </si>
  <si>
    <t xml:space="preserve">   at FVOCI</t>
  </si>
  <si>
    <t>Loss for the year from discontinued operation, net of tax</t>
  </si>
  <si>
    <t>Depreciation of right-of-use assets</t>
  </si>
  <si>
    <t>Unrealised loss on forward exchange contract</t>
  </si>
  <si>
    <t>Difference arising from rent concession</t>
  </si>
  <si>
    <t>Short-term loan to other</t>
  </si>
  <si>
    <t>Proceeds from repayment of short-term loan to other</t>
  </si>
  <si>
    <t>Proceeds from change in ownership interest in subsidiaries</t>
  </si>
  <si>
    <t xml:space="preserve">   without a change in control</t>
  </si>
  <si>
    <t xml:space="preserve">Net cash from (used in) operating activities 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</si>
  <si>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</si>
  <si>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</si>
  <si>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</si>
  <si>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</si>
  <si>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Liabilities from construction of plant and purchase of equipment</t>
  </si>
  <si>
    <t>Transfer investment properties to property, plant and equipment</t>
  </si>
  <si>
    <t>Changes in right-of-use assets</t>
  </si>
  <si>
    <t>Changes in lease liabilities</t>
  </si>
  <si>
    <t>3, 16</t>
  </si>
  <si>
    <t>Short-term borrowings from financial institutions</t>
  </si>
  <si>
    <t xml:space="preserve">Current portion of long-term borrowings from </t>
  </si>
  <si>
    <t>Long-term borrowings from financial institutions</t>
  </si>
  <si>
    <t>Current income tax payable</t>
  </si>
  <si>
    <t>Cost of sales of goods and rendering of services</t>
  </si>
  <si>
    <t xml:space="preserve">Current non-cash financial assets pledged as collateral </t>
  </si>
  <si>
    <t>Proceeds from borrowings from financial institutions</t>
  </si>
  <si>
    <t>Repayment of borrowings from financial institutions</t>
  </si>
  <si>
    <t>22</t>
  </si>
  <si>
    <t>8</t>
  </si>
  <si>
    <t>6</t>
  </si>
  <si>
    <t>20</t>
  </si>
  <si>
    <t>3, 12, 27</t>
  </si>
  <si>
    <t xml:space="preserve">   (2019: Other long-term investments)</t>
  </si>
  <si>
    <t>Impairment loss on investment in subsidiaries</t>
  </si>
  <si>
    <t xml:space="preserve">(Reversal of) provision for employee benefit  </t>
  </si>
  <si>
    <t>Payment of lease liabilities</t>
  </si>
  <si>
    <t xml:space="preserve">Non-current non-cash financial assets pledged </t>
  </si>
  <si>
    <t xml:space="preserve">   as collateral </t>
  </si>
  <si>
    <t>Trade and other payables</t>
  </si>
  <si>
    <t>Other current financial liability</t>
  </si>
  <si>
    <t>Provisions for employee benefits</t>
  </si>
  <si>
    <t>Share premium on ordinary shares</t>
  </si>
  <si>
    <t>Share of loss of associate accounted for using equity method</t>
  </si>
  <si>
    <t>Gain (loss) on remeasurements of defined</t>
  </si>
  <si>
    <t xml:space="preserve">Adjustments to reconcile profit to cash </t>
  </si>
  <si>
    <t>Unrealised gain on foreign exchange</t>
  </si>
  <si>
    <t xml:space="preserve">  net of tax</t>
  </si>
  <si>
    <t>Share of loss of associate accounted for using equity method,</t>
  </si>
  <si>
    <t>Acquisition of non-marketable equity securities</t>
  </si>
  <si>
    <t xml:space="preserve">  (2019: acquisition of other long-term investment)</t>
  </si>
  <si>
    <t>12, 27</t>
  </si>
  <si>
    <t>Trade accounts receivable</t>
  </si>
  <si>
    <t>Other receivables</t>
  </si>
  <si>
    <t xml:space="preserve">Impairment loss recognised in profit or loss </t>
  </si>
  <si>
    <t xml:space="preserve">  (2019: reversal of bad and doubtful debts expenses)</t>
  </si>
  <si>
    <t>6, 27</t>
  </si>
  <si>
    <t>15, 19</t>
  </si>
  <si>
    <t>3, 19, 27</t>
  </si>
  <si>
    <t>Basic earnings per share</t>
  </si>
  <si>
    <t>14, 19</t>
  </si>
  <si>
    <t>Reversal of impairment loss on investment in subsidiaries</t>
  </si>
  <si>
    <t>Profit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</si>
</sst>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#,##0.0000\ ;\(#,##0.0000\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37" fontId="15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</cellStyleXfs>
  <cellXfs count="160">
    <xf numFmtId="0" fontId="0" fillId="0" borderId="0" xfId="0"/>
    <xf numFmtId="0" fontId="6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wrapText="1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2" borderId="0" xfId="0" applyFont="1" applyFill="1" applyAlignment="1"/>
    <xf numFmtId="0" fontId="4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0" fontId="3" fillId="0" borderId="0" xfId="0" applyFont="1" applyFill="1" applyBorder="1" applyAlignment="1"/>
    <xf numFmtId="37" fontId="12" fillId="0" borderId="0" xfId="0" applyNumberFormat="1" applyFont="1" applyFill="1" applyBorder="1" applyAlignment="1"/>
    <xf numFmtId="37" fontId="1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Alignment="1">
      <alignment wrapText="1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Fill="1" applyBorder="1" applyAlignment="1">
      <alignment wrapText="1"/>
    </xf>
    <xf numFmtId="164" fontId="5" fillId="0" borderId="3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9" fillId="0" borderId="0" xfId="1" applyNumberFormat="1" applyFont="1" applyFill="1" applyAlignment="1">
      <alignment horizontal="left"/>
    </xf>
    <xf numFmtId="164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 applyFill="1"/>
    <xf numFmtId="0" fontId="13" fillId="0" borderId="0" xfId="0" applyFont="1" applyFill="1" applyAlignment="1"/>
    <xf numFmtId="37" fontId="5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5" fillId="0" borderId="0" xfId="0" applyFont="1"/>
    <xf numFmtId="164" fontId="3" fillId="0" borderId="4" xfId="1" applyNumberFormat="1" applyFont="1" applyFill="1" applyBorder="1" applyAlignment="1">
      <alignment horizontal="center"/>
    </xf>
    <xf numFmtId="43" fontId="11" fillId="0" borderId="0" xfId="1" applyFont="1" applyFill="1" applyAlignment="1"/>
    <xf numFmtId="43" fontId="10" fillId="0" borderId="0" xfId="1" applyFont="1" applyFill="1" applyAlignment="1"/>
    <xf numFmtId="43" fontId="5" fillId="0" borderId="0" xfId="1" applyFont="1" applyFill="1" applyAlignment="1"/>
    <xf numFmtId="43" fontId="5" fillId="2" borderId="0" xfId="1" applyFont="1" applyFill="1" applyAlignment="1"/>
    <xf numFmtId="164" fontId="6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164" fontId="5" fillId="0" borderId="0" xfId="0" applyNumberFormat="1" applyFont="1" applyFill="1" applyBorder="1" applyAlignment="1"/>
    <xf numFmtId="164" fontId="3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0" fontId="6" fillId="0" borderId="0" xfId="0" applyFont="1" applyAlignment="1"/>
    <xf numFmtId="37" fontId="5" fillId="0" borderId="0" xfId="0" applyNumberFormat="1" applyFont="1" applyFill="1" applyAlignment="1">
      <alignment horizontal="center"/>
    </xf>
    <xf numFmtId="0" fontId="5" fillId="0" borderId="0" xfId="0" applyFont="1" applyBorder="1" applyAlignment="1"/>
    <xf numFmtId="165" fontId="3" fillId="0" borderId="0" xfId="0" applyNumberFormat="1" applyFont="1" applyFill="1" applyBorder="1" applyAlignment="1"/>
    <xf numFmtId="164" fontId="3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/>
    <xf numFmtId="167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17" fillId="0" borderId="0" xfId="2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64" fontId="17" fillId="3" borderId="0" xfId="2" applyNumberFormat="1" applyFont="1" applyFill="1" applyBorder="1" applyAlignment="1">
      <alignment horizontal="right"/>
    </xf>
    <xf numFmtId="164" fontId="5" fillId="4" borderId="0" xfId="1" applyNumberFormat="1" applyFont="1" applyFill="1" applyAlignment="1"/>
    <xf numFmtId="164" fontId="5" fillId="4" borderId="3" xfId="1" applyNumberFormat="1" applyFont="1" applyFill="1" applyBorder="1" applyAlignment="1"/>
    <xf numFmtId="43" fontId="5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4" borderId="0" xfId="0" applyFont="1" applyFill="1" applyAlignment="1"/>
    <xf numFmtId="0" fontId="7" fillId="4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5" fillId="4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4" fontId="5" fillId="4" borderId="3" xfId="1" applyNumberFormat="1" applyFont="1" applyFill="1" applyBorder="1" applyAlignment="1">
      <alignment horizontal="center"/>
    </xf>
    <xf numFmtId="43" fontId="3" fillId="0" borderId="4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4" borderId="0" xfId="0" applyFont="1" applyFill="1" applyAlignment="1"/>
    <xf numFmtId="164" fontId="3" fillId="0" borderId="4" xfId="0" applyNumberFormat="1" applyFont="1" applyFill="1" applyBorder="1" applyAlignment="1">
      <alignment horizontal="right"/>
    </xf>
    <xf numFmtId="164" fontId="3" fillId="4" borderId="0" xfId="1" applyNumberFormat="1" applyFont="1" applyFill="1" applyAlignment="1">
      <alignment horizontal="center"/>
    </xf>
    <xf numFmtId="164" fontId="3" fillId="4" borderId="0" xfId="1" applyNumberFormat="1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8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24" name="Text Box 1">
          <a:extLst>
            <a:ext uri="{FF2B5EF4-FFF2-40B4-BE49-F238E27FC236}">
              <a16:creationId xmlns:a16="http://schemas.microsoft.com/office/drawing/2014/main" id="{5D69FF23-C8DE-461C-BDFF-6510B8E7471C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25" name="Text Box 8">
          <a:extLst>
            <a:ext uri="{FF2B5EF4-FFF2-40B4-BE49-F238E27FC236}">
              <a16:creationId xmlns:a16="http://schemas.microsoft.com/office/drawing/2014/main" id="{E7A90167-1912-4AB6-BD22-9F9BAA43D066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26" name="Text Box 9">
          <a:extLst>
            <a:ext uri="{FF2B5EF4-FFF2-40B4-BE49-F238E27FC236}">
              <a16:creationId xmlns:a16="http://schemas.microsoft.com/office/drawing/2014/main" id="{52819D13-C268-4050-8F0D-FEB6AB8D3593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27" name="Text Box 10">
          <a:extLst>
            <a:ext uri="{FF2B5EF4-FFF2-40B4-BE49-F238E27FC236}">
              <a16:creationId xmlns:a16="http://schemas.microsoft.com/office/drawing/2014/main" id="{9EED4EE5-A8F0-4B27-912A-7731D5C76D60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28" name="Text Box 41">
          <a:extLst>
            <a:ext uri="{FF2B5EF4-FFF2-40B4-BE49-F238E27FC236}">
              <a16:creationId xmlns:a16="http://schemas.microsoft.com/office/drawing/2014/main" id="{3F328B35-7E15-4711-A80C-F91B6F890624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29" name="Text Box 43">
          <a:extLst>
            <a:ext uri="{FF2B5EF4-FFF2-40B4-BE49-F238E27FC236}">
              <a16:creationId xmlns:a16="http://schemas.microsoft.com/office/drawing/2014/main" id="{10EAEE84-2BC5-4620-8ADD-4DACE85B2A8B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0" name="Text Box 44">
          <a:extLst>
            <a:ext uri="{FF2B5EF4-FFF2-40B4-BE49-F238E27FC236}">
              <a16:creationId xmlns:a16="http://schemas.microsoft.com/office/drawing/2014/main" id="{719EDB33-A23C-4875-9DE8-C5AE5ED9168B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1" name="Text Box 1">
          <a:extLst>
            <a:ext uri="{FF2B5EF4-FFF2-40B4-BE49-F238E27FC236}">
              <a16:creationId xmlns:a16="http://schemas.microsoft.com/office/drawing/2014/main" id="{A58A3E3C-8566-417E-887B-D07135271278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2" name="Text Box 8">
          <a:extLst>
            <a:ext uri="{FF2B5EF4-FFF2-40B4-BE49-F238E27FC236}">
              <a16:creationId xmlns:a16="http://schemas.microsoft.com/office/drawing/2014/main" id="{9D931473-49A1-4AB4-8D63-8EB20EF6D6E1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3" name="Text Box 9">
          <a:extLst>
            <a:ext uri="{FF2B5EF4-FFF2-40B4-BE49-F238E27FC236}">
              <a16:creationId xmlns:a16="http://schemas.microsoft.com/office/drawing/2014/main" id="{DFA79BC8-BEE7-4F33-9E36-448C3F57A58B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4" name="Text Box 10">
          <a:extLst>
            <a:ext uri="{FF2B5EF4-FFF2-40B4-BE49-F238E27FC236}">
              <a16:creationId xmlns:a16="http://schemas.microsoft.com/office/drawing/2014/main" id="{1F79822D-D4F2-44C3-9EA1-624B230ECCD3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5" name="Text Box 41">
          <a:extLst>
            <a:ext uri="{FF2B5EF4-FFF2-40B4-BE49-F238E27FC236}">
              <a16:creationId xmlns:a16="http://schemas.microsoft.com/office/drawing/2014/main" id="{CF78F474-6638-4110-9A8D-A08D40FD8303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6" name="Text Box 43">
          <a:extLst>
            <a:ext uri="{FF2B5EF4-FFF2-40B4-BE49-F238E27FC236}">
              <a16:creationId xmlns:a16="http://schemas.microsoft.com/office/drawing/2014/main" id="{B572D975-EDF4-41AF-A3F7-763D9E56A3DA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111</xdr:row>
      <xdr:rowOff>0</xdr:rowOff>
    </xdr:from>
    <xdr:to>
      <xdr:col>0</xdr:col>
      <xdr:colOff>1619885</xdr:colOff>
      <xdr:row>111</xdr:row>
      <xdr:rowOff>57785</xdr:rowOff>
    </xdr:to>
    <xdr:sp macro="" textlink="">
      <xdr:nvSpPr>
        <xdr:cNvPr id="12437" name="Text Box 44">
          <a:extLst>
            <a:ext uri="{FF2B5EF4-FFF2-40B4-BE49-F238E27FC236}">
              <a16:creationId xmlns:a16="http://schemas.microsoft.com/office/drawing/2014/main" id="{F8DE9D35-6FAD-4E17-A2C4-E91F8FA2FAFE}"/>
            </a:ext>
          </a:extLst>
        </xdr:cNvPr>
        <xdr:cNvSpPr txBox="1">
          <a:spLocks noChangeArrowheads="1"/>
        </xdr:cNvSpPr>
      </xdr:nvSpPr>
      <xdr:spPr bwMode="auto">
        <a:xfrm>
          <a:off x="1524000" y="264096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"/>
  <sheetViews>
    <sheetView view="pageBreakPreview" topLeftCell="A86" zoomScale="85" zoomScaleNormal="100" zoomScaleSheetLayoutView="85" workbookViewId="0">
      <selection activeCell="H100" sqref="H100"/>
    </sheetView>
  </sheetViews>
  <sheetFormatPr defaultColWidth="9.09765625" defaultRowHeight="21.75" customHeight="1" x14ac:dyDescent="0.3"/>
  <cols>
    <col min="1" max="1" width="45.19921875" style="10" customWidth="1"/>
    <col min="2" max="2" width="9.59765625" style="4" customWidth="1"/>
    <col min="3" max="3" width="1.3984375" style="4" customWidth="1"/>
    <col min="4" max="4" width="16.19921875" style="4" customWidth="1"/>
    <col min="5" max="5" width="1.3984375" style="4" customWidth="1"/>
    <col min="6" max="6" width="16.19921875" style="4" customWidth="1"/>
    <col min="7" max="7" width="1.3984375" style="4" customWidth="1"/>
    <col min="8" max="8" width="16.09765625" style="4" bestFit="1" customWidth="1"/>
    <col min="9" max="9" width="1.3984375" style="4" customWidth="1"/>
    <col min="10" max="10" width="16.09765625" style="4" bestFit="1" customWidth="1"/>
    <col min="11" max="16384" width="9.09765625" style="4"/>
  </cols>
  <sheetData>
    <row r="1" spans="1:10" s="36" customFormat="1" ht="21.75" customHeight="1" x14ac:dyDescent="0.4">
      <c r="A1" s="37" t="s">
        <v>50</v>
      </c>
    </row>
    <row r="2" spans="1:10" s="38" customFormat="1" ht="21.75" customHeight="1" x14ac:dyDescent="0.35">
      <c r="A2" s="18" t="s">
        <v>79</v>
      </c>
    </row>
    <row r="3" spans="1:10" s="38" customFormat="1" ht="21.75" customHeight="1" x14ac:dyDescent="0.35">
      <c r="A3" s="18"/>
    </row>
    <row r="4" spans="1:10" ht="21.75" customHeight="1" x14ac:dyDescent="0.3">
      <c r="A4" s="3"/>
      <c r="D4" s="153" t="s">
        <v>40</v>
      </c>
      <c r="E4" s="153"/>
      <c r="F4" s="153"/>
      <c r="H4" s="153" t="s">
        <v>41</v>
      </c>
      <c r="I4" s="153"/>
      <c r="J4" s="153"/>
    </row>
    <row r="5" spans="1:10" ht="21.75" customHeight="1" x14ac:dyDescent="0.3">
      <c r="B5" s="8"/>
      <c r="C5" s="8"/>
      <c r="D5" s="154" t="s">
        <v>51</v>
      </c>
      <c r="E5" s="154"/>
      <c r="F5" s="154"/>
      <c r="G5" s="9"/>
      <c r="H5" s="154" t="s">
        <v>49</v>
      </c>
      <c r="I5" s="154"/>
      <c r="J5" s="154"/>
    </row>
    <row r="6" spans="1:10" ht="21.75" customHeight="1" x14ac:dyDescent="0.3">
      <c r="A6" s="3"/>
      <c r="B6" s="5"/>
      <c r="C6" s="8"/>
      <c r="D6" s="155" t="s">
        <v>48</v>
      </c>
      <c r="E6" s="155"/>
      <c r="F6" s="155"/>
      <c r="G6" s="53">
        <v>40268</v>
      </c>
      <c r="H6" s="155" t="s">
        <v>48</v>
      </c>
      <c r="I6" s="155"/>
      <c r="J6" s="155"/>
    </row>
    <row r="7" spans="1:10" ht="21.75" customHeight="1" x14ac:dyDescent="0.3">
      <c r="A7" s="18" t="s">
        <v>6</v>
      </c>
      <c r="B7" s="5" t="s">
        <v>25</v>
      </c>
      <c r="C7" s="8"/>
      <c r="D7" s="8">
        <v>2020</v>
      </c>
      <c r="E7" s="8"/>
      <c r="F7" s="8">
        <v>2019</v>
      </c>
      <c r="G7" s="8"/>
      <c r="H7" s="8">
        <v>2020</v>
      </c>
      <c r="I7" s="8"/>
      <c r="J7" s="8">
        <v>2019</v>
      </c>
    </row>
    <row r="8" spans="1:10" ht="21.75" customHeight="1" x14ac:dyDescent="0.3">
      <c r="B8" s="8"/>
      <c r="C8" s="8"/>
      <c r="D8" s="156" t="s">
        <v>74</v>
      </c>
      <c r="E8" s="156"/>
      <c r="F8" s="156"/>
      <c r="G8" s="156"/>
      <c r="H8" s="156"/>
      <c r="I8" s="156"/>
      <c r="J8" s="156"/>
    </row>
    <row r="9" spans="1:10" ht="21.75" customHeight="1" x14ac:dyDescent="0.3">
      <c r="A9" s="30" t="s">
        <v>1</v>
      </c>
      <c r="B9" s="5"/>
    </row>
    <row r="10" spans="1:10" ht="21.75" customHeight="1" x14ac:dyDescent="0.3">
      <c r="A10" s="20" t="s">
        <v>2</v>
      </c>
      <c r="B10" s="5">
        <v>7</v>
      </c>
      <c r="C10" s="59"/>
      <c r="D10" s="59">
        <v>1235026360</v>
      </c>
      <c r="E10" s="59"/>
      <c r="F10" s="59">
        <v>836767815</v>
      </c>
      <c r="G10" s="59"/>
      <c r="H10" s="59">
        <v>183456044</v>
      </c>
      <c r="I10" s="59"/>
      <c r="J10" s="59">
        <v>84764688</v>
      </c>
    </row>
    <row r="11" spans="1:10" ht="21.75" customHeight="1" x14ac:dyDescent="0.3">
      <c r="A11" s="20" t="s">
        <v>241</v>
      </c>
      <c r="B11" s="5" t="s">
        <v>245</v>
      </c>
      <c r="C11" s="59"/>
      <c r="D11" s="59">
        <v>1003328393</v>
      </c>
      <c r="E11" s="59"/>
      <c r="F11" s="59">
        <v>850014067</v>
      </c>
      <c r="G11" s="59"/>
      <c r="H11" s="59">
        <v>51230013</v>
      </c>
      <c r="I11" s="59"/>
      <c r="J11" s="59">
        <v>59702654</v>
      </c>
    </row>
    <row r="12" spans="1:10" ht="21.75" customHeight="1" x14ac:dyDescent="0.3">
      <c r="A12" s="20" t="s">
        <v>242</v>
      </c>
      <c r="B12" s="152">
        <v>6</v>
      </c>
      <c r="C12" s="59"/>
      <c r="D12" s="59">
        <v>96563076</v>
      </c>
      <c r="E12" s="59"/>
      <c r="F12" s="59">
        <v>39261935</v>
      </c>
      <c r="G12" s="59"/>
      <c r="H12" s="59">
        <v>5890898</v>
      </c>
      <c r="I12" s="59"/>
      <c r="J12" s="59">
        <v>14865975</v>
      </c>
    </row>
    <row r="13" spans="1:10" ht="21.75" customHeight="1" x14ac:dyDescent="0.3">
      <c r="A13" s="31" t="s">
        <v>63</v>
      </c>
      <c r="B13" s="5">
        <v>6</v>
      </c>
      <c r="C13" s="59"/>
      <c r="D13" s="59">
        <v>27432653</v>
      </c>
      <c r="E13" s="59"/>
      <c r="F13" s="59">
        <v>27432653</v>
      </c>
      <c r="G13" s="59"/>
      <c r="H13" s="59">
        <v>1364140165</v>
      </c>
      <c r="I13" s="59"/>
      <c r="J13" s="59">
        <v>1345166165</v>
      </c>
    </row>
    <row r="14" spans="1:10" ht="21.75" customHeight="1" x14ac:dyDescent="0.3">
      <c r="A14" s="20" t="s">
        <v>3</v>
      </c>
      <c r="B14" s="5">
        <v>8</v>
      </c>
      <c r="C14" s="59"/>
      <c r="D14" s="59">
        <v>1408244049</v>
      </c>
      <c r="E14" s="59"/>
      <c r="F14" s="59">
        <v>546918129</v>
      </c>
      <c r="G14" s="59"/>
      <c r="H14" s="59">
        <v>14066208</v>
      </c>
      <c r="I14" s="59"/>
      <c r="J14" s="59">
        <v>9377108</v>
      </c>
    </row>
    <row r="15" spans="1:10" ht="21.75" customHeight="1" x14ac:dyDescent="0.3">
      <c r="A15" s="20" t="s">
        <v>4</v>
      </c>
      <c r="B15" s="5">
        <v>9</v>
      </c>
      <c r="C15" s="59"/>
      <c r="D15" s="59">
        <v>116587386</v>
      </c>
      <c r="E15" s="59"/>
      <c r="F15" s="59">
        <v>134278524</v>
      </c>
      <c r="G15" s="59"/>
      <c r="H15" s="59">
        <v>355060</v>
      </c>
      <c r="I15" s="59"/>
      <c r="J15" s="59">
        <v>268098</v>
      </c>
    </row>
    <row r="16" spans="1:10" ht="21.75" customHeight="1" x14ac:dyDescent="0.3">
      <c r="A16" s="2" t="s">
        <v>5</v>
      </c>
      <c r="B16" s="5"/>
      <c r="C16" s="60"/>
      <c r="D16" s="141">
        <f>SUM(D10:D15)</f>
        <v>3887181917</v>
      </c>
      <c r="E16" s="60"/>
      <c r="F16" s="141">
        <f>SUM(F10:F15)</f>
        <v>2434673123</v>
      </c>
      <c r="G16" s="60"/>
      <c r="H16" s="141">
        <f>SUM(H10:H15)</f>
        <v>1619138388</v>
      </c>
      <c r="I16" s="60"/>
      <c r="J16" s="141">
        <f>SUM(J10:J15)</f>
        <v>1514144688</v>
      </c>
    </row>
    <row r="17" spans="1:10" ht="21.75" customHeight="1" x14ac:dyDescent="0.3">
      <c r="B17" s="5"/>
      <c r="C17" s="23"/>
      <c r="D17" s="23"/>
      <c r="E17" s="23"/>
      <c r="F17" s="23"/>
      <c r="G17" s="23"/>
      <c r="H17" s="23"/>
      <c r="I17" s="23"/>
      <c r="J17" s="23"/>
    </row>
    <row r="18" spans="1:10" ht="21.75" customHeight="1" x14ac:dyDescent="0.3">
      <c r="A18" s="30" t="s">
        <v>7</v>
      </c>
      <c r="B18" s="5"/>
      <c r="C18" s="23"/>
      <c r="D18" s="23"/>
      <c r="E18" s="23"/>
      <c r="F18" s="23"/>
      <c r="G18" s="23"/>
      <c r="H18" s="23"/>
      <c r="I18" s="23"/>
      <c r="J18" s="23"/>
    </row>
    <row r="19" spans="1:10" ht="21.75" customHeight="1" x14ac:dyDescent="0.3">
      <c r="A19" s="4" t="s">
        <v>173</v>
      </c>
      <c r="B19" s="137"/>
      <c r="C19" s="59"/>
      <c r="D19" s="59"/>
      <c r="E19" s="59"/>
      <c r="F19" s="64"/>
      <c r="G19" s="59"/>
      <c r="H19" s="64"/>
      <c r="I19" s="59"/>
      <c r="J19" s="64"/>
    </row>
    <row r="20" spans="1:10" ht="21.75" customHeight="1" x14ac:dyDescent="0.3">
      <c r="A20" s="12" t="s">
        <v>222</v>
      </c>
      <c r="B20" s="145" t="s">
        <v>221</v>
      </c>
      <c r="C20" s="59"/>
      <c r="D20" s="59">
        <v>28486872</v>
      </c>
      <c r="E20" s="59"/>
      <c r="F20" s="64">
        <v>26500000</v>
      </c>
      <c r="G20" s="59"/>
      <c r="H20" s="64">
        <v>28486872</v>
      </c>
      <c r="I20" s="59"/>
      <c r="J20" s="64">
        <v>26500000</v>
      </c>
    </row>
    <row r="21" spans="1:10" ht="21.75" customHeight="1" x14ac:dyDescent="0.3">
      <c r="A21" s="31" t="s">
        <v>8</v>
      </c>
      <c r="B21" s="5" t="s">
        <v>175</v>
      </c>
      <c r="C21" s="59"/>
      <c r="D21" s="64" t="s">
        <v>0</v>
      </c>
      <c r="E21" s="59"/>
      <c r="F21" s="64" t="s">
        <v>0</v>
      </c>
      <c r="G21" s="59"/>
      <c r="H21" s="59">
        <v>1586394141</v>
      </c>
      <c r="I21" s="59"/>
      <c r="J21" s="59">
        <v>1185309141</v>
      </c>
    </row>
    <row r="22" spans="1:10" ht="21.75" customHeight="1" x14ac:dyDescent="0.3">
      <c r="A22" s="4" t="s">
        <v>154</v>
      </c>
      <c r="B22" s="5" t="s">
        <v>176</v>
      </c>
      <c r="C22" s="59"/>
      <c r="D22" s="64" t="s">
        <v>0</v>
      </c>
      <c r="E22" s="59"/>
      <c r="F22" s="59">
        <v>4217669</v>
      </c>
      <c r="G22" s="59"/>
      <c r="H22" s="64" t="s">
        <v>0</v>
      </c>
      <c r="I22" s="59"/>
      <c r="J22" s="64" t="s">
        <v>0</v>
      </c>
    </row>
    <row r="23" spans="1:10" ht="21.75" customHeight="1" x14ac:dyDescent="0.3">
      <c r="A23" s="31" t="s">
        <v>9</v>
      </c>
      <c r="B23" s="109" t="s">
        <v>249</v>
      </c>
      <c r="C23" s="59"/>
      <c r="D23" s="64">
        <v>226754798</v>
      </c>
      <c r="E23" s="59"/>
      <c r="F23" s="64">
        <v>209999825</v>
      </c>
      <c r="G23" s="59"/>
      <c r="H23" s="64" t="s">
        <v>0</v>
      </c>
      <c r="I23" s="59"/>
      <c r="J23" s="64" t="s">
        <v>0</v>
      </c>
    </row>
    <row r="24" spans="1:10" ht="21.75" customHeight="1" x14ac:dyDescent="0.3">
      <c r="A24" s="31" t="s">
        <v>10</v>
      </c>
      <c r="B24" s="5" t="s">
        <v>246</v>
      </c>
      <c r="C24" s="59"/>
      <c r="D24" s="59">
        <v>3174361176</v>
      </c>
      <c r="E24" s="59"/>
      <c r="F24" s="59">
        <v>2630924784</v>
      </c>
      <c r="G24" s="59"/>
      <c r="H24" s="64">
        <v>184331147</v>
      </c>
      <c r="I24" s="59"/>
      <c r="J24" s="64">
        <v>188494274</v>
      </c>
    </row>
    <row r="25" spans="1:10" ht="21.75" customHeight="1" x14ac:dyDescent="0.3">
      <c r="A25" s="20" t="s">
        <v>180</v>
      </c>
      <c r="B25" s="5" t="s">
        <v>208</v>
      </c>
      <c r="C25" s="59"/>
      <c r="D25" s="59">
        <v>294403238</v>
      </c>
      <c r="E25" s="59"/>
      <c r="F25" s="64" t="s">
        <v>0</v>
      </c>
      <c r="G25" s="59"/>
      <c r="H25" s="59">
        <v>48322132</v>
      </c>
      <c r="I25" s="59"/>
      <c r="J25" s="64" t="s">
        <v>0</v>
      </c>
    </row>
    <row r="26" spans="1:10" ht="21.75" customHeight="1" x14ac:dyDescent="0.3">
      <c r="A26" s="20" t="s">
        <v>64</v>
      </c>
      <c r="B26" s="137" t="s">
        <v>178</v>
      </c>
      <c r="C26" s="59"/>
      <c r="D26" s="59">
        <v>53333062</v>
      </c>
      <c r="E26" s="59"/>
      <c r="F26" s="64">
        <v>52829150</v>
      </c>
      <c r="G26" s="59"/>
      <c r="H26" s="59">
        <v>20040591</v>
      </c>
      <c r="I26" s="59"/>
      <c r="J26" s="64">
        <v>11530261</v>
      </c>
    </row>
    <row r="27" spans="1:10" ht="21.75" customHeight="1" x14ac:dyDescent="0.3">
      <c r="A27" s="20" t="s">
        <v>87</v>
      </c>
      <c r="B27" s="5" t="s">
        <v>179</v>
      </c>
      <c r="C27" s="59"/>
      <c r="D27" s="59">
        <v>50765113</v>
      </c>
      <c r="E27" s="59"/>
      <c r="F27" s="59">
        <v>24844246</v>
      </c>
      <c r="G27" s="59"/>
      <c r="H27" s="59">
        <v>6345992</v>
      </c>
      <c r="I27" s="59"/>
      <c r="J27" s="59">
        <v>5575003</v>
      </c>
    </row>
    <row r="28" spans="1:10" ht="21.75" customHeight="1" x14ac:dyDescent="0.3">
      <c r="A28" s="20" t="s">
        <v>226</v>
      </c>
      <c r="B28" s="142"/>
      <c r="C28" s="59"/>
      <c r="D28" s="59"/>
      <c r="E28" s="59"/>
      <c r="F28" s="59"/>
      <c r="G28" s="59"/>
      <c r="H28" s="59"/>
      <c r="I28" s="59"/>
      <c r="J28" s="59"/>
    </row>
    <row r="29" spans="1:10" ht="21.75" customHeight="1" x14ac:dyDescent="0.3">
      <c r="A29" s="20" t="s">
        <v>227</v>
      </c>
      <c r="B29" s="142">
        <v>19</v>
      </c>
      <c r="C29" s="59"/>
      <c r="D29" s="59">
        <v>5000000</v>
      </c>
      <c r="E29" s="59"/>
      <c r="F29" s="64" t="s">
        <v>0</v>
      </c>
      <c r="G29" s="59"/>
      <c r="H29" s="64" t="s">
        <v>0</v>
      </c>
      <c r="I29" s="59"/>
      <c r="J29" s="64" t="s">
        <v>0</v>
      </c>
    </row>
    <row r="30" spans="1:10" ht="21.75" customHeight="1" x14ac:dyDescent="0.3">
      <c r="A30" s="20" t="s">
        <v>11</v>
      </c>
      <c r="B30" s="5">
        <v>18</v>
      </c>
      <c r="C30" s="59">
        <v>0</v>
      </c>
      <c r="D30" s="59">
        <v>49458078</v>
      </c>
      <c r="E30" s="59"/>
      <c r="F30" s="59">
        <v>12891952</v>
      </c>
      <c r="G30" s="59"/>
      <c r="H30" s="59">
        <v>8501500</v>
      </c>
      <c r="I30" s="59"/>
      <c r="J30" s="59">
        <v>8501500</v>
      </c>
    </row>
    <row r="31" spans="1:10" ht="21.75" customHeight="1" x14ac:dyDescent="0.3">
      <c r="A31" s="2" t="s">
        <v>12</v>
      </c>
      <c r="B31" s="5"/>
      <c r="C31" s="60"/>
      <c r="D31" s="74">
        <f>SUM(D19:D30)</f>
        <v>3882562337</v>
      </c>
      <c r="E31" s="60"/>
      <c r="F31" s="74">
        <f>SUM(F19:F30)</f>
        <v>2962207626</v>
      </c>
      <c r="G31" s="60"/>
      <c r="H31" s="74">
        <f>SUM(H19:H30)</f>
        <v>1882422375</v>
      </c>
      <c r="I31" s="60"/>
      <c r="J31" s="74">
        <f>SUM(J19:J30)</f>
        <v>1425910179</v>
      </c>
    </row>
    <row r="32" spans="1:10" ht="12" customHeight="1" x14ac:dyDescent="0.3">
      <c r="A32" s="2"/>
      <c r="B32" s="5"/>
      <c r="C32" s="60"/>
      <c r="D32" s="61"/>
      <c r="E32" s="60"/>
      <c r="F32" s="61"/>
      <c r="G32" s="60"/>
      <c r="H32" s="61"/>
      <c r="I32" s="60"/>
      <c r="J32" s="61"/>
    </row>
    <row r="33" spans="1:10" ht="21.75" customHeight="1" thickBot="1" x14ac:dyDescent="0.35">
      <c r="A33" s="32" t="s">
        <v>13</v>
      </c>
      <c r="B33" s="5"/>
      <c r="C33" s="60"/>
      <c r="D33" s="75">
        <f>SUM(D31,D16)</f>
        <v>7769744254</v>
      </c>
      <c r="E33" s="60"/>
      <c r="F33" s="75">
        <f>SUM(F31,F16)</f>
        <v>5396880749</v>
      </c>
      <c r="G33" s="60"/>
      <c r="H33" s="75">
        <f>SUM(H31,H16)</f>
        <v>3501560763</v>
      </c>
      <c r="I33" s="60"/>
      <c r="J33" s="75">
        <f>SUM(J31,J16)</f>
        <v>2940054867</v>
      </c>
    </row>
    <row r="34" spans="1:10" ht="21.75" customHeight="1" thickTop="1" x14ac:dyDescent="0.3"/>
    <row r="35" spans="1:10" s="36" customFormat="1" ht="21.75" customHeight="1" x14ac:dyDescent="0.4">
      <c r="A35" s="37" t="s">
        <v>50</v>
      </c>
    </row>
    <row r="36" spans="1:10" s="38" customFormat="1" ht="21.75" customHeight="1" x14ac:dyDescent="0.35">
      <c r="A36" s="18" t="s">
        <v>79</v>
      </c>
    </row>
    <row r="37" spans="1:10" s="38" customFormat="1" ht="21.75" customHeight="1" x14ac:dyDescent="0.35">
      <c r="A37" s="18"/>
    </row>
    <row r="38" spans="1:10" ht="21.75" customHeight="1" x14ac:dyDescent="0.3">
      <c r="A38" s="3"/>
      <c r="D38" s="153" t="s">
        <v>40</v>
      </c>
      <c r="E38" s="153"/>
      <c r="F38" s="153"/>
      <c r="H38" s="153" t="s">
        <v>41</v>
      </c>
      <c r="I38" s="153"/>
      <c r="J38" s="153"/>
    </row>
    <row r="39" spans="1:10" ht="21.75" customHeight="1" x14ac:dyDescent="0.3">
      <c r="B39" s="8"/>
      <c r="C39" s="8"/>
      <c r="D39" s="154" t="s">
        <v>51</v>
      </c>
      <c r="E39" s="154"/>
      <c r="F39" s="154"/>
      <c r="G39" s="9"/>
      <c r="H39" s="154" t="s">
        <v>51</v>
      </c>
      <c r="I39" s="154"/>
      <c r="J39" s="154"/>
    </row>
    <row r="40" spans="1:10" ht="21.75" customHeight="1" x14ac:dyDescent="0.3">
      <c r="A40" s="32"/>
      <c r="B40" s="8"/>
      <c r="C40" s="8"/>
      <c r="D40" s="155" t="s">
        <v>48</v>
      </c>
      <c r="E40" s="155"/>
      <c r="F40" s="155"/>
      <c r="G40" s="53">
        <v>40268</v>
      </c>
      <c r="H40" s="155" t="s">
        <v>48</v>
      </c>
      <c r="I40" s="155"/>
      <c r="J40" s="155"/>
    </row>
    <row r="41" spans="1:10" ht="21.75" customHeight="1" x14ac:dyDescent="0.3">
      <c r="A41" s="101" t="s">
        <v>14</v>
      </c>
      <c r="B41" s="5" t="s">
        <v>25</v>
      </c>
      <c r="C41" s="8"/>
      <c r="D41" s="8">
        <v>2020</v>
      </c>
      <c r="E41" s="8"/>
      <c r="F41" s="8">
        <v>2019</v>
      </c>
      <c r="G41" s="8"/>
      <c r="H41" s="8">
        <v>2020</v>
      </c>
      <c r="I41" s="8"/>
      <c r="J41" s="8">
        <v>2019</v>
      </c>
    </row>
    <row r="42" spans="1:10" ht="21.75" customHeight="1" x14ac:dyDescent="0.3">
      <c r="C42" s="5"/>
      <c r="D42" s="156" t="s">
        <v>74</v>
      </c>
      <c r="E42" s="156"/>
      <c r="F42" s="156"/>
      <c r="G42" s="156"/>
      <c r="H42" s="156"/>
      <c r="I42" s="156"/>
      <c r="J42" s="156"/>
    </row>
    <row r="43" spans="1:10" ht="21.75" customHeight="1" x14ac:dyDescent="0.3">
      <c r="A43" s="33" t="s">
        <v>15</v>
      </c>
      <c r="B43" s="8"/>
      <c r="C43" s="23"/>
      <c r="D43" s="23"/>
      <c r="E43" s="23"/>
      <c r="F43" s="23"/>
      <c r="G43" s="23"/>
      <c r="H43" s="23"/>
      <c r="I43" s="23"/>
      <c r="J43" s="23"/>
    </row>
    <row r="44" spans="1:10" ht="21.75" customHeight="1" x14ac:dyDescent="0.3">
      <c r="A44" s="4" t="s">
        <v>209</v>
      </c>
      <c r="B44" s="5">
        <v>19</v>
      </c>
      <c r="C44" s="23"/>
      <c r="D44" s="23">
        <v>710000000</v>
      </c>
      <c r="E44" s="23"/>
      <c r="F44" s="23">
        <v>169000000</v>
      </c>
      <c r="G44" s="23"/>
      <c r="H44" s="64">
        <v>710000000</v>
      </c>
      <c r="I44" s="23"/>
      <c r="J44" s="64">
        <v>154000000</v>
      </c>
    </row>
    <row r="45" spans="1:10" ht="21.75" customHeight="1" x14ac:dyDescent="0.3">
      <c r="A45" s="31" t="s">
        <v>228</v>
      </c>
      <c r="B45" s="5">
        <v>6</v>
      </c>
      <c r="C45" s="59"/>
      <c r="D45" s="59">
        <v>2249933896</v>
      </c>
      <c r="E45" s="59"/>
      <c r="F45" s="59">
        <v>1290696122</v>
      </c>
      <c r="G45" s="59"/>
      <c r="H45" s="59">
        <v>77207045</v>
      </c>
      <c r="I45" s="59"/>
      <c r="J45" s="59">
        <v>90283750</v>
      </c>
    </row>
    <row r="46" spans="1:10" ht="21.75" customHeight="1" x14ac:dyDescent="0.3">
      <c r="A46" s="31" t="s">
        <v>96</v>
      </c>
      <c r="B46" s="5"/>
      <c r="C46" s="59"/>
      <c r="D46" s="59">
        <v>2187810</v>
      </c>
      <c r="E46" s="59"/>
      <c r="F46" s="59">
        <v>10480350</v>
      </c>
      <c r="G46" s="59"/>
      <c r="H46" s="64" t="s">
        <v>0</v>
      </c>
      <c r="I46" s="59"/>
      <c r="J46" s="64" t="s">
        <v>0</v>
      </c>
    </row>
    <row r="47" spans="1:10" ht="21.75" customHeight="1" x14ac:dyDescent="0.3">
      <c r="A47" s="4" t="s">
        <v>169</v>
      </c>
      <c r="B47" s="5"/>
      <c r="C47" s="59"/>
      <c r="D47" s="59">
        <v>44698944</v>
      </c>
      <c r="E47" s="59"/>
      <c r="F47" s="59">
        <v>221299837</v>
      </c>
      <c r="G47" s="59"/>
      <c r="H47" s="59">
        <v>1184009</v>
      </c>
      <c r="I47" s="59"/>
      <c r="J47" s="59">
        <v>742751</v>
      </c>
    </row>
    <row r="48" spans="1:10" ht="21.75" customHeight="1" x14ac:dyDescent="0.3">
      <c r="A48" s="4" t="s">
        <v>210</v>
      </c>
      <c r="B48" s="5"/>
      <c r="C48" s="59"/>
      <c r="D48" s="59"/>
      <c r="E48" s="59"/>
      <c r="F48" s="59"/>
      <c r="G48" s="59"/>
      <c r="H48" s="59"/>
      <c r="I48" s="59"/>
      <c r="J48" s="59"/>
    </row>
    <row r="49" spans="1:10" ht="21.75" customHeight="1" x14ac:dyDescent="0.3">
      <c r="A49" s="4" t="s">
        <v>103</v>
      </c>
      <c r="B49" s="5" t="s">
        <v>174</v>
      </c>
      <c r="C49" s="59"/>
      <c r="D49" s="59">
        <v>202179383</v>
      </c>
      <c r="E49" s="59"/>
      <c r="F49" s="59">
        <v>45066667</v>
      </c>
      <c r="G49" s="59"/>
      <c r="H49" s="64" t="s">
        <v>0</v>
      </c>
      <c r="I49" s="59"/>
      <c r="J49" s="64" t="s">
        <v>0</v>
      </c>
    </row>
    <row r="50" spans="1:10" ht="21.75" customHeight="1" x14ac:dyDescent="0.3">
      <c r="A50" s="4" t="s">
        <v>181</v>
      </c>
      <c r="B50" s="137" t="s">
        <v>247</v>
      </c>
      <c r="C50" s="59"/>
      <c r="D50" s="59">
        <v>28355938</v>
      </c>
      <c r="E50" s="59"/>
      <c r="F50" s="64" t="s">
        <v>0</v>
      </c>
      <c r="G50" s="59"/>
      <c r="H50" s="64">
        <v>4594062</v>
      </c>
      <c r="I50" s="59"/>
      <c r="J50" s="64" t="s">
        <v>0</v>
      </c>
    </row>
    <row r="51" spans="1:10" ht="21.75" customHeight="1" x14ac:dyDescent="0.3">
      <c r="A51" s="20" t="s">
        <v>212</v>
      </c>
      <c r="B51" s="5"/>
      <c r="C51" s="59"/>
      <c r="D51" s="64">
        <v>28697151</v>
      </c>
      <c r="E51" s="59"/>
      <c r="F51" s="64">
        <v>84126489</v>
      </c>
      <c r="G51" s="59"/>
      <c r="H51" s="64">
        <v>8147993</v>
      </c>
      <c r="I51" s="59"/>
      <c r="J51" s="64">
        <v>80757748</v>
      </c>
    </row>
    <row r="52" spans="1:10" ht="21.75" customHeight="1" x14ac:dyDescent="0.3">
      <c r="A52" s="20" t="s">
        <v>229</v>
      </c>
      <c r="B52" s="146">
        <v>27</v>
      </c>
      <c r="C52" s="59"/>
      <c r="D52" s="64">
        <v>925555</v>
      </c>
      <c r="E52" s="59"/>
      <c r="F52" s="64" t="s">
        <v>0</v>
      </c>
      <c r="G52" s="59"/>
      <c r="H52" s="64" t="s">
        <v>0</v>
      </c>
      <c r="I52" s="59"/>
      <c r="J52" s="64" t="s">
        <v>0</v>
      </c>
    </row>
    <row r="53" spans="1:10" ht="21.75" customHeight="1" x14ac:dyDescent="0.3">
      <c r="A53" s="31" t="s">
        <v>16</v>
      </c>
      <c r="B53" s="5"/>
      <c r="C53" s="59"/>
      <c r="D53" s="59">
        <v>10575903</v>
      </c>
      <c r="E53" s="59"/>
      <c r="F53" s="59">
        <v>13283871</v>
      </c>
      <c r="G53" s="59"/>
      <c r="H53" s="59">
        <v>1112222</v>
      </c>
      <c r="I53" s="59"/>
      <c r="J53" s="59">
        <v>2655402</v>
      </c>
    </row>
    <row r="54" spans="1:10" ht="21.75" customHeight="1" x14ac:dyDescent="0.3">
      <c r="A54" s="2" t="s">
        <v>17</v>
      </c>
      <c r="B54" s="5"/>
      <c r="C54" s="60"/>
      <c r="D54" s="74">
        <f>SUM(D44:D53)</f>
        <v>3277554580</v>
      </c>
      <c r="E54" s="60"/>
      <c r="F54" s="74">
        <f>SUM(F44:F53)</f>
        <v>1833953336</v>
      </c>
      <c r="G54" s="60"/>
      <c r="H54" s="74">
        <f>SUM(H44:H53)</f>
        <v>802245331</v>
      </c>
      <c r="I54" s="60"/>
      <c r="J54" s="74">
        <f>SUM(J44:J53)</f>
        <v>328439651</v>
      </c>
    </row>
    <row r="55" spans="1:10" ht="21.75" customHeight="1" x14ac:dyDescent="0.3">
      <c r="B55" s="5"/>
      <c r="C55" s="23"/>
      <c r="D55" s="23"/>
      <c r="E55" s="23"/>
      <c r="F55" s="23"/>
      <c r="G55" s="23"/>
      <c r="H55" s="23"/>
      <c r="I55" s="23"/>
      <c r="J55" s="23"/>
    </row>
    <row r="56" spans="1:10" ht="21.75" customHeight="1" x14ac:dyDescent="0.3">
      <c r="A56" s="30" t="s">
        <v>18</v>
      </c>
      <c r="B56" s="5"/>
      <c r="C56" s="23"/>
      <c r="D56" s="23"/>
      <c r="E56" s="23"/>
      <c r="F56" s="23"/>
      <c r="G56" s="23"/>
      <c r="H56" s="23"/>
      <c r="I56" s="23"/>
      <c r="J56" s="23"/>
    </row>
    <row r="57" spans="1:10" ht="21.75" customHeight="1" x14ac:dyDescent="0.3">
      <c r="A57" s="10" t="s">
        <v>95</v>
      </c>
      <c r="B57" s="5"/>
      <c r="C57" s="59"/>
      <c r="D57" s="59">
        <v>45944018</v>
      </c>
      <c r="E57" s="59"/>
      <c r="F57" s="59">
        <v>48131829</v>
      </c>
      <c r="G57" s="59"/>
      <c r="H57" s="64" t="s">
        <v>0</v>
      </c>
      <c r="I57" s="59"/>
      <c r="J57" s="64" t="s">
        <v>0</v>
      </c>
    </row>
    <row r="58" spans="1:10" ht="21.75" customHeight="1" x14ac:dyDescent="0.3">
      <c r="A58" s="10" t="s">
        <v>211</v>
      </c>
      <c r="B58" s="5">
        <v>19</v>
      </c>
      <c r="C58" s="59"/>
      <c r="D58" s="59">
        <v>544949187</v>
      </c>
      <c r="E58" s="59"/>
      <c r="F58" s="59">
        <v>32302442</v>
      </c>
      <c r="G58" s="59"/>
      <c r="H58" s="64" t="s">
        <v>0</v>
      </c>
      <c r="I58" s="59"/>
      <c r="J58" s="64" t="s">
        <v>0</v>
      </c>
    </row>
    <row r="59" spans="1:10" ht="21.75" customHeight="1" x14ac:dyDescent="0.3">
      <c r="A59" s="10" t="s">
        <v>182</v>
      </c>
      <c r="B59" s="152" t="s">
        <v>247</v>
      </c>
      <c r="C59" s="59"/>
      <c r="D59" s="59">
        <v>272683619</v>
      </c>
      <c r="E59" s="59"/>
      <c r="F59" s="64" t="s">
        <v>0</v>
      </c>
      <c r="G59" s="59"/>
      <c r="H59" s="64">
        <v>44693960</v>
      </c>
      <c r="I59" s="59"/>
      <c r="J59" s="64" t="s">
        <v>0</v>
      </c>
    </row>
    <row r="60" spans="1:10" ht="21.75" customHeight="1" x14ac:dyDescent="0.3">
      <c r="A60" s="10" t="s">
        <v>84</v>
      </c>
      <c r="B60" s="5">
        <v>25</v>
      </c>
      <c r="C60" s="59">
        <v>0</v>
      </c>
      <c r="D60" s="64" t="s">
        <v>0</v>
      </c>
      <c r="E60" s="59"/>
      <c r="F60" s="59">
        <v>1795726</v>
      </c>
      <c r="G60" s="59"/>
      <c r="H60" s="64" t="s">
        <v>0</v>
      </c>
      <c r="I60" s="59"/>
      <c r="J60" s="64" t="s">
        <v>0</v>
      </c>
    </row>
    <row r="61" spans="1:10" ht="21.75" customHeight="1" x14ac:dyDescent="0.3">
      <c r="A61" s="10" t="s">
        <v>230</v>
      </c>
      <c r="B61" s="5">
        <v>20</v>
      </c>
      <c r="C61" s="59"/>
      <c r="D61" s="59">
        <v>50435361</v>
      </c>
      <c r="E61" s="59"/>
      <c r="F61" s="59">
        <v>78510658</v>
      </c>
      <c r="G61" s="59"/>
      <c r="H61" s="64">
        <v>8502217</v>
      </c>
      <c r="I61" s="59"/>
      <c r="J61" s="64">
        <v>11019856</v>
      </c>
    </row>
    <row r="62" spans="1:10" ht="21.75" customHeight="1" x14ac:dyDescent="0.3">
      <c r="A62" s="10" t="s">
        <v>94</v>
      </c>
      <c r="B62" s="5"/>
      <c r="C62" s="59"/>
      <c r="D62" s="64" t="s">
        <v>0</v>
      </c>
      <c r="E62" s="59"/>
      <c r="F62" s="59">
        <v>4426452</v>
      </c>
      <c r="G62" s="59"/>
      <c r="H62" s="64" t="s">
        <v>0</v>
      </c>
      <c r="I62" s="59"/>
      <c r="J62" s="64" t="s">
        <v>0</v>
      </c>
    </row>
    <row r="63" spans="1:10" ht="21.75" customHeight="1" x14ac:dyDescent="0.3">
      <c r="A63" s="2" t="s">
        <v>19</v>
      </c>
      <c r="B63" s="5"/>
      <c r="C63" s="60"/>
      <c r="D63" s="74">
        <f>SUM(D57:D62)</f>
        <v>914012185</v>
      </c>
      <c r="E63" s="60"/>
      <c r="F63" s="74">
        <f>SUM(F57:F62)</f>
        <v>165167107</v>
      </c>
      <c r="G63" s="60"/>
      <c r="H63" s="74">
        <f>SUM(H57:H62)</f>
        <v>53196177</v>
      </c>
      <c r="I63" s="60"/>
      <c r="J63" s="74">
        <f>SUM(J57:J62)</f>
        <v>11019856</v>
      </c>
    </row>
    <row r="64" spans="1:10" ht="12" customHeight="1" x14ac:dyDescent="0.3">
      <c r="A64" s="2"/>
      <c r="B64" s="5"/>
      <c r="C64" s="60"/>
      <c r="D64" s="61"/>
      <c r="E64" s="60"/>
      <c r="F64" s="61"/>
      <c r="G64" s="60"/>
      <c r="H64" s="61"/>
      <c r="I64" s="60"/>
      <c r="J64" s="61"/>
    </row>
    <row r="65" spans="1:10" ht="21.75" customHeight="1" x14ac:dyDescent="0.3">
      <c r="A65" s="32" t="s">
        <v>20</v>
      </c>
      <c r="B65" s="5"/>
      <c r="C65" s="60"/>
      <c r="D65" s="78">
        <f>SUM(D63,D54)</f>
        <v>4191566765</v>
      </c>
      <c r="E65" s="60"/>
      <c r="F65" s="78">
        <f>SUM(F63,F54)</f>
        <v>1999120443</v>
      </c>
      <c r="G65" s="60"/>
      <c r="H65" s="78">
        <f>SUM(H63,H54)</f>
        <v>855441508</v>
      </c>
      <c r="I65" s="60"/>
      <c r="J65" s="78">
        <f>SUM(J63,J54)</f>
        <v>339459507</v>
      </c>
    </row>
    <row r="66" spans="1:10" ht="21.75" customHeight="1" x14ac:dyDescent="0.3">
      <c r="A66" s="3"/>
      <c r="B66" s="5"/>
      <c r="C66" s="7"/>
      <c r="D66" s="6"/>
      <c r="E66" s="7"/>
      <c r="F66" s="6"/>
      <c r="G66" s="7"/>
      <c r="H66" s="6"/>
      <c r="I66" s="7"/>
      <c r="J66" s="6"/>
    </row>
    <row r="67" spans="1:10" ht="21.75" customHeight="1" x14ac:dyDescent="0.3">
      <c r="A67" s="28"/>
      <c r="B67" s="5"/>
      <c r="C67" s="7"/>
      <c r="D67" s="6"/>
      <c r="E67" s="7"/>
      <c r="F67" s="6"/>
      <c r="G67" s="7"/>
      <c r="H67" s="6"/>
      <c r="I67" s="7"/>
      <c r="J67" s="6"/>
    </row>
    <row r="68" spans="1:10" ht="21.75" customHeight="1" x14ac:dyDescent="0.3">
      <c r="A68" s="3"/>
      <c r="B68" s="5"/>
      <c r="C68" s="11"/>
      <c r="D68" s="26"/>
      <c r="E68" s="11"/>
      <c r="F68" s="26"/>
      <c r="G68" s="11"/>
      <c r="H68" s="26"/>
      <c r="I68" s="11"/>
      <c r="J68" s="26"/>
    </row>
    <row r="69" spans="1:10" s="36" customFormat="1" ht="21.75" customHeight="1" x14ac:dyDescent="0.4">
      <c r="A69" s="37" t="s">
        <v>50</v>
      </c>
    </row>
    <row r="70" spans="1:10" s="38" customFormat="1" ht="21.75" customHeight="1" x14ac:dyDescent="0.35">
      <c r="A70" s="18" t="s">
        <v>79</v>
      </c>
    </row>
    <row r="71" spans="1:10" s="38" customFormat="1" ht="21.75" customHeight="1" x14ac:dyDescent="0.35">
      <c r="A71" s="18"/>
    </row>
    <row r="72" spans="1:10" ht="21.75" customHeight="1" x14ac:dyDescent="0.3">
      <c r="A72" s="3"/>
      <c r="D72" s="153" t="s">
        <v>40</v>
      </c>
      <c r="E72" s="153"/>
      <c r="F72" s="153"/>
      <c r="H72" s="153" t="s">
        <v>41</v>
      </c>
      <c r="I72" s="153"/>
      <c r="J72" s="153"/>
    </row>
    <row r="73" spans="1:10" ht="21.75" customHeight="1" x14ac:dyDescent="0.3">
      <c r="B73" s="8"/>
      <c r="C73" s="8"/>
      <c r="D73" s="154" t="s">
        <v>49</v>
      </c>
      <c r="E73" s="154"/>
      <c r="F73" s="154"/>
      <c r="G73" s="9"/>
      <c r="H73" s="154" t="s">
        <v>49</v>
      </c>
      <c r="I73" s="154"/>
      <c r="J73" s="154"/>
    </row>
    <row r="74" spans="1:10" ht="21.75" customHeight="1" x14ac:dyDescent="0.3">
      <c r="A74" s="32"/>
      <c r="B74" s="5"/>
      <c r="C74" s="8"/>
      <c r="D74" s="155" t="s">
        <v>48</v>
      </c>
      <c r="E74" s="155"/>
      <c r="F74" s="155"/>
      <c r="G74" s="53">
        <v>40268</v>
      </c>
      <c r="H74" s="155" t="s">
        <v>48</v>
      </c>
      <c r="I74" s="155"/>
      <c r="J74" s="155"/>
    </row>
    <row r="75" spans="1:10" ht="21.75" customHeight="1" x14ac:dyDescent="0.3">
      <c r="A75" s="101" t="s">
        <v>14</v>
      </c>
      <c r="B75" s="5" t="s">
        <v>25</v>
      </c>
      <c r="C75" s="8"/>
      <c r="D75" s="8">
        <v>2020</v>
      </c>
      <c r="E75" s="8"/>
      <c r="F75" s="8">
        <v>2019</v>
      </c>
      <c r="G75" s="8"/>
      <c r="H75" s="8">
        <v>2020</v>
      </c>
      <c r="I75" s="8"/>
      <c r="J75" s="8">
        <v>2019</v>
      </c>
    </row>
    <row r="76" spans="1:10" ht="21.75" customHeight="1" x14ac:dyDescent="0.3">
      <c r="B76" s="5"/>
      <c r="C76" s="5"/>
      <c r="D76" s="156" t="s">
        <v>74</v>
      </c>
      <c r="E76" s="156"/>
      <c r="F76" s="156"/>
      <c r="G76" s="156"/>
      <c r="H76" s="156"/>
      <c r="I76" s="156"/>
      <c r="J76" s="156"/>
    </row>
    <row r="77" spans="1:10" ht="21.75" customHeight="1" x14ac:dyDescent="0.3">
      <c r="A77" s="27" t="s">
        <v>21</v>
      </c>
      <c r="B77" s="8"/>
      <c r="C77" s="23"/>
      <c r="D77" s="23"/>
      <c r="E77" s="23"/>
      <c r="F77" s="23"/>
      <c r="G77" s="23"/>
      <c r="H77" s="23"/>
      <c r="I77" s="23"/>
      <c r="J77" s="23"/>
    </row>
    <row r="78" spans="1:10" ht="21.75" customHeight="1" x14ac:dyDescent="0.3">
      <c r="A78" s="34" t="s">
        <v>97</v>
      </c>
      <c r="B78" s="8"/>
      <c r="C78" s="23"/>
      <c r="D78" s="23"/>
      <c r="E78" s="23"/>
      <c r="F78" s="23"/>
      <c r="G78" s="23"/>
      <c r="H78" s="23"/>
      <c r="I78" s="23"/>
      <c r="J78" s="23"/>
    </row>
    <row r="79" spans="1:10" ht="21.5" customHeight="1" x14ac:dyDescent="0.3">
      <c r="A79" s="20" t="s">
        <v>98</v>
      </c>
      <c r="B79" s="8"/>
      <c r="C79" s="23"/>
      <c r="D79" s="23"/>
      <c r="E79" s="23"/>
      <c r="F79" s="23"/>
      <c r="G79" s="23"/>
      <c r="H79" s="23"/>
      <c r="I79" s="23"/>
      <c r="J79" s="23"/>
    </row>
    <row r="80" spans="1:10" ht="21.5" customHeight="1" x14ac:dyDescent="0.3">
      <c r="A80" s="131" t="s">
        <v>168</v>
      </c>
      <c r="B80" s="127"/>
      <c r="C80" s="59"/>
      <c r="D80" s="59"/>
      <c r="E80" s="59"/>
      <c r="F80" s="59"/>
      <c r="G80" s="59"/>
      <c r="H80" s="59"/>
      <c r="I80" s="59"/>
      <c r="J80" s="59"/>
    </row>
    <row r="81" spans="1:10" ht="21.5" customHeight="1" thickBot="1" x14ac:dyDescent="0.35">
      <c r="A81" s="131" t="s">
        <v>167</v>
      </c>
      <c r="B81" s="125"/>
      <c r="C81" s="59"/>
      <c r="D81" s="73">
        <v>287777339</v>
      </c>
      <c r="E81" s="59"/>
      <c r="F81" s="73">
        <v>287777339</v>
      </c>
      <c r="G81" s="59"/>
      <c r="H81" s="73">
        <v>287777339</v>
      </c>
      <c r="I81" s="59"/>
      <c r="J81" s="73">
        <v>287777339</v>
      </c>
    </row>
    <row r="82" spans="1:10" ht="21.5" customHeight="1" thickTop="1" x14ac:dyDescent="0.3">
      <c r="A82" s="35" t="s">
        <v>99</v>
      </c>
      <c r="B82" s="113"/>
      <c r="C82" s="59"/>
      <c r="D82" s="62"/>
      <c r="E82" s="59"/>
      <c r="F82" s="62"/>
      <c r="G82" s="59"/>
      <c r="H82" s="62"/>
      <c r="I82" s="59"/>
      <c r="J82" s="62"/>
    </row>
    <row r="83" spans="1:10" ht="21.5" customHeight="1" x14ac:dyDescent="0.3">
      <c r="A83" s="131" t="s">
        <v>168</v>
      </c>
      <c r="B83" s="5"/>
      <c r="C83" s="59">
        <v>0</v>
      </c>
      <c r="D83" s="59"/>
      <c r="E83" s="59"/>
      <c r="F83" s="59"/>
      <c r="G83" s="59"/>
      <c r="H83" s="59"/>
      <c r="I83" s="59"/>
      <c r="J83" s="59"/>
    </row>
    <row r="84" spans="1:10" ht="21.5" customHeight="1" x14ac:dyDescent="0.3">
      <c r="A84" s="131" t="s">
        <v>167</v>
      </c>
      <c r="B84" s="125"/>
      <c r="C84" s="59"/>
      <c r="D84" s="59">
        <v>287777339</v>
      </c>
      <c r="E84" s="59"/>
      <c r="F84" s="59">
        <v>287777339</v>
      </c>
      <c r="G84" s="59"/>
      <c r="H84" s="59">
        <v>287777339</v>
      </c>
      <c r="I84" s="59"/>
      <c r="J84" s="59">
        <v>287777339</v>
      </c>
    </row>
    <row r="85" spans="1:10" ht="21.75" customHeight="1" x14ac:dyDescent="0.3">
      <c r="A85" s="49" t="s">
        <v>231</v>
      </c>
      <c r="B85" s="5"/>
      <c r="C85" s="59">
        <v>0</v>
      </c>
      <c r="D85" s="59">
        <v>1213596360</v>
      </c>
      <c r="E85" s="59"/>
      <c r="F85" s="59">
        <v>1213596360</v>
      </c>
      <c r="G85" s="59"/>
      <c r="H85" s="59">
        <v>1213596360</v>
      </c>
      <c r="I85" s="59"/>
      <c r="J85" s="59">
        <v>1213596360</v>
      </c>
    </row>
    <row r="86" spans="1:10" ht="21.75" customHeight="1" x14ac:dyDescent="0.3">
      <c r="A86" s="20" t="s">
        <v>53</v>
      </c>
      <c r="B86" s="127"/>
      <c r="C86" s="59"/>
      <c r="D86" s="59"/>
      <c r="E86" s="59"/>
      <c r="F86" s="59"/>
      <c r="G86" s="59"/>
      <c r="H86" s="59"/>
      <c r="I86" s="59"/>
      <c r="J86" s="59"/>
    </row>
    <row r="87" spans="1:10" ht="21.75" customHeight="1" x14ac:dyDescent="0.3">
      <c r="A87" s="35" t="s">
        <v>100</v>
      </c>
      <c r="B87" s="127"/>
      <c r="C87" s="59"/>
      <c r="D87" s="59"/>
      <c r="E87" s="59"/>
      <c r="F87" s="59"/>
      <c r="G87" s="59"/>
      <c r="H87" s="59"/>
      <c r="I87" s="59"/>
      <c r="J87" s="59"/>
    </row>
    <row r="88" spans="1:10" ht="21.75" customHeight="1" x14ac:dyDescent="0.3">
      <c r="A88" s="35" t="s">
        <v>101</v>
      </c>
      <c r="B88" s="127">
        <v>21</v>
      </c>
      <c r="C88" s="59">
        <v>0</v>
      </c>
      <c r="D88" s="59">
        <f>'SCE-Console11'!H33</f>
        <v>75697824</v>
      </c>
      <c r="E88" s="59"/>
      <c r="F88" s="59">
        <v>75697824</v>
      </c>
      <c r="G88" s="59"/>
      <c r="H88" s="59">
        <f>'SCE-Separate13'!H26</f>
        <v>30140324</v>
      </c>
      <c r="I88" s="59"/>
      <c r="J88" s="59">
        <v>30140324</v>
      </c>
    </row>
    <row r="89" spans="1:10" ht="21.75" customHeight="1" x14ac:dyDescent="0.3">
      <c r="A89" s="35" t="s">
        <v>102</v>
      </c>
      <c r="B89" s="137"/>
      <c r="C89" s="59">
        <v>0</v>
      </c>
      <c r="D89" s="59">
        <f>'SCE-Console11'!J33</f>
        <v>1910012112</v>
      </c>
      <c r="E89" s="59"/>
      <c r="F89" s="59">
        <v>1648576306</v>
      </c>
      <c r="G89" s="59"/>
      <c r="H89" s="59">
        <f>'SCE-Separate13'!J26</f>
        <v>1119015734</v>
      </c>
      <c r="I89" s="59"/>
      <c r="J89" s="59">
        <v>1069081337</v>
      </c>
    </row>
    <row r="90" spans="1:10" ht="21.75" customHeight="1" x14ac:dyDescent="0.3">
      <c r="A90" s="35" t="s">
        <v>68</v>
      </c>
      <c r="B90" s="137"/>
      <c r="C90" s="59"/>
      <c r="D90" s="77">
        <f>'SCE-Console11'!L33</f>
        <v>-4410502</v>
      </c>
      <c r="E90" s="59"/>
      <c r="F90" s="72" t="s">
        <v>0</v>
      </c>
      <c r="G90" s="59"/>
      <c r="H90" s="77">
        <f>'SCE-Separate13'!L26</f>
        <v>-4410502</v>
      </c>
      <c r="I90" s="59"/>
      <c r="J90" s="72" t="s">
        <v>0</v>
      </c>
    </row>
    <row r="91" spans="1:10" ht="21.75" customHeight="1" x14ac:dyDescent="0.3">
      <c r="A91" s="50" t="s">
        <v>42</v>
      </c>
      <c r="B91" s="5"/>
      <c r="C91" s="62"/>
      <c r="D91" s="62"/>
      <c r="E91" s="62"/>
      <c r="F91" s="62"/>
      <c r="G91" s="62"/>
      <c r="H91" s="62"/>
      <c r="I91" s="62"/>
      <c r="J91" s="62"/>
    </row>
    <row r="92" spans="1:10" ht="21.75" customHeight="1" x14ac:dyDescent="0.3">
      <c r="A92" s="52" t="s">
        <v>114</v>
      </c>
      <c r="B92" s="5"/>
      <c r="C92" s="60"/>
      <c r="D92" s="60">
        <f>SUM(D83:D90)</f>
        <v>3482673133</v>
      </c>
      <c r="E92" s="60"/>
      <c r="F92" s="60">
        <f>SUM(F83:F90)</f>
        <v>3225647829</v>
      </c>
      <c r="G92" s="60"/>
      <c r="H92" s="60">
        <f>SUM(H83:H90)</f>
        <v>2646119255</v>
      </c>
      <c r="I92" s="60"/>
      <c r="J92" s="60">
        <f>SUM(J83:J90)</f>
        <v>2600595360</v>
      </c>
    </row>
    <row r="93" spans="1:10" ht="21.75" customHeight="1" x14ac:dyDescent="0.3">
      <c r="A93" s="31" t="s">
        <v>22</v>
      </c>
      <c r="B93" s="5">
        <v>13</v>
      </c>
      <c r="C93" s="59">
        <v>0</v>
      </c>
      <c r="D93" s="62">
        <f>'SCE-Console11'!P33</f>
        <v>95504356</v>
      </c>
      <c r="E93" s="59"/>
      <c r="F93" s="62">
        <v>172112477</v>
      </c>
      <c r="G93" s="59"/>
      <c r="H93" s="64" t="s">
        <v>0</v>
      </c>
      <c r="I93" s="59"/>
      <c r="J93" s="64" t="s">
        <v>0</v>
      </c>
    </row>
    <row r="94" spans="1:10" ht="21.75" customHeight="1" x14ac:dyDescent="0.3">
      <c r="A94" s="32" t="s">
        <v>23</v>
      </c>
      <c r="B94" s="5"/>
      <c r="C94" s="60"/>
      <c r="D94" s="74">
        <f>SUM(D92:D93)</f>
        <v>3578177489</v>
      </c>
      <c r="E94" s="60"/>
      <c r="F94" s="74">
        <f>SUM(F92:F93)</f>
        <v>3397760306</v>
      </c>
      <c r="G94" s="60"/>
      <c r="H94" s="74">
        <f>SUM(H92:H93)</f>
        <v>2646119255</v>
      </c>
      <c r="I94" s="60"/>
      <c r="J94" s="74">
        <f>SUM(J92:J93)</f>
        <v>2600595360</v>
      </c>
    </row>
    <row r="95" spans="1:10" ht="12" customHeight="1" x14ac:dyDescent="0.3">
      <c r="A95" s="32"/>
      <c r="B95" s="5"/>
      <c r="C95" s="60"/>
      <c r="D95" s="61"/>
      <c r="E95" s="60"/>
      <c r="F95" s="61"/>
      <c r="G95" s="60"/>
      <c r="H95" s="61"/>
      <c r="I95" s="60"/>
      <c r="J95" s="61"/>
    </row>
    <row r="96" spans="1:10" ht="21.75" customHeight="1" thickBot="1" x14ac:dyDescent="0.35">
      <c r="A96" s="32" t="s">
        <v>24</v>
      </c>
      <c r="B96" s="5"/>
      <c r="C96" s="60"/>
      <c r="D96" s="75">
        <f>SUM(D94,D65)</f>
        <v>7769744254</v>
      </c>
      <c r="E96" s="60"/>
      <c r="F96" s="75">
        <f>SUM(F94,F65)</f>
        <v>5396880749</v>
      </c>
      <c r="G96" s="60"/>
      <c r="H96" s="75">
        <f>SUM(H94,H65)</f>
        <v>3501560763</v>
      </c>
      <c r="I96" s="60"/>
      <c r="J96" s="75">
        <f>SUM(J94,J65)</f>
        <v>2940054867</v>
      </c>
    </row>
    <row r="97" spans="4:10" ht="21.75" customHeight="1" thickTop="1" x14ac:dyDescent="0.3">
      <c r="D97" s="93"/>
      <c r="E97" s="93"/>
      <c r="F97" s="93"/>
      <c r="G97" s="93"/>
      <c r="H97" s="93"/>
      <c r="I97" s="93"/>
      <c r="J97" s="93"/>
    </row>
    <row r="169" spans="1:10" s="29" customFormat="1" ht="21.75" customHeight="1" x14ac:dyDescent="0.3">
      <c r="A169" s="10"/>
      <c r="B169" s="4"/>
      <c r="C169" s="4"/>
      <c r="D169" s="4"/>
      <c r="E169" s="4"/>
      <c r="F169" s="4"/>
      <c r="G169" s="4"/>
      <c r="H169" s="4"/>
      <c r="I169" s="4"/>
      <c r="J169" s="4"/>
    </row>
  </sheetData>
  <mergeCells count="21">
    <mergeCell ref="D39:F39"/>
    <mergeCell ref="D40:F40"/>
    <mergeCell ref="H40:J40"/>
    <mergeCell ref="H39:J39"/>
    <mergeCell ref="D76:J76"/>
    <mergeCell ref="D42:J42"/>
    <mergeCell ref="D73:F73"/>
    <mergeCell ref="H73:J73"/>
    <mergeCell ref="D72:F72"/>
    <mergeCell ref="H72:J72"/>
    <mergeCell ref="D74:F74"/>
    <mergeCell ref="H74:J74"/>
    <mergeCell ref="D4:F4"/>
    <mergeCell ref="H4:J4"/>
    <mergeCell ref="D38:F38"/>
    <mergeCell ref="H38:J38"/>
    <mergeCell ref="D5:F5"/>
    <mergeCell ref="D6:F6"/>
    <mergeCell ref="H6:J6"/>
    <mergeCell ref="H5:J5"/>
    <mergeCell ref="D8:J8"/>
  </mergeCells>
  <phoneticPr fontId="0" type="noConversion"/>
  <pageMargins left="0.7" right="0.7" top="0.48" bottom="0.5" header="0.5" footer="0.5"/>
  <pageSetup paperSize="9" scale="78" firstPageNumber="5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4" max="9" man="1"/>
    <brk id="68" max="16383" man="1"/>
  </rowBreaks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4"/>
  <sheetViews>
    <sheetView showGridLines="0" view="pageBreakPreview" zoomScale="85" zoomScaleNormal="85" zoomScaleSheetLayoutView="85" workbookViewId="0">
      <selection activeCell="A50" sqref="A50"/>
    </sheetView>
  </sheetViews>
  <sheetFormatPr defaultColWidth="9.09765625" defaultRowHeight="21.75" customHeight="1" x14ac:dyDescent="0.3"/>
  <cols>
    <col min="1" max="1" width="56.59765625" style="10" customWidth="1"/>
    <col min="2" max="2" width="8.19921875" style="4" customWidth="1"/>
    <col min="3" max="3" width="1.3984375" style="4" customWidth="1"/>
    <col min="4" max="4" width="16.59765625" style="4" bestFit="1" customWidth="1"/>
    <col min="5" max="5" width="1.3984375" style="4" customWidth="1"/>
    <col min="6" max="6" width="16.59765625" style="4" bestFit="1" customWidth="1"/>
    <col min="7" max="7" width="1.3984375" style="4" customWidth="1"/>
    <col min="8" max="8" width="15.09765625" style="4" customWidth="1"/>
    <col min="9" max="9" width="1.3984375" style="4" customWidth="1"/>
    <col min="10" max="10" width="15.09765625" style="4" customWidth="1"/>
    <col min="11" max="11" width="6.09765625" style="4" customWidth="1"/>
    <col min="12" max="12" width="9.09765625" style="4"/>
    <col min="13" max="13" width="19.59765625" style="93" bestFit="1" customWidth="1"/>
    <col min="14" max="14" width="17.8984375" style="93" bestFit="1" customWidth="1"/>
    <col min="15" max="15" width="15.8984375" style="93" bestFit="1" customWidth="1"/>
    <col min="16" max="16" width="10.3984375" style="93" bestFit="1" customWidth="1"/>
    <col min="17" max="17" width="15" style="93" bestFit="1" customWidth="1"/>
    <col min="18" max="18" width="9.09765625" style="93"/>
    <col min="19" max="19" width="15" style="93" bestFit="1" customWidth="1"/>
    <col min="20" max="16384" width="9.09765625" style="4"/>
  </cols>
  <sheetData>
    <row r="1" spans="1:19" s="36" customFormat="1" ht="21.75" customHeight="1" x14ac:dyDescent="0.4">
      <c r="A1" s="37" t="s">
        <v>50</v>
      </c>
      <c r="C1" s="41"/>
      <c r="D1" s="40"/>
      <c r="E1" s="41"/>
      <c r="F1" s="40"/>
      <c r="G1" s="41"/>
      <c r="H1" s="40"/>
      <c r="I1" s="41"/>
      <c r="J1" s="40"/>
      <c r="M1" s="91"/>
      <c r="N1" s="91"/>
      <c r="O1" s="91"/>
      <c r="P1" s="91"/>
      <c r="Q1" s="91"/>
      <c r="R1" s="91"/>
      <c r="S1" s="91"/>
    </row>
    <row r="2" spans="1:19" s="38" customFormat="1" ht="21.75" customHeight="1" x14ac:dyDescent="0.35">
      <c r="A2" s="18" t="s">
        <v>81</v>
      </c>
      <c r="C2" s="42"/>
      <c r="D2" s="42"/>
      <c r="E2" s="42"/>
      <c r="F2" s="42"/>
      <c r="G2" s="42"/>
      <c r="H2" s="42"/>
      <c r="I2" s="42"/>
      <c r="J2" s="42"/>
      <c r="M2" s="92"/>
      <c r="N2" s="92"/>
      <c r="O2" s="92"/>
      <c r="P2" s="92"/>
      <c r="Q2" s="92"/>
      <c r="R2" s="92"/>
      <c r="S2" s="92"/>
    </row>
    <row r="3" spans="1:19" s="38" customFormat="1" ht="21.75" customHeight="1" x14ac:dyDescent="0.35">
      <c r="A3" s="18"/>
      <c r="C3" s="42"/>
      <c r="D3" s="42"/>
      <c r="E3" s="42"/>
      <c r="F3" s="42"/>
      <c r="G3" s="42"/>
      <c r="H3" s="44"/>
      <c r="I3" s="44"/>
      <c r="J3" s="44"/>
      <c r="M3" s="92"/>
      <c r="N3" s="92"/>
      <c r="O3" s="92"/>
      <c r="P3" s="92"/>
      <c r="Q3" s="92"/>
      <c r="R3" s="92"/>
      <c r="S3" s="92"/>
    </row>
    <row r="4" spans="1:19" ht="21.75" customHeight="1" x14ac:dyDescent="0.3">
      <c r="B4" s="10"/>
      <c r="C4" s="10"/>
      <c r="D4" s="153" t="s">
        <v>40</v>
      </c>
      <c r="E4" s="153"/>
      <c r="F4" s="153"/>
      <c r="H4" s="153" t="s">
        <v>41</v>
      </c>
      <c r="I4" s="153"/>
      <c r="J4" s="153"/>
    </row>
    <row r="5" spans="1:19" ht="21.75" customHeight="1" x14ac:dyDescent="0.3">
      <c r="B5" s="8"/>
      <c r="C5" s="8"/>
      <c r="D5" s="154" t="s">
        <v>49</v>
      </c>
      <c r="E5" s="154"/>
      <c r="F5" s="154"/>
      <c r="G5" s="9"/>
      <c r="H5" s="154" t="s">
        <v>49</v>
      </c>
      <c r="I5" s="154"/>
      <c r="J5" s="154"/>
    </row>
    <row r="6" spans="1:19" ht="21.75" customHeight="1" x14ac:dyDescent="0.3">
      <c r="B6" s="8"/>
      <c r="C6" s="8"/>
      <c r="D6" s="157" t="s">
        <v>89</v>
      </c>
      <c r="E6" s="157"/>
      <c r="F6" s="157"/>
      <c r="G6" s="8"/>
      <c r="H6" s="157" t="s">
        <v>89</v>
      </c>
      <c r="I6" s="157"/>
      <c r="J6" s="157"/>
    </row>
    <row r="7" spans="1:19" ht="21.75" customHeight="1" x14ac:dyDescent="0.3">
      <c r="B7" s="5" t="s">
        <v>25</v>
      </c>
      <c r="C7" s="8"/>
      <c r="D7" s="8">
        <v>2020</v>
      </c>
      <c r="E7" s="8"/>
      <c r="F7" s="8">
        <v>2019</v>
      </c>
      <c r="G7" s="8"/>
      <c r="H7" s="8">
        <v>2020</v>
      </c>
      <c r="I7" s="8"/>
      <c r="J7" s="8">
        <v>2019</v>
      </c>
    </row>
    <row r="8" spans="1:19" ht="21.75" customHeight="1" x14ac:dyDescent="0.3">
      <c r="B8" s="5"/>
      <c r="D8" s="156" t="s">
        <v>74</v>
      </c>
      <c r="E8" s="156"/>
      <c r="F8" s="156"/>
      <c r="G8" s="156"/>
      <c r="H8" s="156"/>
      <c r="I8" s="156"/>
      <c r="J8" s="156"/>
    </row>
    <row r="9" spans="1:19" ht="21.75" customHeight="1" x14ac:dyDescent="0.3">
      <c r="A9" s="3" t="s">
        <v>43</v>
      </c>
    </row>
    <row r="10" spans="1:19" ht="21.75" customHeight="1" x14ac:dyDescent="0.3">
      <c r="A10" s="34" t="s">
        <v>70</v>
      </c>
      <c r="B10" s="8"/>
      <c r="D10" s="59"/>
      <c r="F10" s="59"/>
      <c r="G10" s="59"/>
      <c r="H10" s="59"/>
      <c r="I10" s="59"/>
      <c r="J10" s="59"/>
    </row>
    <row r="11" spans="1:19" ht="21.75" customHeight="1" x14ac:dyDescent="0.3">
      <c r="A11" s="34" t="s">
        <v>62</v>
      </c>
      <c r="B11" s="5" t="s">
        <v>217</v>
      </c>
      <c r="D11" s="59">
        <v>8960518324</v>
      </c>
      <c r="F11" s="59">
        <v>6625584941</v>
      </c>
      <c r="G11" s="59"/>
      <c r="H11" s="59">
        <v>349934410</v>
      </c>
      <c r="I11" s="59"/>
      <c r="J11" s="59">
        <v>437279817</v>
      </c>
    </row>
    <row r="12" spans="1:19" ht="21.75" customHeight="1" x14ac:dyDescent="0.3">
      <c r="A12" s="20" t="s">
        <v>213</v>
      </c>
      <c r="B12" s="5" t="s">
        <v>218</v>
      </c>
      <c r="D12" s="77">
        <v>-8166207388</v>
      </c>
      <c r="F12" s="77">
        <v>-5968219152</v>
      </c>
      <c r="G12" s="59"/>
      <c r="H12" s="77">
        <v>-287724749</v>
      </c>
      <c r="I12" s="59"/>
      <c r="J12" s="77">
        <v>-384862231</v>
      </c>
    </row>
    <row r="13" spans="1:19" ht="21.75" customHeight="1" x14ac:dyDescent="0.3">
      <c r="A13" s="2" t="s">
        <v>47</v>
      </c>
      <c r="B13" s="5"/>
      <c r="D13" s="60">
        <f>SUM(D11:D12)</f>
        <v>794310936</v>
      </c>
      <c r="F13" s="60">
        <f>SUM(F11:F12)</f>
        <v>657365789</v>
      </c>
      <c r="G13" s="60">
        <f>SUM(G10:G12)</f>
        <v>0</v>
      </c>
      <c r="H13" s="60">
        <f>SUM(H11:H12)</f>
        <v>62209661</v>
      </c>
      <c r="I13" s="60">
        <f>SUM(I10:I12)</f>
        <v>0</v>
      </c>
      <c r="J13" s="60">
        <f>SUM(J11:J12)</f>
        <v>52417586</v>
      </c>
      <c r="K13" s="85"/>
    </row>
    <row r="14" spans="1:19" ht="21.75" customHeight="1" x14ac:dyDescent="0.3">
      <c r="A14" s="2"/>
      <c r="B14" s="5"/>
      <c r="G14" s="59"/>
      <c r="H14" s="59"/>
      <c r="I14" s="59"/>
      <c r="J14" s="59"/>
    </row>
    <row r="15" spans="1:19" ht="21.75" customHeight="1" x14ac:dyDescent="0.3">
      <c r="A15" s="31" t="s">
        <v>65</v>
      </c>
      <c r="B15" s="5"/>
      <c r="D15" s="59">
        <v>8356796</v>
      </c>
      <c r="F15" s="59">
        <v>5721248</v>
      </c>
      <c r="G15" s="59"/>
      <c r="H15" s="59">
        <v>76697870</v>
      </c>
      <c r="I15" s="59"/>
      <c r="J15" s="59">
        <v>36551923</v>
      </c>
    </row>
    <row r="16" spans="1:19" ht="21.75" customHeight="1" x14ac:dyDescent="0.3">
      <c r="A16" s="4" t="s">
        <v>155</v>
      </c>
      <c r="B16" s="113" t="s">
        <v>177</v>
      </c>
      <c r="D16" s="64" t="s">
        <v>0</v>
      </c>
      <c r="F16" s="64">
        <v>524774043</v>
      </c>
      <c r="G16" s="59"/>
      <c r="H16" s="64" t="s">
        <v>0</v>
      </c>
      <c r="I16" s="59"/>
      <c r="J16" s="64">
        <v>524774043</v>
      </c>
    </row>
    <row r="17" spans="1:19" ht="21.75" customHeight="1" x14ac:dyDescent="0.3">
      <c r="A17" s="10" t="s">
        <v>54</v>
      </c>
      <c r="B17" s="5"/>
      <c r="D17" s="59">
        <v>119841073</v>
      </c>
      <c r="F17" s="59">
        <v>89313829</v>
      </c>
      <c r="G17" s="59"/>
      <c r="H17" s="59">
        <v>12217602</v>
      </c>
      <c r="I17" s="59"/>
      <c r="J17" s="59">
        <v>25988883</v>
      </c>
    </row>
    <row r="18" spans="1:19" ht="21.75" customHeight="1" x14ac:dyDescent="0.3">
      <c r="A18" s="10" t="s">
        <v>72</v>
      </c>
      <c r="B18" s="5" t="s">
        <v>175</v>
      </c>
      <c r="D18" s="64" t="s">
        <v>0</v>
      </c>
      <c r="F18" s="64" t="s">
        <v>0</v>
      </c>
      <c r="G18" s="59"/>
      <c r="H18" s="64">
        <v>171962667</v>
      </c>
      <c r="I18" s="59"/>
      <c r="J18" s="64">
        <v>201310933</v>
      </c>
    </row>
    <row r="19" spans="1:19" ht="21.75" customHeight="1" x14ac:dyDescent="0.3">
      <c r="A19" s="20" t="s">
        <v>104</v>
      </c>
      <c r="B19" s="5"/>
      <c r="D19" s="59">
        <v>-158110728</v>
      </c>
      <c r="F19" s="59">
        <v>-119012557</v>
      </c>
      <c r="G19" s="59"/>
      <c r="H19" s="64">
        <v>-11138120</v>
      </c>
      <c r="I19" s="59"/>
      <c r="J19" s="64">
        <v>-13095858</v>
      </c>
    </row>
    <row r="20" spans="1:19" ht="21.75" customHeight="1" x14ac:dyDescent="0.3">
      <c r="A20" s="20" t="s">
        <v>88</v>
      </c>
      <c r="B20" s="5"/>
      <c r="D20" s="59">
        <v>-257770319</v>
      </c>
      <c r="F20" s="59">
        <v>-255788437</v>
      </c>
      <c r="G20" s="59"/>
      <c r="H20" s="59">
        <v>-25005573</v>
      </c>
      <c r="I20" s="59"/>
      <c r="J20" s="59">
        <v>-32343882</v>
      </c>
    </row>
    <row r="21" spans="1:19" ht="21.75" customHeight="1" x14ac:dyDescent="0.3">
      <c r="A21" s="20" t="s">
        <v>126</v>
      </c>
      <c r="B21" s="5"/>
      <c r="D21" s="59">
        <v>-1616792</v>
      </c>
      <c r="F21" s="59">
        <v>-20355642</v>
      </c>
      <c r="G21" s="59"/>
      <c r="H21" s="64" t="s">
        <v>0</v>
      </c>
      <c r="I21" s="59"/>
      <c r="J21" s="59">
        <v>-16026969</v>
      </c>
    </row>
    <row r="22" spans="1:19" ht="21.75" customHeight="1" x14ac:dyDescent="0.3">
      <c r="A22" s="4" t="s">
        <v>66</v>
      </c>
      <c r="B22" s="5" t="s">
        <v>219</v>
      </c>
      <c r="D22" s="59">
        <v>-28794755</v>
      </c>
      <c r="F22" s="59">
        <v>-27706304</v>
      </c>
      <c r="G22" s="59"/>
      <c r="H22" s="59">
        <v>-1180378</v>
      </c>
      <c r="I22" s="59"/>
      <c r="J22" s="59">
        <v>-2820476</v>
      </c>
    </row>
    <row r="23" spans="1:19" ht="21.75" customHeight="1" x14ac:dyDescent="0.3">
      <c r="A23" s="4" t="s">
        <v>250</v>
      </c>
      <c r="B23" s="5" t="s">
        <v>175</v>
      </c>
      <c r="D23" s="64" t="s">
        <v>0</v>
      </c>
      <c r="F23" s="64" t="s">
        <v>0</v>
      </c>
      <c r="G23" s="59"/>
      <c r="H23" s="64" t="s">
        <v>0</v>
      </c>
      <c r="I23" s="59"/>
      <c r="J23" s="64">
        <v>86999400</v>
      </c>
    </row>
    <row r="24" spans="1:19" ht="21.75" customHeight="1" x14ac:dyDescent="0.3">
      <c r="A24" s="4" t="s">
        <v>150</v>
      </c>
      <c r="B24" s="113" t="s">
        <v>176</v>
      </c>
      <c r="D24" s="64" t="s">
        <v>0</v>
      </c>
      <c r="F24" s="64" t="s">
        <v>0</v>
      </c>
      <c r="G24" s="59"/>
      <c r="H24" s="64" t="s">
        <v>0</v>
      </c>
      <c r="I24" s="59"/>
      <c r="J24" s="64">
        <v>-27300000</v>
      </c>
    </row>
    <row r="25" spans="1:19" ht="21.75" customHeight="1" x14ac:dyDescent="0.3">
      <c r="A25" s="4" t="s">
        <v>156</v>
      </c>
      <c r="B25" s="5" t="s">
        <v>175</v>
      </c>
      <c r="D25" s="64" t="s">
        <v>0</v>
      </c>
      <c r="F25" s="64" t="s">
        <v>0</v>
      </c>
      <c r="G25" s="59"/>
      <c r="H25" s="64" t="s">
        <v>0</v>
      </c>
      <c r="I25" s="59"/>
      <c r="J25" s="64">
        <v>-171747766</v>
      </c>
    </row>
    <row r="26" spans="1:19" ht="21.65" customHeight="1" x14ac:dyDescent="0.3">
      <c r="A26" s="4" t="s">
        <v>142</v>
      </c>
      <c r="B26" s="137" t="s">
        <v>176</v>
      </c>
      <c r="D26" s="72" t="s">
        <v>0</v>
      </c>
      <c r="F26" s="77">
        <v>2308740</v>
      </c>
      <c r="G26" s="59"/>
      <c r="H26" s="72" t="s">
        <v>0</v>
      </c>
      <c r="I26" s="59"/>
      <c r="J26" s="72">
        <v>-8107155</v>
      </c>
      <c r="L26" s="31"/>
    </row>
    <row r="27" spans="1:19" s="11" customFormat="1" ht="21.75" customHeight="1" x14ac:dyDescent="0.3">
      <c r="A27" s="11" t="s">
        <v>251</v>
      </c>
      <c r="B27" s="143"/>
      <c r="D27" s="88">
        <f>SUM(D13:D26)</f>
        <v>476216211</v>
      </c>
      <c r="F27" s="88">
        <f>SUM(F13:F26)</f>
        <v>856620709</v>
      </c>
      <c r="G27" s="60"/>
      <c r="H27" s="88">
        <f>SUM(H13:H26)</f>
        <v>285763729</v>
      </c>
      <c r="I27" s="60"/>
      <c r="J27" s="88">
        <f>SUM(J13:J26)</f>
        <v>656600662</v>
      </c>
      <c r="M27" s="144"/>
      <c r="N27" s="144"/>
      <c r="O27" s="144"/>
      <c r="P27" s="144"/>
      <c r="Q27" s="144"/>
      <c r="R27" s="144"/>
      <c r="S27" s="144"/>
    </row>
    <row r="28" spans="1:19" s="11" customFormat="1" ht="21.75" customHeight="1" x14ac:dyDescent="0.3">
      <c r="B28" s="143"/>
      <c r="D28" s="88"/>
      <c r="F28" s="88"/>
      <c r="G28" s="60"/>
      <c r="H28" s="88"/>
      <c r="I28" s="60"/>
      <c r="J28" s="88"/>
      <c r="M28" s="144"/>
      <c r="N28" s="144"/>
      <c r="O28" s="144"/>
      <c r="P28" s="144"/>
      <c r="Q28" s="144"/>
      <c r="R28" s="144"/>
      <c r="S28" s="144"/>
    </row>
    <row r="29" spans="1:19" ht="21.65" customHeight="1" x14ac:dyDescent="0.3">
      <c r="A29" s="31" t="s">
        <v>35</v>
      </c>
      <c r="B29" s="5"/>
      <c r="D29" s="64">
        <v>-48700905</v>
      </c>
      <c r="F29" s="64">
        <v>-10629025</v>
      </c>
      <c r="G29" s="59"/>
      <c r="H29" s="64">
        <v>-21549071</v>
      </c>
      <c r="I29" s="59"/>
      <c r="J29" s="64">
        <v>-4312494</v>
      </c>
      <c r="L29" s="31"/>
    </row>
    <row r="30" spans="1:19" ht="21.65" customHeight="1" x14ac:dyDescent="0.3">
      <c r="A30" s="4" t="s">
        <v>232</v>
      </c>
      <c r="B30" s="5" t="s">
        <v>176</v>
      </c>
      <c r="D30" s="77">
        <v>-4217669</v>
      </c>
      <c r="F30" s="77">
        <v>-18148547</v>
      </c>
      <c r="G30" s="59"/>
      <c r="H30" s="72" t="s">
        <v>0</v>
      </c>
      <c r="I30" s="59"/>
      <c r="J30" s="72" t="s">
        <v>0</v>
      </c>
      <c r="L30" s="31"/>
    </row>
    <row r="31" spans="1:19" ht="21.75" customHeight="1" x14ac:dyDescent="0.3">
      <c r="A31" s="11" t="s">
        <v>188</v>
      </c>
      <c r="B31" s="5"/>
      <c r="D31" s="60">
        <f>SUM(D27:D30)</f>
        <v>423297637</v>
      </c>
      <c r="F31" s="60">
        <f>SUM(F27:F30)</f>
        <v>827843137</v>
      </c>
      <c r="G31" s="60"/>
      <c r="H31" s="60">
        <f>SUM(H27:H30)</f>
        <v>264214658</v>
      </c>
      <c r="I31" s="60"/>
      <c r="J31" s="60">
        <f>SUM(J27:J30)</f>
        <v>652288168</v>
      </c>
    </row>
    <row r="32" spans="1:19" ht="21.75" customHeight="1" x14ac:dyDescent="0.3">
      <c r="A32" s="34" t="s">
        <v>157</v>
      </c>
      <c r="B32" s="5" t="s">
        <v>179</v>
      </c>
      <c r="D32" s="77">
        <v>-10679255</v>
      </c>
      <c r="F32" s="77">
        <v>-101543331</v>
      </c>
      <c r="G32" s="59"/>
      <c r="H32" s="72">
        <v>-11251999</v>
      </c>
      <c r="I32" s="59"/>
      <c r="J32" s="77">
        <v>-85302174</v>
      </c>
    </row>
    <row r="33" spans="1:12" ht="21.75" customHeight="1" thickBot="1" x14ac:dyDescent="0.35">
      <c r="A33" s="32" t="s">
        <v>78</v>
      </c>
      <c r="B33" s="5"/>
      <c r="D33" s="81">
        <f>SUM(D31:D32)</f>
        <v>412618382</v>
      </c>
      <c r="F33" s="81">
        <f>SUM(F31:F32)</f>
        <v>726299806</v>
      </c>
      <c r="G33" s="60"/>
      <c r="H33" s="81">
        <f>SUM(H31:H32)</f>
        <v>252962659</v>
      </c>
      <c r="I33" s="60"/>
      <c r="J33" s="81">
        <f>SUM(J31:J32)</f>
        <v>566985994</v>
      </c>
      <c r="K33" s="85"/>
    </row>
    <row r="34" spans="1:12" ht="21.75" customHeight="1" thickTop="1" x14ac:dyDescent="0.3">
      <c r="A34" s="11"/>
      <c r="B34" s="5"/>
      <c r="G34" s="59"/>
      <c r="H34" s="59"/>
      <c r="I34" s="59"/>
      <c r="J34" s="59"/>
    </row>
    <row r="35" spans="1:12" ht="21.75" hidden="1" customHeight="1" x14ac:dyDescent="0.3">
      <c r="A35" s="32" t="s">
        <v>105</v>
      </c>
      <c r="B35" s="15"/>
      <c r="D35" s="96"/>
      <c r="E35" s="13"/>
      <c r="F35" s="96"/>
      <c r="G35" s="62"/>
      <c r="H35" s="96"/>
      <c r="I35" s="62"/>
      <c r="J35" s="96"/>
    </row>
    <row r="36" spans="1:12" ht="21.75" hidden="1" customHeight="1" x14ac:dyDescent="0.3">
      <c r="A36" s="103" t="s">
        <v>191</v>
      </c>
      <c r="B36" s="5">
        <v>8</v>
      </c>
      <c r="D36" s="72" t="s">
        <v>0</v>
      </c>
      <c r="F36" s="72" t="s">
        <v>0</v>
      </c>
      <c r="G36" s="59"/>
      <c r="H36" s="72" t="s">
        <v>0</v>
      </c>
      <c r="I36" s="59"/>
      <c r="J36" s="72" t="s">
        <v>0</v>
      </c>
      <c r="L36" s="13"/>
    </row>
    <row r="37" spans="1:12" ht="21.75" hidden="1" customHeight="1" thickBot="1" x14ac:dyDescent="0.35">
      <c r="A37" s="70" t="s">
        <v>112</v>
      </c>
      <c r="B37" s="14"/>
      <c r="D37" s="75">
        <f>SUM(D33:D36)</f>
        <v>412618382</v>
      </c>
      <c r="F37" s="75">
        <f>SUM(F33:F36)</f>
        <v>726299806</v>
      </c>
      <c r="G37" s="60"/>
      <c r="H37" s="75">
        <f>SUM(H33:H36)</f>
        <v>252962659</v>
      </c>
      <c r="I37" s="60"/>
      <c r="J37" s="75">
        <f>SUM(J33:J36)</f>
        <v>566985994</v>
      </c>
      <c r="K37" s="85"/>
    </row>
    <row r="38" spans="1:12" ht="21.75" hidden="1" customHeight="1" thickTop="1" x14ac:dyDescent="0.3">
      <c r="A38" s="70"/>
      <c r="B38" s="14"/>
      <c r="D38" s="61"/>
      <c r="F38" s="61"/>
      <c r="G38" s="60"/>
      <c r="H38" s="61"/>
      <c r="I38" s="60"/>
      <c r="J38" s="61"/>
      <c r="K38" s="85"/>
    </row>
    <row r="39" spans="1:12" ht="21.75" customHeight="1" x14ac:dyDescent="0.3">
      <c r="A39" s="70" t="s">
        <v>52</v>
      </c>
      <c r="B39" s="15"/>
      <c r="G39" s="59"/>
      <c r="H39" s="59"/>
      <c r="I39" s="59"/>
      <c r="J39" s="59"/>
    </row>
    <row r="40" spans="1:12" ht="21.75" customHeight="1" x14ac:dyDescent="0.3">
      <c r="A40" s="27" t="s">
        <v>127</v>
      </c>
      <c r="B40" s="15"/>
      <c r="G40" s="59"/>
      <c r="H40" s="59"/>
      <c r="I40" s="59"/>
      <c r="J40" s="59"/>
    </row>
    <row r="41" spans="1:12" ht="21.75" customHeight="1" x14ac:dyDescent="0.3">
      <c r="A41" s="4" t="s">
        <v>189</v>
      </c>
      <c r="B41" s="15"/>
      <c r="D41" s="64"/>
      <c r="F41" s="64"/>
      <c r="G41" s="59"/>
      <c r="H41" s="64"/>
      <c r="I41" s="59"/>
      <c r="J41" s="64"/>
    </row>
    <row r="42" spans="1:12" ht="21.75" customHeight="1" x14ac:dyDescent="0.3">
      <c r="A42" s="4" t="s">
        <v>190</v>
      </c>
      <c r="B42" s="15"/>
      <c r="D42" s="64">
        <v>-2125899</v>
      </c>
      <c r="F42" s="64" t="s">
        <v>0</v>
      </c>
      <c r="G42" s="59"/>
      <c r="H42" s="64">
        <v>-2125899</v>
      </c>
      <c r="I42" s="59"/>
      <c r="J42" s="64" t="s">
        <v>0</v>
      </c>
    </row>
    <row r="43" spans="1:12" ht="21.75" customHeight="1" x14ac:dyDescent="0.3">
      <c r="A43" s="4" t="s">
        <v>233</v>
      </c>
      <c r="B43" s="15"/>
      <c r="D43" s="64"/>
      <c r="F43" s="64"/>
      <c r="G43" s="59"/>
      <c r="H43" s="64"/>
      <c r="I43" s="59"/>
      <c r="J43" s="64"/>
    </row>
    <row r="44" spans="1:12" ht="21.75" customHeight="1" x14ac:dyDescent="0.3">
      <c r="A44" s="4" t="s">
        <v>158</v>
      </c>
      <c r="B44" s="15" t="s">
        <v>220</v>
      </c>
      <c r="D44" s="64">
        <v>2194819</v>
      </c>
      <c r="F44" s="64">
        <v>10876039</v>
      </c>
      <c r="G44" s="59"/>
      <c r="H44" s="64">
        <v>-1980243</v>
      </c>
      <c r="I44" s="59"/>
      <c r="J44" s="64">
        <v>9350721</v>
      </c>
    </row>
    <row r="45" spans="1:12" ht="21.75" customHeight="1" x14ac:dyDescent="0.3">
      <c r="A45" s="123" t="s">
        <v>159</v>
      </c>
      <c r="B45" s="124" t="s">
        <v>179</v>
      </c>
      <c r="C45" s="123"/>
      <c r="D45" s="128">
        <v>-13784</v>
      </c>
      <c r="E45" s="123"/>
      <c r="F45" s="128">
        <v>-2175208</v>
      </c>
      <c r="G45" s="119"/>
      <c r="H45" s="128">
        <v>821228</v>
      </c>
      <c r="I45" s="119"/>
      <c r="J45" s="128">
        <v>-1870144</v>
      </c>
    </row>
    <row r="46" spans="1:12" ht="21.75" customHeight="1" x14ac:dyDescent="0.3">
      <c r="A46" s="147" t="s">
        <v>160</v>
      </c>
      <c r="B46" s="124"/>
      <c r="C46" s="123"/>
      <c r="D46" s="149">
        <f>SUM(D42:D45)</f>
        <v>55136</v>
      </c>
      <c r="E46" s="147"/>
      <c r="F46" s="149">
        <f>SUM(F42:F45)</f>
        <v>8700831</v>
      </c>
      <c r="G46" s="150"/>
      <c r="H46" s="149">
        <f>SUM(H42:H45)</f>
        <v>-3284914</v>
      </c>
      <c r="I46" s="150"/>
      <c r="J46" s="149">
        <f>SUM(J42:J45)</f>
        <v>7480577</v>
      </c>
    </row>
    <row r="47" spans="1:12" ht="21.75" customHeight="1" thickBot="1" x14ac:dyDescent="0.35">
      <c r="A47" s="70" t="s">
        <v>77</v>
      </c>
      <c r="B47" s="15"/>
      <c r="D47" s="105">
        <f>SUM(D33,D46)</f>
        <v>412673518</v>
      </c>
      <c r="E47" s="13"/>
      <c r="F47" s="105">
        <f>SUM(F33,F46)</f>
        <v>735000637</v>
      </c>
      <c r="G47" s="62"/>
      <c r="H47" s="105">
        <f>SUM(H33,H46)</f>
        <v>249677745</v>
      </c>
      <c r="I47" s="62"/>
      <c r="J47" s="105">
        <f>SUM(J33,J46)</f>
        <v>574466571</v>
      </c>
    </row>
    <row r="48" spans="1:12" ht="21.75" customHeight="1" thickTop="1" x14ac:dyDescent="0.3">
      <c r="A48" s="34"/>
      <c r="B48" s="15"/>
      <c r="D48" s="96"/>
      <c r="E48" s="13"/>
      <c r="F48" s="96"/>
      <c r="G48" s="62"/>
      <c r="H48" s="96"/>
      <c r="I48" s="62"/>
      <c r="J48" s="96"/>
    </row>
    <row r="50" spans="1:11" ht="21.75" customHeight="1" x14ac:dyDescent="0.4">
      <c r="A50" s="37" t="s">
        <v>50</v>
      </c>
      <c r="B50" s="36"/>
      <c r="C50" s="41"/>
      <c r="D50" s="40"/>
      <c r="E50" s="41"/>
      <c r="F50" s="40"/>
      <c r="G50" s="41"/>
      <c r="H50" s="40"/>
      <c r="I50" s="41"/>
      <c r="J50" s="40"/>
    </row>
    <row r="51" spans="1:11" ht="21.75" customHeight="1" x14ac:dyDescent="0.35">
      <c r="A51" s="18" t="s">
        <v>81</v>
      </c>
      <c r="B51" s="38"/>
      <c r="C51" s="42"/>
      <c r="D51" s="42"/>
      <c r="E51" s="42"/>
      <c r="F51" s="42"/>
      <c r="G51" s="42"/>
      <c r="H51" s="42"/>
      <c r="I51" s="42"/>
      <c r="J51" s="42"/>
    </row>
    <row r="52" spans="1:11" ht="21.75" customHeight="1" x14ac:dyDescent="0.35">
      <c r="A52" s="18"/>
      <c r="B52" s="38"/>
      <c r="C52" s="42"/>
      <c r="D52" s="95"/>
      <c r="E52" s="42"/>
      <c r="F52" s="95"/>
      <c r="G52" s="42"/>
      <c r="H52" s="44"/>
      <c r="I52" s="44"/>
      <c r="J52" s="44"/>
    </row>
    <row r="53" spans="1:11" ht="21.75" customHeight="1" x14ac:dyDescent="0.3">
      <c r="A53" s="51"/>
      <c r="B53" s="10"/>
      <c r="C53" s="10"/>
      <c r="D53" s="153" t="s">
        <v>40</v>
      </c>
      <c r="E53" s="153"/>
      <c r="F53" s="153"/>
      <c r="H53" s="153" t="s">
        <v>41</v>
      </c>
      <c r="I53" s="153"/>
      <c r="J53" s="153"/>
    </row>
    <row r="54" spans="1:11" ht="21.75" customHeight="1" x14ac:dyDescent="0.3">
      <c r="B54" s="8"/>
      <c r="C54" s="8"/>
      <c r="D54" s="154" t="s">
        <v>49</v>
      </c>
      <c r="E54" s="154"/>
      <c r="F54" s="154"/>
      <c r="G54" s="9"/>
      <c r="H54" s="154" t="s">
        <v>49</v>
      </c>
      <c r="I54" s="154"/>
      <c r="J54" s="154"/>
    </row>
    <row r="55" spans="1:11" ht="21.75" customHeight="1" x14ac:dyDescent="0.3">
      <c r="B55" s="8"/>
      <c r="C55" s="8"/>
      <c r="D55" s="157" t="s">
        <v>89</v>
      </c>
      <c r="E55" s="157"/>
      <c r="F55" s="157"/>
      <c r="G55" s="8"/>
      <c r="H55" s="157" t="s">
        <v>89</v>
      </c>
      <c r="I55" s="157"/>
      <c r="J55" s="157"/>
    </row>
    <row r="56" spans="1:11" ht="21.75" customHeight="1" x14ac:dyDescent="0.3">
      <c r="B56" s="5" t="s">
        <v>25</v>
      </c>
      <c r="C56" s="8"/>
      <c r="D56" s="8">
        <v>2020</v>
      </c>
      <c r="E56" s="8"/>
      <c r="F56" s="8">
        <v>2019</v>
      </c>
      <c r="G56" s="8"/>
      <c r="H56" s="8">
        <v>2020</v>
      </c>
      <c r="I56" s="8"/>
      <c r="J56" s="8">
        <v>2019</v>
      </c>
    </row>
    <row r="57" spans="1:11" ht="21.75" customHeight="1" x14ac:dyDescent="0.3">
      <c r="B57" s="5"/>
      <c r="C57" s="5"/>
      <c r="D57" s="156" t="s">
        <v>74</v>
      </c>
      <c r="E57" s="156"/>
      <c r="F57" s="156"/>
      <c r="G57" s="156"/>
      <c r="H57" s="156"/>
      <c r="I57" s="156"/>
      <c r="J57" s="156"/>
    </row>
    <row r="58" spans="1:11" ht="21.75" customHeight="1" x14ac:dyDescent="0.3">
      <c r="A58" s="52" t="s">
        <v>165</v>
      </c>
      <c r="B58" s="8"/>
    </row>
    <row r="59" spans="1:11" ht="21.75" customHeight="1" x14ac:dyDescent="0.3">
      <c r="A59" s="49" t="s">
        <v>115</v>
      </c>
      <c r="B59" s="8"/>
      <c r="C59" s="4">
        <v>0</v>
      </c>
      <c r="D59" s="62">
        <f>D33-D60</f>
        <v>407665268</v>
      </c>
      <c r="F59" s="62">
        <f>F61-F60</f>
        <v>722110002</v>
      </c>
      <c r="G59" s="59"/>
      <c r="H59" s="59">
        <f>H33</f>
        <v>252962659</v>
      </c>
      <c r="I59" s="59"/>
      <c r="J59" s="59">
        <f>J37</f>
        <v>566985994</v>
      </c>
    </row>
    <row r="60" spans="1:11" ht="21.75" customHeight="1" x14ac:dyDescent="0.3">
      <c r="A60" s="31" t="s">
        <v>44</v>
      </c>
      <c r="B60" s="8"/>
      <c r="C60" s="4">
        <v>0</v>
      </c>
      <c r="D60" s="77">
        <v>4953114</v>
      </c>
      <c r="F60" s="77">
        <v>4189804</v>
      </c>
      <c r="G60" s="59"/>
      <c r="H60" s="72" t="s">
        <v>0</v>
      </c>
      <c r="I60" s="59"/>
      <c r="J60" s="72" t="s">
        <v>0</v>
      </c>
    </row>
    <row r="61" spans="1:11" ht="21.75" customHeight="1" thickBot="1" x14ac:dyDescent="0.35">
      <c r="A61" s="2" t="s">
        <v>78</v>
      </c>
      <c r="B61" s="8"/>
      <c r="C61" s="11"/>
      <c r="D61" s="75">
        <f>D33</f>
        <v>412618382</v>
      </c>
      <c r="E61" s="11"/>
      <c r="F61" s="75">
        <f>F33</f>
        <v>726299806</v>
      </c>
      <c r="G61" s="60"/>
      <c r="H61" s="75">
        <f>SUM(H59:H60)</f>
        <v>252962659</v>
      </c>
      <c r="I61" s="60"/>
      <c r="J61" s="75">
        <f>SUM(J59:J60)</f>
        <v>566985994</v>
      </c>
      <c r="K61" s="85"/>
    </row>
    <row r="62" spans="1:11" ht="21.75" customHeight="1" thickTop="1" x14ac:dyDescent="0.3">
      <c r="A62" s="3"/>
      <c r="B62" s="8"/>
      <c r="G62" s="59"/>
      <c r="H62" s="59"/>
      <c r="I62" s="59"/>
      <c r="J62" s="59"/>
    </row>
    <row r="63" spans="1:11" ht="21.75" customHeight="1" x14ac:dyDescent="0.3">
      <c r="A63" s="11" t="s">
        <v>45</v>
      </c>
      <c r="B63" s="8"/>
      <c r="G63" s="59"/>
      <c r="H63" s="59"/>
      <c r="I63" s="59"/>
      <c r="J63" s="59"/>
    </row>
    <row r="64" spans="1:11" ht="21.75" customHeight="1" x14ac:dyDescent="0.3">
      <c r="A64" s="49" t="s">
        <v>115</v>
      </c>
      <c r="B64" s="8"/>
      <c r="C64" s="4">
        <v>0</v>
      </c>
      <c r="D64" s="59">
        <f>D47-D65</f>
        <v>407714317</v>
      </c>
      <c r="F64" s="59">
        <f>F47-F65</f>
        <v>730784393</v>
      </c>
      <c r="G64" s="59"/>
      <c r="H64" s="59">
        <f>H47</f>
        <v>249677745</v>
      </c>
      <c r="I64" s="59"/>
      <c r="J64" s="59">
        <v>574466571</v>
      </c>
    </row>
    <row r="65" spans="1:11" ht="21.75" customHeight="1" x14ac:dyDescent="0.3">
      <c r="A65" s="31" t="s">
        <v>44</v>
      </c>
      <c r="B65" s="133">
        <v>13</v>
      </c>
      <c r="C65" s="4">
        <v>0</v>
      </c>
      <c r="D65" s="120">
        <v>4959201</v>
      </c>
      <c r="F65" s="77">
        <v>4216244</v>
      </c>
      <c r="G65" s="59"/>
      <c r="H65" s="72" t="s">
        <v>0</v>
      </c>
      <c r="I65" s="59"/>
      <c r="J65" s="72" t="s">
        <v>0</v>
      </c>
    </row>
    <row r="66" spans="1:11" ht="21.75" customHeight="1" thickBot="1" x14ac:dyDescent="0.35">
      <c r="A66" s="11" t="s">
        <v>77</v>
      </c>
      <c r="B66" s="8"/>
      <c r="C66" s="11"/>
      <c r="D66" s="75">
        <f>SUM(D64:D65)</f>
        <v>412673518</v>
      </c>
      <c r="E66" s="11"/>
      <c r="F66" s="75">
        <f>SUM(F64:F65)</f>
        <v>735000637</v>
      </c>
      <c r="G66" s="60"/>
      <c r="H66" s="75">
        <f>SUM(H64:H65)</f>
        <v>249677745</v>
      </c>
      <c r="I66" s="60"/>
      <c r="J66" s="75">
        <f>SUM(J64:J65)</f>
        <v>574466571</v>
      </c>
      <c r="K66" s="85"/>
    </row>
    <row r="67" spans="1:11" ht="21.75" customHeight="1" thickTop="1" x14ac:dyDescent="0.3">
      <c r="B67" s="8"/>
      <c r="G67" s="59"/>
      <c r="H67" s="59"/>
      <c r="I67" s="59"/>
      <c r="J67" s="59"/>
    </row>
    <row r="68" spans="1:11" ht="21.75" customHeight="1" thickBot="1" x14ac:dyDescent="0.35">
      <c r="A68" s="2" t="s">
        <v>248</v>
      </c>
      <c r="B68" s="109"/>
      <c r="D68" s="129">
        <f>D59/'Balance sheet 5-7'!D84</f>
        <v>1.4165996162748589</v>
      </c>
      <c r="E68" s="108"/>
      <c r="F68" s="112">
        <f>F59/'Balance sheet 5-7'!F84</f>
        <v>2.5092663811169649</v>
      </c>
      <c r="G68" s="108"/>
      <c r="H68" s="112">
        <f>H59/'Balance sheet 5-7'!H84</f>
        <v>0.87902216303417835</v>
      </c>
      <c r="I68" s="108"/>
      <c r="J68" s="112">
        <f>J59/'Balance sheet 5-7'!J84</f>
        <v>1.9702246047941947</v>
      </c>
    </row>
    <row r="69" spans="1:11" ht="21.75" hidden="1" customHeight="1" thickTop="1" x14ac:dyDescent="0.3">
      <c r="A69" s="49" t="s">
        <v>132</v>
      </c>
      <c r="B69" s="5"/>
      <c r="D69" s="104"/>
      <c r="E69" s="97"/>
      <c r="F69" s="104"/>
      <c r="G69" s="97"/>
      <c r="H69" s="104"/>
      <c r="I69" s="97"/>
      <c r="J69" s="104"/>
      <c r="K69" s="85"/>
    </row>
    <row r="70" spans="1:11" ht="21.75" hidden="1" customHeight="1" thickBot="1" x14ac:dyDescent="0.35">
      <c r="A70" s="10" t="s">
        <v>131</v>
      </c>
      <c r="B70" s="5">
        <v>8</v>
      </c>
      <c r="D70" s="106"/>
      <c r="E70" s="97"/>
      <c r="F70" s="106" t="s">
        <v>0</v>
      </c>
      <c r="G70" s="97"/>
      <c r="H70" s="106"/>
      <c r="I70" s="97"/>
      <c r="J70" s="106" t="s">
        <v>0</v>
      </c>
    </row>
    <row r="71" spans="1:11" ht="21.75" customHeight="1" thickTop="1" x14ac:dyDescent="0.3"/>
    <row r="119" spans="1:19" ht="21.75" customHeight="1" x14ac:dyDescent="0.3">
      <c r="M119" s="94"/>
      <c r="N119" s="94"/>
    </row>
    <row r="122" spans="1:19" ht="21.75" customHeight="1" x14ac:dyDescent="0.3">
      <c r="O122" s="94"/>
    </row>
    <row r="123" spans="1:19" ht="21.75" customHeight="1" x14ac:dyDescent="0.3">
      <c r="P123" s="94"/>
      <c r="Q123" s="94"/>
      <c r="R123" s="94"/>
      <c r="S123" s="94"/>
    </row>
    <row r="124" spans="1:19" s="29" customFormat="1" ht="21.75" customHeight="1" x14ac:dyDescent="0.3">
      <c r="A124" s="10"/>
      <c r="B124" s="4"/>
      <c r="C124" s="4"/>
      <c r="D124" s="4"/>
      <c r="E124" s="4"/>
      <c r="F124" s="4"/>
      <c r="G124" s="4"/>
      <c r="H124" s="4"/>
      <c r="I124" s="4"/>
      <c r="J124" s="4"/>
      <c r="M124" s="93"/>
      <c r="N124" s="93"/>
      <c r="O124" s="93"/>
      <c r="P124" s="93"/>
      <c r="Q124" s="93"/>
      <c r="R124" s="93"/>
      <c r="S124" s="93"/>
    </row>
  </sheetData>
  <mergeCells count="14">
    <mergeCell ref="D5:F5"/>
    <mergeCell ref="H5:J5"/>
    <mergeCell ref="D4:F4"/>
    <mergeCell ref="H4:J4"/>
    <mergeCell ref="D8:J8"/>
    <mergeCell ref="H6:J6"/>
    <mergeCell ref="D6:F6"/>
    <mergeCell ref="D55:F55"/>
    <mergeCell ref="H55:J55"/>
    <mergeCell ref="D57:J57"/>
    <mergeCell ref="D53:F53"/>
    <mergeCell ref="H53:J53"/>
    <mergeCell ref="D54:F54"/>
    <mergeCell ref="H54:J54"/>
  </mergeCells>
  <phoneticPr fontId="0" type="noConversion"/>
  <pageMargins left="0.7" right="0.7" top="0.48" bottom="0.5" header="0.5" footer="0.5"/>
  <pageSetup paperSize="9" scale="73" firstPageNumber="8" fitToHeight="2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49" max="9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showGridLines="0" view="pageBreakPreview" topLeftCell="A16" zoomScale="60" zoomScaleNormal="85" zoomScaleSheetLayoutView="80" workbookViewId="0">
      <selection activeCell="J18" sqref="J18 L18 N18 P18 J23 L23 N23 P23 J25 L25 N25 P25 J30 L30 N30 P30 D33 F33 H33 J33 L33 N33 P33"/>
    </sheetView>
  </sheetViews>
  <sheetFormatPr defaultColWidth="9.09765625" defaultRowHeight="18.75" customHeight="1" x14ac:dyDescent="0.3"/>
  <cols>
    <col min="1" max="1" width="67.5" style="10" customWidth="1"/>
    <col min="2" max="2" width="12.09765625" style="4" customWidth="1"/>
    <col min="3" max="3" width="1" style="13" customWidth="1"/>
    <col min="4" max="4" width="20" style="4" customWidth="1"/>
    <col min="5" max="5" width="1" style="13" customWidth="1"/>
    <col min="6" max="6" width="20" style="4" customWidth="1"/>
    <col min="7" max="7" width="1" style="13" customWidth="1"/>
    <col min="8" max="8" width="20" style="4" customWidth="1"/>
    <col min="9" max="9" width="1" style="13" customWidth="1"/>
    <col min="10" max="10" width="20" style="4" customWidth="1"/>
    <col min="11" max="11" width="1" style="13" customWidth="1"/>
    <col min="12" max="12" width="20" style="4" customWidth="1"/>
    <col min="13" max="13" width="1" style="13" customWidth="1"/>
    <col min="14" max="14" width="20" style="4" customWidth="1"/>
    <col min="15" max="15" width="1" style="13" customWidth="1"/>
    <col min="16" max="16" width="20" style="4" customWidth="1"/>
    <col min="17" max="16384" width="9.09765625" style="4"/>
  </cols>
  <sheetData>
    <row r="1" spans="1:16" s="39" customFormat="1" ht="18.75" customHeight="1" x14ac:dyDescent="0.4">
      <c r="A1" s="37" t="s">
        <v>50</v>
      </c>
      <c r="B1" s="36"/>
      <c r="C1" s="47"/>
      <c r="D1" s="36"/>
      <c r="E1" s="47"/>
      <c r="F1" s="36"/>
      <c r="G1" s="47"/>
      <c r="H1" s="36"/>
      <c r="I1" s="47"/>
      <c r="J1" s="36"/>
      <c r="K1" s="47"/>
      <c r="L1" s="36"/>
      <c r="M1" s="47"/>
      <c r="N1" s="36"/>
      <c r="O1" s="47"/>
      <c r="P1" s="36"/>
    </row>
    <row r="2" spans="1:16" s="39" customFormat="1" ht="18.75" customHeight="1" x14ac:dyDescent="0.35">
      <c r="A2" s="1" t="s">
        <v>82</v>
      </c>
      <c r="B2" s="38"/>
      <c r="C2" s="48"/>
      <c r="D2" s="38"/>
      <c r="E2" s="48"/>
      <c r="F2" s="38"/>
      <c r="G2" s="48"/>
      <c r="H2" s="38"/>
      <c r="I2" s="48"/>
      <c r="J2" s="38"/>
      <c r="K2" s="48"/>
      <c r="L2" s="38"/>
      <c r="M2" s="48"/>
      <c r="N2" s="38"/>
      <c r="O2" s="48"/>
      <c r="P2" s="38"/>
    </row>
    <row r="3" spans="1:16" s="39" customFormat="1" ht="18.75" customHeight="1" x14ac:dyDescent="0.35">
      <c r="A3" s="44"/>
      <c r="B3" s="44"/>
      <c r="C3" s="44"/>
      <c r="D3" s="44"/>
      <c r="E3" s="44"/>
      <c r="F3" s="44"/>
      <c r="G3" s="44"/>
      <c r="H3" s="44"/>
      <c r="I3" s="48"/>
      <c r="J3" s="38"/>
      <c r="K3" s="48"/>
      <c r="L3" s="38"/>
      <c r="M3" s="48"/>
      <c r="N3" s="38"/>
      <c r="O3" s="48"/>
      <c r="P3" s="38"/>
    </row>
    <row r="4" spans="1:16" s="39" customFormat="1" ht="18.75" customHeight="1" x14ac:dyDescent="0.3">
      <c r="A4" s="10"/>
      <c r="B4" s="4"/>
      <c r="C4" s="13"/>
      <c r="D4" s="158" t="s">
        <v>90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s="39" customFormat="1" ht="18.75" customHeight="1" x14ac:dyDescent="0.3">
      <c r="A5" s="10"/>
      <c r="B5" s="4"/>
      <c r="C5" s="13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6" s="39" customFormat="1" ht="18.75" customHeight="1" x14ac:dyDescent="0.65">
      <c r="A6" s="10"/>
      <c r="B6" s="10"/>
      <c r="C6" s="57"/>
      <c r="D6" s="4"/>
      <c r="E6" s="136"/>
      <c r="F6" s="19"/>
      <c r="G6" s="14"/>
      <c r="H6" s="159" t="s">
        <v>53</v>
      </c>
      <c r="I6" s="159"/>
      <c r="J6" s="159"/>
      <c r="K6" s="13"/>
      <c r="L6" s="13"/>
      <c r="M6" s="58"/>
      <c r="N6" s="71"/>
      <c r="O6" s="58"/>
      <c r="P6" s="58"/>
    </row>
    <row r="7" spans="1:16" s="39" customFormat="1" ht="18.75" customHeight="1" x14ac:dyDescent="0.3">
      <c r="A7" s="10"/>
      <c r="B7" s="10"/>
      <c r="C7" s="57"/>
      <c r="D7" s="4"/>
      <c r="E7" s="136"/>
      <c r="F7" s="14"/>
      <c r="G7" s="14"/>
      <c r="H7" s="14"/>
      <c r="I7" s="14"/>
      <c r="J7" s="14"/>
      <c r="K7" s="14"/>
      <c r="L7" s="8" t="s">
        <v>55</v>
      </c>
      <c r="M7" s="14"/>
      <c r="N7" s="71"/>
      <c r="O7" s="14"/>
      <c r="P7" s="8"/>
    </row>
    <row r="8" spans="1:16" s="39" customFormat="1" ht="18.75" customHeight="1" x14ac:dyDescent="0.3">
      <c r="A8" s="10"/>
      <c r="B8" s="8"/>
      <c r="C8" s="15"/>
      <c r="D8" s="43" t="s">
        <v>26</v>
      </c>
      <c r="E8" s="13"/>
      <c r="F8" s="8"/>
      <c r="G8" s="14"/>
      <c r="H8" s="8"/>
      <c r="I8" s="13"/>
      <c r="J8" s="8"/>
      <c r="K8" s="14"/>
      <c r="L8" s="8" t="s">
        <v>56</v>
      </c>
      <c r="M8" s="14"/>
      <c r="N8" s="43" t="s">
        <v>57</v>
      </c>
      <c r="O8" s="13"/>
      <c r="P8" s="8"/>
    </row>
    <row r="9" spans="1:16" s="39" customFormat="1" ht="18.75" customHeight="1" x14ac:dyDescent="0.3">
      <c r="A9" s="10"/>
      <c r="B9" s="8"/>
      <c r="C9" s="15"/>
      <c r="D9" s="43" t="s">
        <v>27</v>
      </c>
      <c r="E9" s="13"/>
      <c r="F9" s="8"/>
      <c r="G9" s="14"/>
      <c r="H9" s="8" t="s">
        <v>29</v>
      </c>
      <c r="I9" s="13"/>
      <c r="J9" s="8"/>
      <c r="K9" s="14"/>
      <c r="L9" s="8" t="s">
        <v>58</v>
      </c>
      <c r="M9" s="14"/>
      <c r="N9" s="43" t="s">
        <v>59</v>
      </c>
      <c r="O9" s="13"/>
      <c r="P9" s="8" t="s">
        <v>32</v>
      </c>
    </row>
    <row r="10" spans="1:16" s="39" customFormat="1" ht="18.75" customHeight="1" x14ac:dyDescent="0.3">
      <c r="A10" s="10"/>
      <c r="B10" s="135" t="s">
        <v>25</v>
      </c>
      <c r="C10" s="15"/>
      <c r="D10" s="43" t="s">
        <v>28</v>
      </c>
      <c r="E10" s="13"/>
      <c r="F10" s="8" t="s">
        <v>147</v>
      </c>
      <c r="G10" s="14"/>
      <c r="H10" s="8" t="s">
        <v>30</v>
      </c>
      <c r="I10" s="13"/>
      <c r="J10" s="8" t="s">
        <v>31</v>
      </c>
      <c r="K10" s="14"/>
      <c r="L10" s="8" t="s">
        <v>106</v>
      </c>
      <c r="M10" s="14"/>
      <c r="N10" s="43" t="s">
        <v>60</v>
      </c>
      <c r="O10" s="13"/>
      <c r="P10" s="8" t="s">
        <v>33</v>
      </c>
    </row>
    <row r="11" spans="1:16" s="13" customFormat="1" ht="18.75" customHeight="1" x14ac:dyDescent="0.3">
      <c r="A11" s="10"/>
      <c r="B11" s="135"/>
      <c r="D11" s="156" t="s">
        <v>74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</row>
    <row r="12" spans="1:16" s="13" customFormat="1" ht="18.75" customHeight="1" x14ac:dyDescent="0.3">
      <c r="A12" s="3" t="s">
        <v>134</v>
      </c>
      <c r="B12" s="14"/>
      <c r="C12" s="14"/>
      <c r="D12" s="82"/>
      <c r="E12" s="68"/>
      <c r="F12" s="82"/>
      <c r="G12" s="68"/>
      <c r="H12" s="82"/>
      <c r="I12" s="68"/>
      <c r="J12" s="82"/>
      <c r="K12" s="68"/>
      <c r="L12" s="82"/>
      <c r="M12" s="68"/>
      <c r="N12" s="82"/>
      <c r="O12" s="68"/>
      <c r="P12" s="82"/>
    </row>
    <row r="13" spans="1:16" s="13" customFormat="1" ht="18.75" customHeight="1" x14ac:dyDescent="0.3">
      <c r="A13" s="2" t="s">
        <v>135</v>
      </c>
      <c r="B13" s="8"/>
      <c r="D13" s="65">
        <v>287777339</v>
      </c>
      <c r="E13" s="65"/>
      <c r="F13" s="65">
        <v>1213596360</v>
      </c>
      <c r="G13" s="65"/>
      <c r="H13" s="65">
        <v>75822824</v>
      </c>
      <c r="I13" s="65"/>
      <c r="J13" s="65">
        <v>1211767073</v>
      </c>
      <c r="K13" s="65"/>
      <c r="L13" s="65">
        <v>2788963596</v>
      </c>
      <c r="M13" s="65"/>
      <c r="N13" s="65">
        <v>170974327</v>
      </c>
      <c r="O13" s="54"/>
      <c r="P13" s="65">
        <v>2959937923</v>
      </c>
    </row>
    <row r="14" spans="1:16" s="14" customFormat="1" ht="18.75" customHeight="1" x14ac:dyDescent="0.3">
      <c r="A14" s="31"/>
      <c r="B14" s="135"/>
      <c r="C14" s="13"/>
      <c r="D14" s="76"/>
      <c r="E14" s="135"/>
      <c r="F14" s="76"/>
      <c r="G14" s="135"/>
      <c r="H14" s="76"/>
      <c r="I14" s="135"/>
      <c r="J14" s="17"/>
      <c r="K14" s="135"/>
      <c r="L14" s="17"/>
      <c r="M14" s="135"/>
      <c r="N14" s="17"/>
      <c r="O14" s="135"/>
      <c r="P14" s="17"/>
    </row>
    <row r="15" spans="1:16" s="14" customFormat="1" ht="18.75" customHeight="1" x14ac:dyDescent="0.3">
      <c r="A15" s="83" t="s">
        <v>67</v>
      </c>
      <c r="B15" s="8"/>
      <c r="C15" s="57"/>
      <c r="D15" s="65"/>
      <c r="E15" s="54"/>
      <c r="F15" s="65"/>
      <c r="G15" s="54"/>
      <c r="H15" s="65"/>
      <c r="I15" s="54"/>
      <c r="J15" s="65"/>
      <c r="K15" s="54"/>
      <c r="L15" s="65"/>
      <c r="M15" s="54"/>
      <c r="N15" s="65"/>
      <c r="O15" s="54"/>
      <c r="P15" s="65"/>
    </row>
    <row r="16" spans="1:16" s="14" customFormat="1" ht="18.75" customHeight="1" x14ac:dyDescent="0.3">
      <c r="A16" s="84" t="s">
        <v>117</v>
      </c>
      <c r="B16" s="8"/>
      <c r="C16" s="57"/>
      <c r="D16" s="65"/>
      <c r="E16" s="54"/>
      <c r="F16" s="65"/>
      <c r="G16" s="54"/>
      <c r="H16" s="65"/>
      <c r="I16" s="54"/>
      <c r="J16" s="65"/>
      <c r="K16" s="54"/>
      <c r="L16" s="65"/>
      <c r="M16" s="54"/>
      <c r="N16" s="65"/>
      <c r="O16" s="54"/>
      <c r="P16" s="65"/>
    </row>
    <row r="17" spans="1:16" s="14" customFormat="1" ht="18.75" customHeight="1" x14ac:dyDescent="0.3">
      <c r="A17" s="10" t="s">
        <v>116</v>
      </c>
      <c r="B17" s="135">
        <v>26</v>
      </c>
      <c r="C17" s="57"/>
      <c r="D17" s="76" t="s">
        <v>0</v>
      </c>
      <c r="E17" s="56"/>
      <c r="F17" s="76" t="s">
        <v>0</v>
      </c>
      <c r="G17" s="56"/>
      <c r="H17" s="76" t="s">
        <v>0</v>
      </c>
      <c r="I17" s="56"/>
      <c r="J17" s="64">
        <v>-287777339</v>
      </c>
      <c r="K17" s="56"/>
      <c r="L17" s="98">
        <v>-287777339</v>
      </c>
      <c r="M17" s="56"/>
      <c r="N17" s="76">
        <v>-7839184</v>
      </c>
      <c r="O17" s="56"/>
      <c r="P17" s="64">
        <v>-295616523</v>
      </c>
    </row>
    <row r="18" spans="1:16" s="14" customFormat="1" ht="18.75" customHeight="1" x14ac:dyDescent="0.3">
      <c r="A18" s="27" t="s">
        <v>118</v>
      </c>
      <c r="B18" s="8"/>
      <c r="C18" s="57"/>
      <c r="D18" s="79" t="s">
        <v>0</v>
      </c>
      <c r="E18" s="54"/>
      <c r="F18" s="79" t="s">
        <v>0</v>
      </c>
      <c r="G18" s="54"/>
      <c r="H18" s="79" t="s">
        <v>0</v>
      </c>
      <c r="I18" s="54"/>
      <c r="J18" s="79">
        <f>SUM(J16:J17)</f>
        <v>-287777339</v>
      </c>
      <c r="K18" s="54"/>
      <c r="L18" s="79">
        <f>SUM(L16:L17)</f>
        <v>-287777339</v>
      </c>
      <c r="M18" s="54"/>
      <c r="N18" s="79">
        <f>SUM(N16:N17)</f>
        <v>-7839184</v>
      </c>
      <c r="O18" s="54"/>
      <c r="P18" s="79">
        <f>SUM(P16:P17)</f>
        <v>-295616523</v>
      </c>
    </row>
    <row r="19" spans="1:16" s="14" customFormat="1" ht="13" customHeight="1" x14ac:dyDescent="0.3">
      <c r="A19" s="27"/>
      <c r="B19" s="8"/>
      <c r="C19" s="57"/>
      <c r="D19" s="96"/>
      <c r="E19" s="54"/>
      <c r="F19" s="96"/>
      <c r="G19" s="54"/>
      <c r="H19" s="96"/>
      <c r="I19" s="54"/>
      <c r="J19" s="96"/>
      <c r="K19" s="54"/>
      <c r="L19" s="96"/>
      <c r="M19" s="54"/>
      <c r="N19" s="96"/>
      <c r="O19" s="54"/>
      <c r="P19" s="96"/>
    </row>
    <row r="20" spans="1:16" s="14" customFormat="1" ht="18.75" customHeight="1" x14ac:dyDescent="0.3">
      <c r="A20" s="27" t="s">
        <v>138</v>
      </c>
      <c r="B20" s="135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s="14" customFormat="1" ht="18.75" customHeight="1" x14ac:dyDescent="0.3">
      <c r="A21" s="10" t="s">
        <v>141</v>
      </c>
      <c r="B21" s="135">
        <v>11</v>
      </c>
      <c r="D21" s="115" t="s">
        <v>0</v>
      </c>
      <c r="E21" s="17"/>
      <c r="F21" s="115" t="s">
        <v>0</v>
      </c>
      <c r="G21" s="17"/>
      <c r="H21" s="115" t="s">
        <v>0</v>
      </c>
      <c r="I21" s="17"/>
      <c r="J21" s="17">
        <v>-6322821</v>
      </c>
      <c r="K21" s="17"/>
      <c r="L21" s="17">
        <v>-6322821</v>
      </c>
      <c r="M21" s="17"/>
      <c r="N21" s="17">
        <v>6322821</v>
      </c>
      <c r="O21" s="17"/>
      <c r="P21" s="116" t="s">
        <v>0</v>
      </c>
    </row>
    <row r="22" spans="1:16" s="14" customFormat="1" ht="18.75" customHeight="1" x14ac:dyDescent="0.3">
      <c r="A22" s="10" t="s">
        <v>151</v>
      </c>
      <c r="B22" s="135">
        <v>11</v>
      </c>
      <c r="D22" s="115" t="s">
        <v>0</v>
      </c>
      <c r="E22" s="17"/>
      <c r="F22" s="115" t="s">
        <v>0</v>
      </c>
      <c r="G22" s="17"/>
      <c r="H22" s="115" t="s">
        <v>0</v>
      </c>
      <c r="I22" s="17"/>
      <c r="J22" s="116" t="s">
        <v>0</v>
      </c>
      <c r="K22" s="17"/>
      <c r="L22" s="116" t="s">
        <v>0</v>
      </c>
      <c r="M22" s="17"/>
      <c r="N22" s="17">
        <v>-1561731</v>
      </c>
      <c r="O22" s="17"/>
      <c r="P22" s="17">
        <v>-1561731</v>
      </c>
    </row>
    <row r="23" spans="1:16" s="14" customFormat="1" ht="18.75" customHeight="1" x14ac:dyDescent="0.3">
      <c r="A23" s="27" t="s">
        <v>139</v>
      </c>
      <c r="B23" s="135"/>
      <c r="D23" s="117" t="s">
        <v>0</v>
      </c>
      <c r="E23" s="87"/>
      <c r="F23" s="117" t="s">
        <v>0</v>
      </c>
      <c r="G23" s="21"/>
      <c r="H23" s="117" t="s">
        <v>0</v>
      </c>
      <c r="I23" s="21"/>
      <c r="J23" s="79">
        <f>SUM(J21:J22)</f>
        <v>-6322821</v>
      </c>
      <c r="K23" s="82"/>
      <c r="L23" s="79">
        <f>SUM(L21:L22)</f>
        <v>-6322821</v>
      </c>
      <c r="M23" s="82"/>
      <c r="N23" s="79">
        <f>SUM(N21:N22)</f>
        <v>4761090</v>
      </c>
      <c r="O23" s="82"/>
      <c r="P23" s="79">
        <f>SUM(P21:P22)</f>
        <v>-1561731</v>
      </c>
    </row>
    <row r="24" spans="1:16" s="14" customFormat="1" ht="13" customHeight="1" x14ac:dyDescent="0.3">
      <c r="A24" s="3"/>
      <c r="B24" s="135"/>
      <c r="D24" s="87"/>
      <c r="E24" s="21"/>
      <c r="F24" s="87"/>
      <c r="G24" s="21"/>
      <c r="H24" s="87"/>
      <c r="I24" s="21"/>
      <c r="J24" s="21"/>
      <c r="K24" s="21"/>
      <c r="L24" s="21"/>
      <c r="M24" s="21"/>
      <c r="N24" s="21"/>
      <c r="O24" s="21"/>
      <c r="P24" s="21"/>
    </row>
    <row r="25" spans="1:16" s="14" customFormat="1" ht="18.75" customHeight="1" x14ac:dyDescent="0.3">
      <c r="A25" s="22" t="s">
        <v>140</v>
      </c>
      <c r="B25" s="135"/>
      <c r="D25" s="110" t="s">
        <v>0</v>
      </c>
      <c r="E25" s="21"/>
      <c r="F25" s="110" t="s">
        <v>0</v>
      </c>
      <c r="G25" s="21"/>
      <c r="H25" s="110" t="s">
        <v>0</v>
      </c>
      <c r="I25" s="21"/>
      <c r="J25" s="111">
        <f>J23+J18</f>
        <v>-294100160</v>
      </c>
      <c r="K25" s="21"/>
      <c r="L25" s="111">
        <f>L23+L18</f>
        <v>-294100160</v>
      </c>
      <c r="M25" s="21"/>
      <c r="N25" s="111">
        <f>+N23+N18</f>
        <v>-3078094</v>
      </c>
      <c r="O25" s="21"/>
      <c r="P25" s="130">
        <f>SUM(P23,P18)</f>
        <v>-297178254</v>
      </c>
    </row>
    <row r="26" spans="1:16" s="14" customFormat="1" ht="13" customHeight="1" x14ac:dyDescent="0.3">
      <c r="A26" s="27"/>
      <c r="B26" s="8"/>
      <c r="C26" s="57"/>
      <c r="D26" s="96"/>
      <c r="E26" s="54"/>
      <c r="F26" s="96"/>
      <c r="G26" s="54"/>
      <c r="H26" s="96"/>
      <c r="I26" s="54"/>
      <c r="J26" s="96"/>
      <c r="K26" s="54"/>
      <c r="L26" s="96"/>
      <c r="M26" s="54"/>
      <c r="N26" s="96"/>
      <c r="O26" s="54"/>
      <c r="P26" s="96"/>
    </row>
    <row r="27" spans="1:16" s="13" customFormat="1" ht="18.75" customHeight="1" x14ac:dyDescent="0.3">
      <c r="A27" s="83" t="s">
        <v>76</v>
      </c>
      <c r="B27" s="8"/>
      <c r="C27" s="57"/>
      <c r="D27" s="88"/>
      <c r="E27" s="54"/>
      <c r="F27" s="88"/>
      <c r="G27" s="54"/>
      <c r="H27" s="64"/>
      <c r="I27" s="54"/>
      <c r="J27" s="88"/>
      <c r="K27" s="54"/>
      <c r="L27" s="88"/>
      <c r="M27" s="54"/>
      <c r="N27" s="88"/>
      <c r="O27" s="54"/>
      <c r="P27" s="88"/>
    </row>
    <row r="28" spans="1:16" s="13" customFormat="1" ht="18.75" customHeight="1" x14ac:dyDescent="0.3">
      <c r="A28" s="89" t="s">
        <v>148</v>
      </c>
      <c r="B28" s="8"/>
      <c r="C28" s="57"/>
      <c r="D28" s="76" t="s">
        <v>0</v>
      </c>
      <c r="E28" s="56"/>
      <c r="F28" s="76" t="s">
        <v>0</v>
      </c>
      <c r="G28" s="56"/>
      <c r="H28" s="76" t="s">
        <v>0</v>
      </c>
      <c r="I28" s="56"/>
      <c r="J28" s="64">
        <v>722110002</v>
      </c>
      <c r="K28" s="56"/>
      <c r="L28" s="64">
        <v>722110002</v>
      </c>
      <c r="M28" s="56"/>
      <c r="N28" s="64">
        <v>4189804</v>
      </c>
      <c r="O28" s="56"/>
      <c r="P28" s="64">
        <v>726299806</v>
      </c>
    </row>
    <row r="29" spans="1:16" s="13" customFormat="1" ht="18.75" customHeight="1" x14ac:dyDescent="0.3">
      <c r="A29" s="89" t="s">
        <v>75</v>
      </c>
      <c r="B29" s="8"/>
      <c r="C29" s="57"/>
      <c r="D29" s="76" t="s">
        <v>0</v>
      </c>
      <c r="E29" s="56"/>
      <c r="F29" s="76" t="s">
        <v>0</v>
      </c>
      <c r="G29" s="56"/>
      <c r="H29" s="76" t="s">
        <v>0</v>
      </c>
      <c r="I29" s="56"/>
      <c r="J29" s="76">
        <v>8674391</v>
      </c>
      <c r="K29" s="56"/>
      <c r="L29" s="76">
        <v>8674391</v>
      </c>
      <c r="M29" s="56"/>
      <c r="N29" s="76">
        <v>26440</v>
      </c>
      <c r="O29" s="56"/>
      <c r="P29" s="76">
        <v>8700831</v>
      </c>
    </row>
    <row r="30" spans="1:16" ht="18.75" customHeight="1" x14ac:dyDescent="0.3">
      <c r="A30" s="3" t="s">
        <v>77</v>
      </c>
      <c r="B30" s="134"/>
      <c r="C30" s="136"/>
      <c r="D30" s="79" t="s">
        <v>0</v>
      </c>
      <c r="E30" s="54"/>
      <c r="F30" s="79" t="s">
        <v>0</v>
      </c>
      <c r="G30" s="54"/>
      <c r="H30" s="79" t="s">
        <v>0</v>
      </c>
      <c r="I30" s="54"/>
      <c r="J30" s="79">
        <f>SUM(J28:J29)</f>
        <v>730784393</v>
      </c>
      <c r="K30" s="54"/>
      <c r="L30" s="79">
        <f>SUM(L28:L29)</f>
        <v>730784393</v>
      </c>
      <c r="M30" s="54"/>
      <c r="N30" s="79">
        <f>SUM(N28:N29)</f>
        <v>4216244</v>
      </c>
      <c r="O30" s="54"/>
      <c r="P30" s="79">
        <f>SUM(P28:P29)</f>
        <v>735000637</v>
      </c>
    </row>
    <row r="31" spans="1:16" ht="18.75" customHeight="1" x14ac:dyDescent="0.3">
      <c r="B31" s="8"/>
      <c r="C31" s="136"/>
      <c r="D31" s="64"/>
      <c r="E31" s="56"/>
      <c r="F31" s="64"/>
      <c r="G31" s="56"/>
      <c r="H31" s="64"/>
      <c r="I31" s="56"/>
      <c r="J31" s="76"/>
      <c r="K31" s="56"/>
      <c r="L31" s="64"/>
      <c r="M31" s="56"/>
      <c r="N31" s="56"/>
      <c r="O31" s="56"/>
      <c r="P31" s="64"/>
    </row>
    <row r="32" spans="1:16" ht="18.75" customHeight="1" x14ac:dyDescent="0.6">
      <c r="A32" s="10" t="s">
        <v>137</v>
      </c>
      <c r="B32" s="8"/>
      <c r="C32" s="57"/>
      <c r="D32" s="64" t="s">
        <v>0</v>
      </c>
      <c r="E32" s="56"/>
      <c r="F32" s="64" t="s">
        <v>0</v>
      </c>
      <c r="G32" s="56"/>
      <c r="H32" s="64">
        <v>-125000</v>
      </c>
      <c r="I32" s="56"/>
      <c r="J32" s="64">
        <v>125000</v>
      </c>
      <c r="K32" s="56"/>
      <c r="L32" s="64" t="s">
        <v>0</v>
      </c>
      <c r="M32" s="114"/>
      <c r="N32" s="64" t="s">
        <v>0</v>
      </c>
      <c r="O32" s="118"/>
      <c r="P32" s="64" t="s">
        <v>0</v>
      </c>
    </row>
    <row r="33" spans="1:16" ht="18.75" customHeight="1" thickBot="1" x14ac:dyDescent="0.35">
      <c r="A33" s="22" t="s">
        <v>136</v>
      </c>
      <c r="B33" s="8"/>
      <c r="C33" s="14"/>
      <c r="D33" s="67">
        <f>SUM(D32,D30,D25,D13)</f>
        <v>287777339</v>
      </c>
      <c r="E33" s="68"/>
      <c r="F33" s="67">
        <f>SUM(F32,F30,F25,F13)</f>
        <v>1213596360</v>
      </c>
      <c r="G33" s="82"/>
      <c r="H33" s="67">
        <f>SUM(H32,H30,H25,H13)</f>
        <v>75697824</v>
      </c>
      <c r="I33" s="68"/>
      <c r="J33" s="67">
        <f>SUM(J32,J30,J25,J13)</f>
        <v>1648576306</v>
      </c>
      <c r="K33" s="82"/>
      <c r="L33" s="67">
        <f>SUM(L32,L30,L25,L13)</f>
        <v>3225647829</v>
      </c>
      <c r="M33" s="82"/>
      <c r="N33" s="67">
        <f>SUM(N32,N30,N25,N13)</f>
        <v>172112477</v>
      </c>
      <c r="O33" s="82"/>
      <c r="P33" s="67">
        <f>SUM(P32,P30,P25,P13)</f>
        <v>3397760306</v>
      </c>
    </row>
    <row r="34" spans="1:16" ht="18.75" customHeight="1" thickTop="1" x14ac:dyDescent="0.3"/>
  </sheetData>
  <mergeCells count="3">
    <mergeCell ref="D4:P4"/>
    <mergeCell ref="H6:J6"/>
    <mergeCell ref="D11:P11"/>
  </mergeCells>
  <phoneticPr fontId="0" type="noConversion"/>
  <pageMargins left="0.7" right="0.7" top="0.48" bottom="0.5" header="0.5" footer="0.5"/>
  <pageSetup paperSize="9" scale="66" firstPageNumber="10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customProperties>
    <customPr name="KSheetIndex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B658C-D67F-4628-AB2F-A65C8FAD3B91}">
  <dimension ref="A1:R34"/>
  <sheetViews>
    <sheetView showGridLines="0" view="pageBreakPreview" zoomScale="81" zoomScaleNormal="85" zoomScaleSheetLayoutView="115" workbookViewId="0">
      <selection activeCell="A30" sqref="A30"/>
    </sheetView>
  </sheetViews>
  <sheetFormatPr defaultColWidth="9.09765625" defaultRowHeight="18.75" customHeight="1" x14ac:dyDescent="0.3"/>
  <cols>
    <col min="1" max="1" width="65.19921875" style="10" customWidth="1"/>
    <col min="2" max="2" width="7.59765625" style="4" customWidth="1"/>
    <col min="3" max="3" width="1" style="13" customWidth="1"/>
    <col min="4" max="4" width="15.09765625" style="4" customWidth="1"/>
    <col min="5" max="5" width="1" style="13" customWidth="1"/>
    <col min="6" max="6" width="17.19921875" style="4" customWidth="1"/>
    <col min="7" max="7" width="1" style="13" customWidth="1"/>
    <col min="8" max="8" width="13.59765625" style="4" customWidth="1"/>
    <col min="9" max="9" width="1" style="13" customWidth="1"/>
    <col min="10" max="10" width="17" style="4" customWidth="1"/>
    <col min="11" max="11" width="1" style="13" customWidth="1"/>
    <col min="12" max="12" width="17.19921875" style="4" customWidth="1"/>
    <col min="13" max="13" width="1" style="13" customWidth="1"/>
    <col min="14" max="14" width="16.69921875" style="4" customWidth="1"/>
    <col min="15" max="15" width="1" style="13" customWidth="1"/>
    <col min="16" max="16" width="15.09765625" style="4" customWidth="1"/>
    <col min="17" max="17" width="1" style="13" customWidth="1"/>
    <col min="18" max="18" width="18" style="4" bestFit="1" customWidth="1"/>
    <col min="19" max="16384" width="9.09765625" style="4"/>
  </cols>
  <sheetData>
    <row r="1" spans="1:18" s="39" customFormat="1" ht="18.75" customHeight="1" x14ac:dyDescent="0.4">
      <c r="A1" s="37" t="s">
        <v>50</v>
      </c>
      <c r="B1" s="36"/>
      <c r="C1" s="47"/>
      <c r="D1" s="36"/>
      <c r="E1" s="47"/>
      <c r="F1" s="36"/>
      <c r="G1" s="47"/>
      <c r="H1" s="36"/>
      <c r="I1" s="47"/>
      <c r="J1" s="36"/>
      <c r="K1" s="47"/>
      <c r="L1" s="36"/>
      <c r="M1" s="47"/>
      <c r="N1" s="36"/>
      <c r="O1" s="47"/>
      <c r="P1" s="36"/>
      <c r="Q1" s="47"/>
      <c r="R1" s="36"/>
    </row>
    <row r="2" spans="1:18" s="39" customFormat="1" ht="18.75" customHeight="1" x14ac:dyDescent="0.35">
      <c r="A2" s="1" t="s">
        <v>82</v>
      </c>
      <c r="B2" s="38"/>
      <c r="C2" s="48"/>
      <c r="D2" s="38"/>
      <c r="E2" s="48"/>
      <c r="F2" s="38"/>
      <c r="G2" s="48"/>
      <c r="H2" s="38"/>
      <c r="I2" s="48"/>
      <c r="J2" s="38"/>
      <c r="K2" s="48"/>
      <c r="L2" s="38"/>
      <c r="M2" s="48"/>
      <c r="N2" s="38"/>
      <c r="O2" s="48"/>
      <c r="P2" s="38"/>
      <c r="Q2" s="48"/>
      <c r="R2" s="38"/>
    </row>
    <row r="3" spans="1:18" s="39" customFormat="1" ht="18.75" customHeight="1" x14ac:dyDescent="0.35">
      <c r="A3" s="44"/>
      <c r="B3" s="44"/>
      <c r="C3" s="44"/>
      <c r="D3" s="44"/>
      <c r="E3" s="44"/>
      <c r="F3" s="44"/>
      <c r="G3" s="44"/>
      <c r="H3" s="44"/>
      <c r="I3" s="48"/>
      <c r="J3" s="38"/>
      <c r="K3" s="48"/>
      <c r="L3" s="38"/>
      <c r="M3" s="48"/>
      <c r="N3" s="38"/>
      <c r="O3" s="48"/>
      <c r="P3" s="38"/>
      <c r="Q3" s="48"/>
      <c r="R3" s="38"/>
    </row>
    <row r="4" spans="1:18" s="39" customFormat="1" ht="18.75" customHeight="1" x14ac:dyDescent="0.3">
      <c r="A4" s="10"/>
      <c r="B4" s="4"/>
      <c r="C4" s="13"/>
      <c r="D4" s="158" t="s">
        <v>90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18" s="39" customFormat="1" ht="18.75" customHeight="1" x14ac:dyDescent="0.3">
      <c r="A5" s="10"/>
      <c r="B5" s="4"/>
      <c r="C5" s="13"/>
      <c r="D5" s="139"/>
      <c r="E5" s="139"/>
      <c r="F5" s="139"/>
      <c r="G5" s="139"/>
      <c r="H5" s="139"/>
      <c r="I5" s="139"/>
      <c r="J5" s="139"/>
      <c r="K5" s="139"/>
      <c r="L5" s="8" t="s">
        <v>185</v>
      </c>
      <c r="M5" s="139"/>
      <c r="N5" s="139"/>
      <c r="O5" s="139"/>
      <c r="P5" s="139"/>
      <c r="Q5" s="139"/>
      <c r="R5" s="139"/>
    </row>
    <row r="6" spans="1:18" s="39" customFormat="1" ht="18.75" customHeight="1" x14ac:dyDescent="0.65">
      <c r="A6" s="10"/>
      <c r="B6" s="10"/>
      <c r="C6" s="57"/>
      <c r="D6" s="4"/>
      <c r="E6" s="139"/>
      <c r="F6" s="19"/>
      <c r="G6" s="14"/>
      <c r="H6" s="159" t="s">
        <v>53</v>
      </c>
      <c r="I6" s="159"/>
      <c r="J6" s="159"/>
      <c r="K6" s="13"/>
      <c r="L6" s="140" t="s">
        <v>184</v>
      </c>
      <c r="M6" s="58"/>
      <c r="N6" s="13"/>
      <c r="O6" s="58"/>
      <c r="P6" s="71"/>
      <c r="Q6" s="58"/>
      <c r="R6" s="58"/>
    </row>
    <row r="7" spans="1:18" s="39" customFormat="1" ht="18.75" customHeight="1" x14ac:dyDescent="0.3">
      <c r="A7" s="10"/>
      <c r="B7" s="10"/>
      <c r="C7" s="57"/>
      <c r="D7" s="4"/>
      <c r="E7" s="139"/>
      <c r="F7" s="14"/>
      <c r="G7" s="14"/>
      <c r="H7" s="14"/>
      <c r="I7" s="14"/>
      <c r="J7" s="14"/>
      <c r="K7" s="14"/>
      <c r="L7" s="8"/>
      <c r="M7" s="14"/>
      <c r="N7" s="8" t="s">
        <v>55</v>
      </c>
      <c r="O7" s="14"/>
      <c r="P7" s="71"/>
      <c r="Q7" s="14"/>
      <c r="R7" s="8"/>
    </row>
    <row r="8" spans="1:18" s="39" customFormat="1" ht="18.75" customHeight="1" x14ac:dyDescent="0.3">
      <c r="A8" s="10"/>
      <c r="B8" s="8"/>
      <c r="C8" s="15"/>
      <c r="D8" s="43" t="s">
        <v>26</v>
      </c>
      <c r="E8" s="13"/>
      <c r="F8" s="8"/>
      <c r="G8" s="14"/>
      <c r="H8" s="8"/>
      <c r="I8" s="13"/>
      <c r="J8" s="8"/>
      <c r="K8" s="14"/>
      <c r="M8" s="14"/>
      <c r="N8" s="8" t="s">
        <v>56</v>
      </c>
      <c r="O8" s="14"/>
      <c r="P8" s="43" t="s">
        <v>57</v>
      </c>
      <c r="Q8" s="13"/>
      <c r="R8" s="8"/>
    </row>
    <row r="9" spans="1:18" s="39" customFormat="1" ht="18.75" customHeight="1" x14ac:dyDescent="0.3">
      <c r="A9" s="10"/>
      <c r="B9" s="8"/>
      <c r="C9" s="15"/>
      <c r="D9" s="43" t="s">
        <v>27</v>
      </c>
      <c r="E9" s="13"/>
      <c r="F9" s="8"/>
      <c r="G9" s="14"/>
      <c r="H9" s="8" t="s">
        <v>29</v>
      </c>
      <c r="I9" s="13"/>
      <c r="J9" s="8"/>
      <c r="K9" s="14"/>
      <c r="L9" s="8" t="s">
        <v>187</v>
      </c>
      <c r="M9" s="14"/>
      <c r="N9" s="8" t="s">
        <v>58</v>
      </c>
      <c r="O9" s="14"/>
      <c r="P9" s="43" t="s">
        <v>59</v>
      </c>
      <c r="Q9" s="13"/>
      <c r="R9" s="8" t="s">
        <v>32</v>
      </c>
    </row>
    <row r="10" spans="1:18" s="39" customFormat="1" ht="18.75" customHeight="1" x14ac:dyDescent="0.3">
      <c r="A10" s="10"/>
      <c r="B10" s="137" t="s">
        <v>25</v>
      </c>
      <c r="C10" s="15"/>
      <c r="D10" s="43" t="s">
        <v>28</v>
      </c>
      <c r="E10" s="13"/>
      <c r="F10" s="8" t="s">
        <v>147</v>
      </c>
      <c r="G10" s="14"/>
      <c r="H10" s="8" t="s">
        <v>30</v>
      </c>
      <c r="I10" s="13"/>
      <c r="J10" s="8" t="s">
        <v>31</v>
      </c>
      <c r="K10" s="14"/>
      <c r="L10" s="8" t="s">
        <v>30</v>
      </c>
      <c r="M10" s="14"/>
      <c r="N10" s="8" t="s">
        <v>106</v>
      </c>
      <c r="O10" s="14"/>
      <c r="P10" s="43" t="s">
        <v>60</v>
      </c>
      <c r="Q10" s="13"/>
      <c r="R10" s="8" t="s">
        <v>33</v>
      </c>
    </row>
    <row r="11" spans="1:18" s="13" customFormat="1" ht="18.75" customHeight="1" x14ac:dyDescent="0.3">
      <c r="A11" s="10"/>
      <c r="B11" s="137"/>
      <c r="D11" s="156" t="s">
        <v>74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</row>
    <row r="12" spans="1:18" s="13" customFormat="1" ht="18.75" customHeight="1" x14ac:dyDescent="0.3">
      <c r="A12" s="3" t="s">
        <v>170</v>
      </c>
      <c r="B12" s="14"/>
      <c r="C12" s="14"/>
      <c r="D12" s="82"/>
      <c r="E12" s="68"/>
      <c r="F12" s="82"/>
      <c r="G12" s="68"/>
      <c r="H12" s="82"/>
      <c r="I12" s="68"/>
      <c r="J12" s="82"/>
      <c r="K12" s="68"/>
      <c r="L12" s="82"/>
      <c r="M12" s="68"/>
      <c r="N12" s="82"/>
      <c r="O12" s="68"/>
      <c r="P12" s="82"/>
      <c r="Q12" s="68"/>
      <c r="R12" s="82"/>
    </row>
    <row r="13" spans="1:18" s="13" customFormat="1" ht="18.75" customHeight="1" x14ac:dyDescent="0.3">
      <c r="A13" s="2" t="s">
        <v>186</v>
      </c>
      <c r="B13" s="8"/>
      <c r="D13" s="65">
        <f>'SCE-Console10'!D33</f>
        <v>287777339</v>
      </c>
      <c r="E13" s="65"/>
      <c r="F13" s="65">
        <f>'SCE-Console10'!F33</f>
        <v>1213596360</v>
      </c>
      <c r="G13" s="65"/>
      <c r="H13" s="65">
        <f>'SCE-Console10'!H33</f>
        <v>75697824</v>
      </c>
      <c r="I13" s="65"/>
      <c r="J13" s="65">
        <f>'SCE-Console10'!J33</f>
        <v>1648576306</v>
      </c>
      <c r="K13" s="65"/>
      <c r="L13" s="96" t="s">
        <v>0</v>
      </c>
      <c r="M13" s="65"/>
      <c r="N13" s="65">
        <f>'SCE-Console10'!L33</f>
        <v>3225647829</v>
      </c>
      <c r="O13" s="65"/>
      <c r="P13" s="65">
        <f>'SCE-Console10'!N33</f>
        <v>172112477</v>
      </c>
      <c r="Q13" s="54"/>
      <c r="R13" s="65">
        <f>'SCE-Console10'!P33</f>
        <v>3397760306</v>
      </c>
    </row>
    <row r="14" spans="1:18" ht="18.75" customHeight="1" x14ac:dyDescent="0.3">
      <c r="A14" s="10" t="s">
        <v>183</v>
      </c>
      <c r="B14" s="146">
        <v>3</v>
      </c>
      <c r="C14" s="57"/>
      <c r="D14" s="76" t="s">
        <v>0</v>
      </c>
      <c r="E14" s="56"/>
      <c r="F14" s="76" t="s">
        <v>0</v>
      </c>
      <c r="G14" s="56"/>
      <c r="H14" s="76" t="s">
        <v>0</v>
      </c>
      <c r="I14" s="56"/>
      <c r="J14" s="76" t="s">
        <v>0</v>
      </c>
      <c r="K14" s="56"/>
      <c r="L14" s="98">
        <v>-2709783</v>
      </c>
      <c r="M14" s="56"/>
      <c r="N14" s="98">
        <f>SUM(D14:L14)</f>
        <v>-2709783</v>
      </c>
      <c r="O14" s="56"/>
      <c r="P14" s="76" t="s">
        <v>0</v>
      </c>
      <c r="Q14" s="56"/>
      <c r="R14" s="64">
        <f>SUM(N14:Q14)</f>
        <v>-2709783</v>
      </c>
    </row>
    <row r="15" spans="1:18" s="13" customFormat="1" ht="18.75" customHeight="1" x14ac:dyDescent="0.3">
      <c r="A15" s="2" t="s">
        <v>171</v>
      </c>
      <c r="B15" s="8"/>
      <c r="D15" s="79">
        <f>SUM(D13:D14)</f>
        <v>287777339</v>
      </c>
      <c r="E15" s="54"/>
      <c r="F15" s="79">
        <f>SUM(F13:F14)</f>
        <v>1213596360</v>
      </c>
      <c r="G15" s="54"/>
      <c r="H15" s="79">
        <f>SUM(H13:H14)</f>
        <v>75697824</v>
      </c>
      <c r="I15" s="54"/>
      <c r="J15" s="79">
        <f>SUM(J13:J14)</f>
        <v>1648576306</v>
      </c>
      <c r="K15" s="54"/>
      <c r="L15" s="79">
        <f>SUM(L13:L14)</f>
        <v>-2709783</v>
      </c>
      <c r="M15" s="54"/>
      <c r="N15" s="79">
        <f>SUM(N13:N14)</f>
        <v>3222938046</v>
      </c>
      <c r="O15" s="54"/>
      <c r="P15" s="79">
        <f>SUM(P13:P14)</f>
        <v>172112477</v>
      </c>
      <c r="Q15" s="54"/>
      <c r="R15" s="79">
        <f>SUM(R13:R14)</f>
        <v>3395050523</v>
      </c>
    </row>
    <row r="16" spans="1:18" s="14" customFormat="1" ht="18.75" customHeight="1" x14ac:dyDescent="0.3">
      <c r="A16" s="31"/>
      <c r="B16" s="137"/>
      <c r="C16" s="13"/>
      <c r="D16" s="76"/>
      <c r="E16" s="137"/>
      <c r="F16" s="76"/>
      <c r="G16" s="137"/>
      <c r="H16" s="76"/>
      <c r="I16" s="137"/>
      <c r="J16" s="17"/>
      <c r="K16" s="137"/>
      <c r="L16" s="17"/>
      <c r="M16" s="137"/>
      <c r="N16" s="17"/>
      <c r="O16" s="137"/>
      <c r="P16" s="17"/>
      <c r="Q16" s="137"/>
      <c r="R16" s="17"/>
    </row>
    <row r="17" spans="1:18" s="14" customFormat="1" ht="18.75" customHeight="1" x14ac:dyDescent="0.3">
      <c r="A17" s="83" t="s">
        <v>67</v>
      </c>
      <c r="B17" s="8"/>
      <c r="C17" s="57"/>
      <c r="D17" s="65"/>
      <c r="E17" s="54"/>
      <c r="F17" s="65"/>
      <c r="G17" s="54"/>
      <c r="H17" s="65"/>
      <c r="I17" s="54"/>
      <c r="J17" s="65"/>
      <c r="K17" s="54"/>
      <c r="L17" s="65"/>
      <c r="M17" s="54"/>
      <c r="N17" s="65"/>
      <c r="O17" s="54"/>
      <c r="P17" s="65"/>
      <c r="Q17" s="54"/>
      <c r="R17" s="65"/>
    </row>
    <row r="18" spans="1:18" s="14" customFormat="1" ht="18.75" customHeight="1" x14ac:dyDescent="0.3">
      <c r="A18" s="84" t="s">
        <v>117</v>
      </c>
      <c r="B18" s="8"/>
      <c r="C18" s="57"/>
      <c r="D18" s="65"/>
      <c r="E18" s="54"/>
      <c r="F18" s="65"/>
      <c r="G18" s="54"/>
      <c r="H18" s="65"/>
      <c r="I18" s="54"/>
      <c r="J18" s="65"/>
      <c r="K18" s="54"/>
      <c r="L18" s="65"/>
      <c r="M18" s="54"/>
      <c r="N18" s="65"/>
      <c r="O18" s="54"/>
      <c r="P18" s="65"/>
      <c r="Q18" s="54"/>
      <c r="R18" s="65"/>
    </row>
    <row r="19" spans="1:18" s="14" customFormat="1" ht="18.75" customHeight="1" x14ac:dyDescent="0.3">
      <c r="A19" s="10" t="s">
        <v>116</v>
      </c>
      <c r="B19" s="137">
        <v>26</v>
      </c>
      <c r="C19" s="57"/>
      <c r="D19" s="76" t="s">
        <v>0</v>
      </c>
      <c r="E19" s="56"/>
      <c r="F19" s="76" t="s">
        <v>0</v>
      </c>
      <c r="G19" s="56"/>
      <c r="H19" s="76" t="s">
        <v>0</v>
      </c>
      <c r="I19" s="56"/>
      <c r="J19" s="76">
        <v>-201444067</v>
      </c>
      <c r="K19" s="56"/>
      <c r="L19" s="76" t="s">
        <v>0</v>
      </c>
      <c r="M19" s="56"/>
      <c r="N19" s="98">
        <f>SUM(D19:L19)</f>
        <v>-201444067</v>
      </c>
      <c r="O19" s="56"/>
      <c r="P19" s="76">
        <v>-12987333</v>
      </c>
      <c r="Q19" s="56"/>
      <c r="R19" s="64">
        <f>SUM(N19:Q19)</f>
        <v>-214431400</v>
      </c>
    </row>
    <row r="20" spans="1:18" s="14" customFormat="1" ht="18.75" customHeight="1" x14ac:dyDescent="0.3">
      <c r="A20" s="27" t="s">
        <v>118</v>
      </c>
      <c r="B20" s="8"/>
      <c r="C20" s="57"/>
      <c r="D20" s="79" t="s">
        <v>0</v>
      </c>
      <c r="E20" s="54"/>
      <c r="F20" s="79" t="s">
        <v>0</v>
      </c>
      <c r="G20" s="54"/>
      <c r="H20" s="79" t="s">
        <v>0</v>
      </c>
      <c r="I20" s="54"/>
      <c r="J20" s="79">
        <f>SUM(J18:J19)</f>
        <v>-201444067</v>
      </c>
      <c r="K20" s="54"/>
      <c r="L20" s="79" t="s">
        <v>0</v>
      </c>
      <c r="M20" s="54"/>
      <c r="N20" s="79">
        <f>SUM(N18:N19)</f>
        <v>-201444067</v>
      </c>
      <c r="O20" s="54"/>
      <c r="P20" s="79">
        <f>SUM(P18:P19)</f>
        <v>-12987333</v>
      </c>
      <c r="Q20" s="54"/>
      <c r="R20" s="79">
        <f>SUM(R18:R19)</f>
        <v>-214431400</v>
      </c>
    </row>
    <row r="21" spans="1:18" s="14" customFormat="1" ht="13" customHeight="1" x14ac:dyDescent="0.3">
      <c r="A21" s="27"/>
      <c r="B21" s="8"/>
      <c r="C21" s="57"/>
      <c r="D21" s="96"/>
      <c r="E21" s="54"/>
      <c r="F21" s="96"/>
      <c r="G21" s="54"/>
      <c r="H21" s="96"/>
      <c r="I21" s="54"/>
      <c r="J21" s="96"/>
      <c r="K21" s="54"/>
      <c r="L21" s="96"/>
      <c r="M21" s="54"/>
      <c r="N21" s="96"/>
      <c r="O21" s="54"/>
      <c r="P21" s="96"/>
      <c r="Q21" s="54"/>
      <c r="R21" s="96"/>
    </row>
    <row r="22" spans="1:18" s="14" customFormat="1" ht="18.75" customHeight="1" x14ac:dyDescent="0.3">
      <c r="A22" s="27" t="s">
        <v>138</v>
      </c>
      <c r="B22" s="137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s="14" customFormat="1" ht="18.75" customHeight="1" x14ac:dyDescent="0.3">
      <c r="A23" s="10" t="s">
        <v>141</v>
      </c>
      <c r="B23" s="137">
        <v>11</v>
      </c>
      <c r="D23" s="115" t="s">
        <v>0</v>
      </c>
      <c r="E23" s="17"/>
      <c r="F23" s="115" t="s">
        <v>0</v>
      </c>
      <c r="G23" s="17"/>
      <c r="H23" s="115" t="s">
        <v>0</v>
      </c>
      <c r="I23" s="17"/>
      <c r="J23" s="17">
        <v>53464837</v>
      </c>
      <c r="K23" s="21"/>
      <c r="L23" s="115" t="s">
        <v>0</v>
      </c>
      <c r="M23" s="21"/>
      <c r="N23" s="98">
        <f>SUM(D23:L23)</f>
        <v>53464837</v>
      </c>
      <c r="O23" s="17"/>
      <c r="P23" s="17">
        <v>-68579989</v>
      </c>
      <c r="Q23" s="17"/>
      <c r="R23" s="64">
        <f>SUM(N23:Q23)</f>
        <v>-15115152</v>
      </c>
    </row>
    <row r="24" spans="1:18" s="14" customFormat="1" ht="18.75" customHeight="1" x14ac:dyDescent="0.3">
      <c r="A24" s="27" t="s">
        <v>139</v>
      </c>
      <c r="B24" s="137"/>
      <c r="D24" s="117" t="s">
        <v>0</v>
      </c>
      <c r="E24" s="87"/>
      <c r="F24" s="117" t="s">
        <v>0</v>
      </c>
      <c r="G24" s="21"/>
      <c r="H24" s="117" t="s">
        <v>0</v>
      </c>
      <c r="I24" s="21"/>
      <c r="J24" s="79">
        <f>SUM(J23:J23)</f>
        <v>53464837</v>
      </c>
      <c r="K24" s="82"/>
      <c r="L24" s="117" t="s">
        <v>0</v>
      </c>
      <c r="M24" s="82"/>
      <c r="N24" s="79">
        <f>SUM(N23:N23)</f>
        <v>53464837</v>
      </c>
      <c r="O24" s="82"/>
      <c r="P24" s="79">
        <f>SUM(P23:P23)</f>
        <v>-68579989</v>
      </c>
      <c r="Q24" s="82"/>
      <c r="R24" s="79">
        <f>SUM(R22:R23)</f>
        <v>-15115152</v>
      </c>
    </row>
    <row r="25" spans="1:18" s="14" customFormat="1" ht="13" customHeight="1" x14ac:dyDescent="0.3">
      <c r="A25" s="3"/>
      <c r="B25" s="137"/>
      <c r="D25" s="87"/>
      <c r="E25" s="21"/>
      <c r="F25" s="87"/>
      <c r="G25" s="21"/>
      <c r="H25" s="87"/>
      <c r="I25" s="21"/>
      <c r="J25" s="21"/>
      <c r="K25" s="21"/>
      <c r="L25" s="87"/>
      <c r="M25" s="21"/>
      <c r="N25" s="21"/>
      <c r="O25" s="21"/>
      <c r="P25" s="21"/>
      <c r="Q25" s="21"/>
      <c r="R25" s="21"/>
    </row>
    <row r="26" spans="1:18" s="14" customFormat="1" ht="18.75" customHeight="1" x14ac:dyDescent="0.3">
      <c r="A26" s="22" t="s">
        <v>140</v>
      </c>
      <c r="B26" s="137"/>
      <c r="D26" s="110" t="s">
        <v>0</v>
      </c>
      <c r="E26" s="21"/>
      <c r="F26" s="110" t="s">
        <v>0</v>
      </c>
      <c r="G26" s="21"/>
      <c r="H26" s="110" t="s">
        <v>0</v>
      </c>
      <c r="I26" s="21"/>
      <c r="J26" s="130">
        <f>SUM(J24,J20)</f>
        <v>-147979230</v>
      </c>
      <c r="K26" s="21"/>
      <c r="L26" s="110" t="s">
        <v>0</v>
      </c>
      <c r="M26" s="21"/>
      <c r="N26" s="130">
        <f>SUM(N24,N20)</f>
        <v>-147979230</v>
      </c>
      <c r="O26" s="21"/>
      <c r="P26" s="130">
        <f>SUM(P24,P20)</f>
        <v>-81567322</v>
      </c>
      <c r="Q26" s="21"/>
      <c r="R26" s="130">
        <f>SUM(R24,R20)</f>
        <v>-229546552</v>
      </c>
    </row>
    <row r="27" spans="1:18" s="14" customFormat="1" ht="13" customHeight="1" x14ac:dyDescent="0.3">
      <c r="A27" s="27"/>
      <c r="B27" s="8"/>
      <c r="C27" s="57"/>
      <c r="D27" s="96"/>
      <c r="E27" s="54"/>
      <c r="F27" s="96"/>
      <c r="G27" s="54"/>
      <c r="H27" s="96"/>
      <c r="I27" s="54"/>
      <c r="J27" s="96"/>
      <c r="K27" s="54"/>
      <c r="L27" s="96"/>
      <c r="M27" s="54"/>
      <c r="N27" s="96"/>
      <c r="O27" s="54"/>
      <c r="P27" s="96"/>
      <c r="Q27" s="54"/>
      <c r="R27" s="96"/>
    </row>
    <row r="28" spans="1:18" s="13" customFormat="1" ht="18.75" customHeight="1" x14ac:dyDescent="0.3">
      <c r="A28" s="83" t="s">
        <v>76</v>
      </c>
      <c r="B28" s="8"/>
      <c r="C28" s="57"/>
      <c r="D28" s="88"/>
      <c r="E28" s="54"/>
      <c r="F28" s="88"/>
      <c r="G28" s="54"/>
      <c r="H28" s="64"/>
      <c r="I28" s="54"/>
      <c r="J28" s="88"/>
      <c r="K28" s="54"/>
      <c r="L28" s="88"/>
      <c r="M28" s="54"/>
      <c r="N28" s="88"/>
      <c r="O28" s="54"/>
      <c r="P28" s="88"/>
      <c r="Q28" s="54"/>
      <c r="R28" s="88"/>
    </row>
    <row r="29" spans="1:18" s="13" customFormat="1" ht="18.75" customHeight="1" x14ac:dyDescent="0.3">
      <c r="A29" s="89" t="s">
        <v>148</v>
      </c>
      <c r="B29" s="8"/>
      <c r="C29" s="57"/>
      <c r="D29" s="76" t="s">
        <v>0</v>
      </c>
      <c r="E29" s="56"/>
      <c r="F29" s="76" t="s">
        <v>0</v>
      </c>
      <c r="G29" s="56"/>
      <c r="H29" s="76" t="s">
        <v>0</v>
      </c>
      <c r="I29" s="56"/>
      <c r="J29" s="64">
        <f>'App 1 SOCI 1statement; 2step8-9'!D59</f>
        <v>407665268</v>
      </c>
      <c r="K29" s="56"/>
      <c r="L29" s="76" t="s">
        <v>0</v>
      </c>
      <c r="M29" s="56"/>
      <c r="N29" s="64">
        <f>SUM(C29:J29)</f>
        <v>407665268</v>
      </c>
      <c r="O29" s="56"/>
      <c r="P29" s="64">
        <f>'App 1 SOCI 1statement; 2step8-9'!D60</f>
        <v>4953114</v>
      </c>
      <c r="Q29" s="56"/>
      <c r="R29" s="64">
        <f>SUM(N29:P29)</f>
        <v>412618382</v>
      </c>
    </row>
    <row r="30" spans="1:18" s="13" customFormat="1" ht="18.75" customHeight="1" x14ac:dyDescent="0.3">
      <c r="A30" s="89" t="s">
        <v>75</v>
      </c>
      <c r="B30" s="8"/>
      <c r="C30" s="57"/>
      <c r="D30" s="76" t="s">
        <v>0</v>
      </c>
      <c r="E30" s="56"/>
      <c r="F30" s="76" t="s">
        <v>0</v>
      </c>
      <c r="G30" s="56"/>
      <c r="H30" s="76" t="s">
        <v>0</v>
      </c>
      <c r="I30" s="56"/>
      <c r="J30" s="76">
        <v>1749768</v>
      </c>
      <c r="K30" s="56"/>
      <c r="L30" s="76">
        <v>-1700719</v>
      </c>
      <c r="M30" s="56"/>
      <c r="N30" s="76">
        <v>49049</v>
      </c>
      <c r="O30" s="56"/>
      <c r="P30" s="76">
        <v>6087</v>
      </c>
      <c r="Q30" s="56"/>
      <c r="R30" s="76">
        <f>SUM(N30:P30)</f>
        <v>55136</v>
      </c>
    </row>
    <row r="31" spans="1:18" ht="18.75" customHeight="1" x14ac:dyDescent="0.3">
      <c r="A31" s="3" t="s">
        <v>77</v>
      </c>
      <c r="B31" s="138"/>
      <c r="C31" s="139"/>
      <c r="D31" s="79" t="s">
        <v>0</v>
      </c>
      <c r="E31" s="54"/>
      <c r="F31" s="79" t="s">
        <v>0</v>
      </c>
      <c r="G31" s="54"/>
      <c r="H31" s="79" t="s">
        <v>0</v>
      </c>
      <c r="I31" s="54"/>
      <c r="J31" s="79">
        <f>SUM(J29:J30)</f>
        <v>409415036</v>
      </c>
      <c r="K31" s="54"/>
      <c r="L31" s="79">
        <f>SUM(L29:L30)</f>
        <v>-1700719</v>
      </c>
      <c r="M31" s="54"/>
      <c r="N31" s="79">
        <f>SUM(N29:N30)</f>
        <v>407714317</v>
      </c>
      <c r="O31" s="54"/>
      <c r="P31" s="79">
        <f>SUM(P29:P30)</f>
        <v>4959201</v>
      </c>
      <c r="Q31" s="54"/>
      <c r="R31" s="79">
        <f>SUM(R29:R30)</f>
        <v>412673518</v>
      </c>
    </row>
    <row r="32" spans="1:18" ht="18.75" customHeight="1" x14ac:dyDescent="0.3">
      <c r="B32" s="8"/>
      <c r="C32" s="139"/>
      <c r="D32" s="64"/>
      <c r="E32" s="56"/>
      <c r="F32" s="64"/>
      <c r="G32" s="56"/>
      <c r="H32" s="64"/>
      <c r="I32" s="56"/>
      <c r="J32" s="76"/>
      <c r="K32" s="56"/>
      <c r="L32" s="64"/>
      <c r="M32" s="56"/>
      <c r="N32" s="64"/>
      <c r="O32" s="56"/>
      <c r="P32" s="56"/>
      <c r="Q32" s="56"/>
      <c r="R32" s="64"/>
    </row>
    <row r="33" spans="1:18" ht="18.75" customHeight="1" thickBot="1" x14ac:dyDescent="0.35">
      <c r="A33" s="22" t="s">
        <v>172</v>
      </c>
      <c r="B33" s="8"/>
      <c r="C33" s="14"/>
      <c r="D33" s="148">
        <f>SUM(D31,D26,D15)</f>
        <v>287777339</v>
      </c>
      <c r="E33" s="68"/>
      <c r="F33" s="148">
        <f>SUM(F31,F26,F15)</f>
        <v>1213596360</v>
      </c>
      <c r="G33" s="82"/>
      <c r="H33" s="148">
        <f>SUM(H31,H26,H15)</f>
        <v>75697824</v>
      </c>
      <c r="I33" s="68"/>
      <c r="J33" s="148">
        <f>SUM(J31,J26,J15)</f>
        <v>1910012112</v>
      </c>
      <c r="K33" s="82"/>
      <c r="L33" s="148">
        <f>SUM(L31,L26,L15)</f>
        <v>-4410502</v>
      </c>
      <c r="M33" s="82"/>
      <c r="N33" s="148">
        <f>SUM(N31,N26,N15)</f>
        <v>3482673133</v>
      </c>
      <c r="O33" s="82"/>
      <c r="P33" s="148">
        <f>SUM(P31,P26,P15)</f>
        <v>95504356</v>
      </c>
      <c r="Q33" s="82"/>
      <c r="R33" s="148">
        <f>SUM(R31,R26,R15)</f>
        <v>3578177489</v>
      </c>
    </row>
    <row r="34" spans="1:18" ht="18.75" customHeight="1" thickTop="1" x14ac:dyDescent="0.3"/>
  </sheetData>
  <mergeCells count="3">
    <mergeCell ref="D4:R4"/>
    <mergeCell ref="H6:J6"/>
    <mergeCell ref="D11:R11"/>
  </mergeCells>
  <pageMargins left="0.7" right="0.7" top="0.48" bottom="0.5" header="0.5" footer="0.5"/>
  <pageSetup paperSize="9" scale="71" firstPageNumber="11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4"/>
  <sheetViews>
    <sheetView showGridLines="0" view="pageBreakPreview" topLeftCell="A13" zoomScaleNormal="85" zoomScaleSheetLayoutView="100" workbookViewId="0">
      <selection activeCell="J16" sqref="J16 L16 J21 L21 D23 F23 H23 J23 L23"/>
    </sheetView>
  </sheetViews>
  <sheetFormatPr defaultColWidth="9.09765625" defaultRowHeight="19.5" customHeight="1" x14ac:dyDescent="0.3"/>
  <cols>
    <col min="1" max="1" width="58.59765625" style="10" customWidth="1"/>
    <col min="2" max="2" width="8" style="4" customWidth="1"/>
    <col min="3" max="3" width="1.3984375" style="13" customWidth="1"/>
    <col min="4" max="4" width="14.8984375" style="4" customWidth="1"/>
    <col min="5" max="5" width="1.3984375" style="13" customWidth="1"/>
    <col min="6" max="6" width="17.09765625" style="4" bestFit="1" customWidth="1"/>
    <col min="7" max="7" width="1" style="13" customWidth="1"/>
    <col min="8" max="8" width="13.59765625" style="4" customWidth="1"/>
    <col min="9" max="9" width="1.3984375" style="13" customWidth="1"/>
    <col min="10" max="10" width="16.69921875" style="4" bestFit="1" customWidth="1"/>
    <col min="11" max="11" width="1.09765625" style="13" customWidth="1"/>
    <col min="12" max="12" width="17.09765625" style="4" bestFit="1" customWidth="1"/>
    <col min="13" max="16384" width="9.09765625" style="4"/>
  </cols>
  <sheetData>
    <row r="1" spans="1:12" s="13" customFormat="1" ht="19.5" customHeight="1" x14ac:dyDescent="0.35">
      <c r="A1" s="37" t="s">
        <v>50</v>
      </c>
      <c r="B1" s="38"/>
      <c r="C1" s="48"/>
      <c r="D1" s="38"/>
      <c r="E1" s="48"/>
      <c r="F1" s="38"/>
      <c r="G1" s="48"/>
      <c r="H1" s="38"/>
      <c r="I1" s="48"/>
      <c r="J1" s="38"/>
      <c r="K1" s="48"/>
      <c r="L1" s="38"/>
    </row>
    <row r="2" spans="1:12" s="14" customFormat="1" ht="19.5" customHeight="1" x14ac:dyDescent="0.35">
      <c r="A2" s="1" t="s">
        <v>82</v>
      </c>
      <c r="B2" s="44"/>
      <c r="C2" s="44"/>
      <c r="D2" s="44"/>
      <c r="E2" s="44"/>
      <c r="F2" s="44"/>
      <c r="G2" s="44"/>
      <c r="H2" s="44"/>
      <c r="I2" s="48"/>
      <c r="J2" s="38"/>
      <c r="K2" s="48"/>
      <c r="L2" s="38"/>
    </row>
    <row r="3" spans="1:12" s="14" customFormat="1" ht="19.5" customHeight="1" x14ac:dyDescent="0.35">
      <c r="A3" s="1"/>
      <c r="B3" s="44"/>
      <c r="C3" s="44"/>
      <c r="D3" s="44"/>
      <c r="E3" s="44"/>
      <c r="F3" s="44"/>
      <c r="G3" s="44"/>
      <c r="H3" s="44"/>
      <c r="I3" s="48"/>
      <c r="J3" s="38"/>
      <c r="K3" s="48"/>
      <c r="L3" s="38"/>
    </row>
    <row r="4" spans="1:12" s="14" customFormat="1" ht="19.5" customHeight="1" x14ac:dyDescent="0.3">
      <c r="A4" s="10"/>
      <c r="B4" s="4"/>
      <c r="C4" s="13"/>
      <c r="D4" s="158" t="s">
        <v>91</v>
      </c>
      <c r="E4" s="158"/>
      <c r="F4" s="158"/>
      <c r="G4" s="158"/>
      <c r="H4" s="158"/>
      <c r="I4" s="158"/>
      <c r="J4" s="158"/>
      <c r="K4" s="158"/>
      <c r="L4" s="158"/>
    </row>
    <row r="5" spans="1:12" s="14" customFormat="1" ht="19.5" customHeight="1" x14ac:dyDescent="0.3">
      <c r="A5" s="10"/>
      <c r="B5" s="10"/>
      <c r="C5" s="57"/>
      <c r="D5" s="4"/>
      <c r="E5" s="69"/>
      <c r="F5" s="19"/>
      <c r="H5" s="159" t="s">
        <v>53</v>
      </c>
      <c r="I5" s="159"/>
      <c r="J5" s="159"/>
      <c r="K5" s="13"/>
      <c r="L5" s="13"/>
    </row>
    <row r="6" spans="1:12" s="14" customFormat="1" ht="19.5" customHeight="1" x14ac:dyDescent="0.3">
      <c r="A6" s="10"/>
      <c r="B6" s="8"/>
      <c r="C6" s="15"/>
      <c r="D6" s="43" t="s">
        <v>26</v>
      </c>
      <c r="E6" s="13"/>
      <c r="F6" s="8"/>
      <c r="H6" s="8"/>
      <c r="I6" s="13"/>
      <c r="J6" s="8"/>
      <c r="L6" s="8"/>
    </row>
    <row r="7" spans="1:12" s="13" customFormat="1" ht="19.5" customHeight="1" x14ac:dyDescent="0.3">
      <c r="A7" s="10"/>
      <c r="B7" s="8"/>
      <c r="C7" s="15"/>
      <c r="D7" s="43" t="s">
        <v>27</v>
      </c>
      <c r="F7" s="8"/>
      <c r="G7" s="14"/>
      <c r="H7" s="43" t="s">
        <v>29</v>
      </c>
      <c r="I7" s="14"/>
      <c r="J7" s="43"/>
      <c r="K7" s="19"/>
      <c r="L7" s="43" t="s">
        <v>32</v>
      </c>
    </row>
    <row r="8" spans="1:12" s="13" customFormat="1" ht="19.5" customHeight="1" x14ac:dyDescent="0.3">
      <c r="A8" s="10" t="s">
        <v>92</v>
      </c>
      <c r="B8" s="5" t="s">
        <v>25</v>
      </c>
      <c r="C8" s="15"/>
      <c r="D8" s="43" t="s">
        <v>28</v>
      </c>
      <c r="F8" s="8" t="s">
        <v>147</v>
      </c>
      <c r="G8" s="14"/>
      <c r="H8" s="43" t="s">
        <v>30</v>
      </c>
      <c r="I8" s="14"/>
      <c r="J8" s="43" t="s">
        <v>31</v>
      </c>
      <c r="K8" s="19"/>
      <c r="L8" s="43" t="s">
        <v>33</v>
      </c>
    </row>
    <row r="9" spans="1:12" s="47" customFormat="1" ht="19.5" customHeight="1" x14ac:dyDescent="0.4">
      <c r="A9" s="10"/>
      <c r="B9" s="5"/>
      <c r="C9" s="13"/>
      <c r="D9" s="156" t="s">
        <v>74</v>
      </c>
      <c r="E9" s="156"/>
      <c r="F9" s="156"/>
      <c r="G9" s="156"/>
      <c r="H9" s="156"/>
      <c r="I9" s="156"/>
      <c r="J9" s="156"/>
      <c r="K9" s="156"/>
      <c r="L9" s="156"/>
    </row>
    <row r="10" spans="1:12" s="48" customFormat="1" ht="19.5" customHeight="1" x14ac:dyDescent="0.35">
      <c r="A10" s="3" t="s">
        <v>134</v>
      </c>
      <c r="B10" s="14"/>
      <c r="C10" s="14"/>
      <c r="D10" s="82"/>
      <c r="E10" s="68"/>
      <c r="F10" s="82"/>
      <c r="G10" s="68"/>
      <c r="H10" s="82"/>
      <c r="I10" s="68"/>
      <c r="J10" s="82"/>
      <c r="K10" s="68"/>
      <c r="L10" s="82"/>
    </row>
    <row r="11" spans="1:12" s="48" customFormat="1" ht="19.5" customHeight="1" x14ac:dyDescent="0.35">
      <c r="A11" s="2" t="s">
        <v>135</v>
      </c>
      <c r="B11" s="8"/>
      <c r="C11" s="57"/>
      <c r="D11" s="65">
        <v>287777339</v>
      </c>
      <c r="E11" s="65"/>
      <c r="F11" s="65">
        <v>1213596360</v>
      </c>
      <c r="G11" s="65"/>
      <c r="H11" s="65">
        <v>30140324</v>
      </c>
      <c r="I11" s="65"/>
      <c r="J11" s="65">
        <v>782392105</v>
      </c>
      <c r="K11" s="65"/>
      <c r="L11" s="65">
        <v>2313906128</v>
      </c>
    </row>
    <row r="12" spans="1:12" ht="11.25" customHeight="1" x14ac:dyDescent="0.3">
      <c r="A12" s="22"/>
      <c r="B12" s="8"/>
      <c r="C12" s="57"/>
      <c r="D12" s="54"/>
      <c r="E12" s="54"/>
      <c r="F12" s="54"/>
      <c r="G12" s="54"/>
      <c r="H12" s="54"/>
      <c r="I12" s="54"/>
      <c r="J12" s="54"/>
      <c r="K12" s="54"/>
      <c r="L12" s="54"/>
    </row>
    <row r="13" spans="1:12" s="13" customFormat="1" ht="19.5" customHeight="1" x14ac:dyDescent="0.3">
      <c r="A13" s="83" t="s">
        <v>119</v>
      </c>
      <c r="B13" s="8"/>
      <c r="C13" s="57"/>
      <c r="D13" s="65"/>
      <c r="E13" s="54"/>
      <c r="F13" s="65"/>
      <c r="G13" s="54"/>
      <c r="H13" s="65"/>
      <c r="I13" s="54"/>
      <c r="J13" s="65"/>
      <c r="K13" s="54"/>
      <c r="L13" s="65"/>
    </row>
    <row r="14" spans="1:12" s="13" customFormat="1" ht="19.5" customHeight="1" x14ac:dyDescent="0.3">
      <c r="A14" s="84" t="s">
        <v>120</v>
      </c>
      <c r="B14" s="8"/>
      <c r="C14" s="57"/>
      <c r="D14" s="65"/>
      <c r="E14" s="54"/>
      <c r="F14" s="65"/>
      <c r="G14" s="54"/>
      <c r="H14" s="65"/>
      <c r="I14" s="54"/>
      <c r="J14" s="65"/>
      <c r="K14" s="54"/>
      <c r="L14" s="65"/>
    </row>
    <row r="15" spans="1:12" s="13" customFormat="1" ht="19.5" customHeight="1" x14ac:dyDescent="0.3">
      <c r="A15" s="10" t="s">
        <v>116</v>
      </c>
      <c r="B15" s="5">
        <v>26</v>
      </c>
      <c r="C15" s="57"/>
      <c r="D15" s="72" t="s">
        <v>0</v>
      </c>
      <c r="E15" s="56"/>
      <c r="F15" s="72" t="s">
        <v>0</v>
      </c>
      <c r="G15" s="56"/>
      <c r="H15" s="72" t="s">
        <v>0</v>
      </c>
      <c r="I15" s="56"/>
      <c r="J15" s="100">
        <v>-287777339</v>
      </c>
      <c r="K15" s="56"/>
      <c r="L15" s="72">
        <v>-287777339</v>
      </c>
    </row>
    <row r="16" spans="1:12" s="13" customFormat="1" ht="19.5" customHeight="1" x14ac:dyDescent="0.3">
      <c r="A16" s="27" t="s">
        <v>121</v>
      </c>
      <c r="B16" s="8"/>
      <c r="C16" s="57"/>
      <c r="D16" s="99" t="s">
        <v>0</v>
      </c>
      <c r="E16" s="54"/>
      <c r="F16" s="99" t="s">
        <v>0</v>
      </c>
      <c r="G16" s="54"/>
      <c r="H16" s="99" t="s">
        <v>0</v>
      </c>
      <c r="I16" s="54"/>
      <c r="J16" s="99">
        <f>SUM(J15:J15)</f>
        <v>-287777339</v>
      </c>
      <c r="K16" s="54"/>
      <c r="L16" s="99">
        <f>SUM(L15:L15)</f>
        <v>-287777339</v>
      </c>
    </row>
    <row r="17" spans="1:12" ht="11.25" customHeight="1" x14ac:dyDescent="0.3">
      <c r="A17" s="22"/>
      <c r="B17" s="8"/>
      <c r="C17" s="57"/>
      <c r="D17" s="54"/>
      <c r="E17" s="54"/>
      <c r="F17" s="54"/>
      <c r="G17" s="54"/>
      <c r="H17" s="54"/>
      <c r="I17" s="54"/>
      <c r="J17" s="54"/>
      <c r="K17" s="54"/>
      <c r="L17" s="54"/>
    </row>
    <row r="18" spans="1:12" s="39" customFormat="1" ht="19.5" customHeight="1" x14ac:dyDescent="0.3">
      <c r="A18" s="83" t="s">
        <v>76</v>
      </c>
      <c r="B18" s="8"/>
      <c r="C18" s="57"/>
      <c r="D18" s="88"/>
      <c r="E18" s="54"/>
      <c r="F18" s="88"/>
      <c r="G18" s="54"/>
      <c r="H18" s="64"/>
      <c r="I18" s="54"/>
      <c r="J18" s="88"/>
      <c r="K18" s="54"/>
      <c r="L18" s="96"/>
    </row>
    <row r="19" spans="1:12" s="13" customFormat="1" ht="19.5" customHeight="1" x14ac:dyDescent="0.3">
      <c r="A19" s="10" t="s">
        <v>149</v>
      </c>
      <c r="B19" s="8"/>
      <c r="C19" s="57"/>
      <c r="D19" s="64" t="s">
        <v>0</v>
      </c>
      <c r="E19" s="56"/>
      <c r="F19" s="64" t="s">
        <v>0</v>
      </c>
      <c r="G19" s="56"/>
      <c r="H19" s="64" t="s">
        <v>0</v>
      </c>
      <c r="I19" s="56"/>
      <c r="J19" s="64">
        <v>566985994</v>
      </c>
      <c r="K19" s="56"/>
      <c r="L19" s="76">
        <v>566985994</v>
      </c>
    </row>
    <row r="20" spans="1:12" s="13" customFormat="1" ht="19.5" customHeight="1" x14ac:dyDescent="0.3">
      <c r="A20" s="10" t="s">
        <v>85</v>
      </c>
      <c r="B20" s="8"/>
      <c r="C20" s="57"/>
      <c r="D20" s="64" t="s">
        <v>0</v>
      </c>
      <c r="E20" s="56"/>
      <c r="F20" s="64" t="s">
        <v>0</v>
      </c>
      <c r="G20" s="56"/>
      <c r="H20" s="64" t="s">
        <v>0</v>
      </c>
      <c r="I20" s="56"/>
      <c r="J20" s="64">
        <v>7480577</v>
      </c>
      <c r="K20" s="56"/>
      <c r="L20" s="64">
        <v>7480577</v>
      </c>
    </row>
    <row r="21" spans="1:12" s="13" customFormat="1" ht="19.5" customHeight="1" x14ac:dyDescent="0.3">
      <c r="A21" s="3" t="s">
        <v>77</v>
      </c>
      <c r="B21" s="9"/>
      <c r="C21" s="69"/>
      <c r="D21" s="79" t="s">
        <v>0</v>
      </c>
      <c r="E21" s="54"/>
      <c r="F21" s="79" t="s">
        <v>0</v>
      </c>
      <c r="G21" s="54"/>
      <c r="H21" s="79" t="s">
        <v>0</v>
      </c>
      <c r="I21" s="54"/>
      <c r="J21" s="79">
        <f>SUM(J19:J20)</f>
        <v>574466571</v>
      </c>
      <c r="K21" s="54"/>
      <c r="L21" s="79">
        <f>SUM(L19:L20)</f>
        <v>574466571</v>
      </c>
    </row>
    <row r="22" spans="1:12" ht="11.25" customHeight="1" x14ac:dyDescent="0.3">
      <c r="A22" s="22"/>
      <c r="B22" s="8"/>
      <c r="C22" s="57"/>
      <c r="D22" s="54"/>
      <c r="E22" s="54"/>
      <c r="F22" s="54"/>
      <c r="G22" s="54"/>
      <c r="H22" s="54"/>
      <c r="I22" s="54"/>
      <c r="J22" s="54"/>
      <c r="K22" s="54"/>
      <c r="L22" s="54"/>
    </row>
    <row r="23" spans="1:12" s="39" customFormat="1" ht="19.5" customHeight="1" thickBot="1" x14ac:dyDescent="0.35">
      <c r="A23" s="22" t="s">
        <v>136</v>
      </c>
      <c r="B23" s="8"/>
      <c r="C23" s="14"/>
      <c r="D23" s="90">
        <f>SUM(D11,D16,D21)</f>
        <v>287777339</v>
      </c>
      <c r="E23" s="21"/>
      <c r="F23" s="90">
        <f>SUM(F11,F16,F21)</f>
        <v>1213596360</v>
      </c>
      <c r="G23" s="21"/>
      <c r="H23" s="90">
        <f>SUM(H11,H16,H21)</f>
        <v>30140324</v>
      </c>
      <c r="I23" s="21"/>
      <c r="J23" s="90">
        <f>J11+J16+J21</f>
        <v>1069081337</v>
      </c>
      <c r="K23" s="21"/>
      <c r="L23" s="90">
        <f>L11+L16+L21</f>
        <v>2600595360</v>
      </c>
    </row>
    <row r="24" spans="1:12" ht="19.5" customHeight="1" thickTop="1" x14ac:dyDescent="0.3"/>
  </sheetData>
  <mergeCells count="3">
    <mergeCell ref="D9:L9"/>
    <mergeCell ref="D4:L4"/>
    <mergeCell ref="H5:J5"/>
  </mergeCells>
  <pageMargins left="0.8" right="0.8" top="0.48" bottom="0.5" header="0.5" footer="0.5"/>
  <pageSetup paperSize="9" scale="95" firstPageNumber="12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BA64-4D85-491F-ABD1-4AC15E3E8F05}">
  <dimension ref="A1:R27"/>
  <sheetViews>
    <sheetView showGridLines="0" view="pageBreakPreview" topLeftCell="A9" zoomScale="80" zoomScaleNormal="85" zoomScaleSheetLayoutView="80" workbookViewId="0">
      <selection activeCell="D12" sqref="D12 F12 H12 J12 D14 F14 H14 J14 L14 N12:N14 J19 L19 N18:N19 J22 L22 J24 L24 N22:N24 D26 F26 H26 J26 L26 N26"/>
    </sheetView>
  </sheetViews>
  <sheetFormatPr defaultColWidth="9.09765625" defaultRowHeight="19.5" customHeight="1" x14ac:dyDescent="0.3"/>
  <cols>
    <col min="1" max="1" width="58.59765625" style="10" customWidth="1"/>
    <col min="2" max="2" width="8" style="4" customWidth="1"/>
    <col min="3" max="3" width="1.3984375" style="13" customWidth="1"/>
    <col min="4" max="4" width="14.8984375" style="4" customWidth="1"/>
    <col min="5" max="5" width="1.3984375" style="13" customWidth="1"/>
    <col min="6" max="6" width="17.09765625" style="4" bestFit="1" customWidth="1"/>
    <col min="7" max="7" width="1" style="13" customWidth="1"/>
    <col min="8" max="8" width="13.59765625" style="4" customWidth="1"/>
    <col min="9" max="9" width="1.3984375" style="13" customWidth="1"/>
    <col min="10" max="10" width="16.69921875" style="4" bestFit="1" customWidth="1"/>
    <col min="11" max="11" width="1.09765625" style="13" customWidth="1"/>
    <col min="12" max="12" width="17.09765625" style="4" bestFit="1" customWidth="1"/>
    <col min="13" max="13" width="1.09765625" style="13" customWidth="1"/>
    <col min="14" max="14" width="17.09765625" style="4" bestFit="1" customWidth="1"/>
    <col min="15" max="16384" width="9.09765625" style="4"/>
  </cols>
  <sheetData>
    <row r="1" spans="1:14" s="13" customFormat="1" ht="19.5" customHeight="1" x14ac:dyDescent="0.35">
      <c r="A1" s="37" t="s">
        <v>50</v>
      </c>
      <c r="B1" s="38"/>
      <c r="C1" s="48"/>
      <c r="D1" s="38"/>
      <c r="E1" s="48"/>
      <c r="F1" s="38"/>
      <c r="G1" s="48"/>
      <c r="H1" s="38"/>
      <c r="I1" s="48"/>
      <c r="J1" s="38"/>
      <c r="K1" s="48"/>
      <c r="L1" s="38"/>
      <c r="M1" s="48"/>
      <c r="N1" s="38"/>
    </row>
    <row r="2" spans="1:14" s="13" customFormat="1" ht="19.5" customHeight="1" x14ac:dyDescent="0.35">
      <c r="A2" s="1" t="s">
        <v>82</v>
      </c>
      <c r="B2" s="44"/>
      <c r="C2" s="44"/>
      <c r="D2" s="44"/>
      <c r="E2" s="44"/>
      <c r="F2" s="44"/>
      <c r="G2" s="44"/>
      <c r="H2" s="44"/>
      <c r="I2" s="48"/>
      <c r="J2" s="38"/>
      <c r="K2" s="48"/>
      <c r="L2" s="38"/>
      <c r="M2" s="48"/>
      <c r="N2" s="38"/>
    </row>
    <row r="3" spans="1:14" s="47" customFormat="1" ht="19.5" customHeight="1" x14ac:dyDescent="0.4">
      <c r="A3" s="1"/>
      <c r="B3" s="44"/>
      <c r="C3" s="44"/>
      <c r="D3" s="44"/>
      <c r="E3" s="44"/>
      <c r="F3" s="44"/>
      <c r="G3" s="44"/>
      <c r="H3" s="44"/>
      <c r="I3" s="48"/>
      <c r="J3" s="38"/>
      <c r="K3" s="48"/>
      <c r="L3" s="38"/>
      <c r="M3" s="48"/>
      <c r="N3" s="38"/>
    </row>
    <row r="4" spans="1:14" s="48" customFormat="1" ht="19.5" customHeight="1" x14ac:dyDescent="0.35">
      <c r="A4" s="10"/>
      <c r="B4" s="4"/>
      <c r="C4" s="13"/>
      <c r="D4" s="158" t="s">
        <v>91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s="48" customFormat="1" ht="19.5" customHeight="1" x14ac:dyDescent="0.35">
      <c r="A5" s="10"/>
      <c r="B5" s="4"/>
      <c r="C5" s="13"/>
      <c r="D5" s="139"/>
      <c r="E5" s="139"/>
      <c r="F5" s="139"/>
      <c r="G5" s="139"/>
      <c r="H5" s="139"/>
      <c r="I5" s="139"/>
      <c r="J5" s="139"/>
      <c r="K5" s="139"/>
      <c r="L5" s="8" t="s">
        <v>185</v>
      </c>
      <c r="M5" s="139"/>
      <c r="N5" s="139"/>
    </row>
    <row r="6" spans="1:14" s="48" customFormat="1" ht="19.5" customHeight="1" x14ac:dyDescent="0.35">
      <c r="A6" s="10"/>
      <c r="B6" s="10"/>
      <c r="C6" s="57"/>
      <c r="D6" s="4"/>
      <c r="E6" s="69"/>
      <c r="F6" s="19"/>
      <c r="G6" s="14"/>
      <c r="H6" s="159" t="s">
        <v>53</v>
      </c>
      <c r="I6" s="159"/>
      <c r="J6" s="159"/>
      <c r="K6" s="13"/>
      <c r="L6" s="140" t="s">
        <v>184</v>
      </c>
      <c r="M6" s="13"/>
      <c r="N6" s="13"/>
    </row>
    <row r="7" spans="1:14" s="13" customFormat="1" ht="19.5" customHeight="1" x14ac:dyDescent="0.3">
      <c r="A7" s="10"/>
      <c r="B7" s="8"/>
      <c r="C7" s="15"/>
      <c r="D7" s="43" t="s">
        <v>26</v>
      </c>
      <c r="F7" s="8"/>
      <c r="G7" s="14"/>
      <c r="H7" s="8"/>
      <c r="J7" s="8"/>
      <c r="K7" s="14"/>
      <c r="L7" s="8"/>
      <c r="M7" s="14"/>
      <c r="N7" s="8"/>
    </row>
    <row r="8" spans="1:14" s="13" customFormat="1" ht="19.5" customHeight="1" x14ac:dyDescent="0.3">
      <c r="A8" s="10"/>
      <c r="B8" s="8"/>
      <c r="C8" s="15"/>
      <c r="D8" s="43" t="s">
        <v>27</v>
      </c>
      <c r="F8" s="8"/>
      <c r="G8" s="14"/>
      <c r="H8" s="43" t="s">
        <v>29</v>
      </c>
      <c r="I8" s="14"/>
      <c r="J8" s="43"/>
      <c r="K8" s="19"/>
      <c r="L8" s="8" t="s">
        <v>187</v>
      </c>
      <c r="M8" s="19"/>
      <c r="N8" s="43" t="s">
        <v>32</v>
      </c>
    </row>
    <row r="9" spans="1:14" s="13" customFormat="1" ht="19.5" customHeight="1" x14ac:dyDescent="0.3">
      <c r="A9" s="10"/>
      <c r="B9" s="5" t="s">
        <v>25</v>
      </c>
      <c r="C9" s="15"/>
      <c r="D9" s="43" t="s">
        <v>28</v>
      </c>
      <c r="F9" s="8" t="s">
        <v>147</v>
      </c>
      <c r="G9" s="14"/>
      <c r="H9" s="43" t="s">
        <v>30</v>
      </c>
      <c r="I9" s="14"/>
      <c r="J9" s="43" t="s">
        <v>31</v>
      </c>
      <c r="K9" s="19"/>
      <c r="L9" s="8" t="s">
        <v>30</v>
      </c>
      <c r="M9" s="19"/>
      <c r="N9" s="43" t="s">
        <v>33</v>
      </c>
    </row>
    <row r="10" spans="1:14" s="13" customFormat="1" ht="19.5" customHeight="1" x14ac:dyDescent="0.3">
      <c r="A10" s="10"/>
      <c r="B10" s="5"/>
      <c r="D10" s="156" t="s">
        <v>74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1:14" s="13" customFormat="1" ht="19.5" customHeight="1" x14ac:dyDescent="0.3">
      <c r="A11" s="3" t="s">
        <v>170</v>
      </c>
      <c r="B11" s="14"/>
      <c r="C11" s="14"/>
      <c r="D11" s="82"/>
      <c r="E11" s="68"/>
      <c r="F11" s="82"/>
      <c r="G11" s="68"/>
      <c r="H11" s="82"/>
      <c r="I11" s="68"/>
      <c r="J11" s="82"/>
      <c r="K11" s="68"/>
      <c r="L11" s="82"/>
      <c r="M11" s="68"/>
      <c r="N11" s="82"/>
    </row>
    <row r="12" spans="1:14" s="13" customFormat="1" ht="19.5" customHeight="1" x14ac:dyDescent="0.3">
      <c r="A12" s="2" t="s">
        <v>186</v>
      </c>
      <c r="B12" s="8"/>
      <c r="C12" s="57"/>
      <c r="D12" s="65">
        <f>'SCE-Separate12'!D23</f>
        <v>287777339</v>
      </c>
      <c r="E12" s="65"/>
      <c r="F12" s="65">
        <f>'SCE-Separate12'!F23</f>
        <v>1213596360</v>
      </c>
      <c r="G12" s="65"/>
      <c r="H12" s="65">
        <f>'SCE-Separate12'!H23</f>
        <v>30140324</v>
      </c>
      <c r="I12" s="65"/>
      <c r="J12" s="65">
        <f>'SCE-Separate12'!J23</f>
        <v>1069081337</v>
      </c>
      <c r="K12" s="65"/>
      <c r="L12" s="88" t="s">
        <v>0</v>
      </c>
      <c r="M12" s="65"/>
      <c r="N12" s="65">
        <f>'SCE-Separate12'!L23</f>
        <v>2600595360</v>
      </c>
    </row>
    <row r="13" spans="1:14" s="13" customFormat="1" ht="19.5" customHeight="1" x14ac:dyDescent="0.3">
      <c r="A13" s="10" t="s">
        <v>183</v>
      </c>
      <c r="B13" s="146">
        <v>3</v>
      </c>
      <c r="C13" s="57"/>
      <c r="D13" s="72" t="s">
        <v>0</v>
      </c>
      <c r="E13" s="56"/>
      <c r="F13" s="72" t="s">
        <v>0</v>
      </c>
      <c r="G13" s="56"/>
      <c r="H13" s="72" t="s">
        <v>0</v>
      </c>
      <c r="I13" s="56"/>
      <c r="J13" s="72" t="s">
        <v>0</v>
      </c>
      <c r="K13" s="56"/>
      <c r="L13" s="72">
        <v>-2709783</v>
      </c>
      <c r="M13" s="56"/>
      <c r="N13" s="72">
        <f>SUM(D13,F13,H13,J13,L13)</f>
        <v>-2709783</v>
      </c>
    </row>
    <row r="14" spans="1:14" s="13" customFormat="1" ht="19.5" customHeight="1" x14ac:dyDescent="0.3">
      <c r="A14" s="2" t="s">
        <v>171</v>
      </c>
      <c r="B14" s="8"/>
      <c r="C14" s="57"/>
      <c r="D14" s="99">
        <f>SUM(D12:D13)</f>
        <v>287777339</v>
      </c>
      <c r="E14" s="54"/>
      <c r="F14" s="99">
        <f>SUM(F12:F13)</f>
        <v>1213596360</v>
      </c>
      <c r="G14" s="54"/>
      <c r="H14" s="99">
        <f>SUM(H12:H13)</f>
        <v>30140324</v>
      </c>
      <c r="I14" s="54"/>
      <c r="J14" s="99">
        <f>SUM(J12:J13)</f>
        <v>1069081337</v>
      </c>
      <c r="K14" s="54"/>
      <c r="L14" s="99">
        <f>SUM(L12:L13)</f>
        <v>-2709783</v>
      </c>
      <c r="M14" s="54"/>
      <c r="N14" s="99">
        <f>SUM(N12:N13)</f>
        <v>2597885577</v>
      </c>
    </row>
    <row r="15" spans="1:14" s="13" customFormat="1" ht="10.5" customHeight="1" x14ac:dyDescent="0.3">
      <c r="A15" s="22"/>
      <c r="B15" s="8"/>
      <c r="C15" s="57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s="13" customFormat="1" ht="19.5" customHeight="1" x14ac:dyDescent="0.3">
      <c r="A16" s="83" t="s">
        <v>119</v>
      </c>
      <c r="B16" s="8"/>
      <c r="C16" s="57"/>
      <c r="D16" s="65"/>
      <c r="E16" s="54"/>
      <c r="F16" s="65"/>
      <c r="G16" s="54"/>
      <c r="H16" s="65"/>
      <c r="I16" s="54"/>
      <c r="J16" s="65"/>
      <c r="K16" s="54"/>
      <c r="L16" s="65"/>
      <c r="M16" s="54"/>
      <c r="N16" s="65"/>
    </row>
    <row r="17" spans="1:14" s="39" customFormat="1" ht="19.5" customHeight="1" x14ac:dyDescent="0.3">
      <c r="A17" s="84" t="s">
        <v>120</v>
      </c>
      <c r="B17" s="8"/>
      <c r="C17" s="57"/>
      <c r="D17" s="65"/>
      <c r="E17" s="54"/>
      <c r="F17" s="65"/>
      <c r="G17" s="54"/>
      <c r="H17" s="65"/>
      <c r="I17" s="54"/>
      <c r="J17" s="65"/>
      <c r="K17" s="54"/>
      <c r="L17" s="65"/>
      <c r="M17" s="54"/>
      <c r="N17" s="65"/>
    </row>
    <row r="18" spans="1:14" s="13" customFormat="1" ht="19.5" customHeight="1" x14ac:dyDescent="0.3">
      <c r="A18" s="10" t="s">
        <v>116</v>
      </c>
      <c r="B18" s="5">
        <v>26</v>
      </c>
      <c r="C18" s="57"/>
      <c r="D18" s="72" t="s">
        <v>0</v>
      </c>
      <c r="E18" s="56"/>
      <c r="F18" s="72" t="s">
        <v>0</v>
      </c>
      <c r="G18" s="56"/>
      <c r="H18" s="72" t="s">
        <v>0</v>
      </c>
      <c r="I18" s="56"/>
      <c r="J18" s="100">
        <v>-201444067</v>
      </c>
      <c r="K18" s="56"/>
      <c r="L18" s="72" t="s">
        <v>0</v>
      </c>
      <c r="M18" s="56"/>
      <c r="N18" s="72">
        <f>SUM(D18,F18,H18,J18)</f>
        <v>-201444067</v>
      </c>
    </row>
    <row r="19" spans="1:14" s="13" customFormat="1" ht="19.5" customHeight="1" x14ac:dyDescent="0.3">
      <c r="A19" s="27" t="s">
        <v>121</v>
      </c>
      <c r="B19" s="8"/>
      <c r="C19" s="57"/>
      <c r="D19" s="99" t="s">
        <v>0</v>
      </c>
      <c r="E19" s="54"/>
      <c r="F19" s="99" t="s">
        <v>0</v>
      </c>
      <c r="G19" s="54"/>
      <c r="H19" s="99" t="s">
        <v>0</v>
      </c>
      <c r="I19" s="54"/>
      <c r="J19" s="99">
        <f>SUM(J18:J18)</f>
        <v>-201444067</v>
      </c>
      <c r="K19" s="54"/>
      <c r="L19" s="99">
        <f>SUM(L18:L18)</f>
        <v>0</v>
      </c>
      <c r="M19" s="54"/>
      <c r="N19" s="99">
        <f>SUM(N18:N18)</f>
        <v>-201444067</v>
      </c>
    </row>
    <row r="20" spans="1:14" s="13" customFormat="1" ht="10.5" customHeight="1" x14ac:dyDescent="0.3">
      <c r="A20" s="22"/>
      <c r="B20" s="8"/>
      <c r="C20" s="57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  <row r="21" spans="1:14" s="13" customFormat="1" ht="19.5" customHeight="1" x14ac:dyDescent="0.3">
      <c r="A21" s="83" t="s">
        <v>76</v>
      </c>
      <c r="B21" s="8"/>
      <c r="C21" s="57"/>
      <c r="D21" s="88"/>
      <c r="E21" s="54"/>
      <c r="F21" s="88"/>
      <c r="G21" s="54"/>
      <c r="H21" s="64"/>
      <c r="I21" s="54"/>
      <c r="J21" s="88"/>
      <c r="K21" s="54"/>
      <c r="L21" s="96"/>
      <c r="M21" s="54"/>
      <c r="N21" s="96"/>
    </row>
    <row r="22" spans="1:14" s="39" customFormat="1" ht="19.5" customHeight="1" x14ac:dyDescent="0.3">
      <c r="A22" s="10" t="s">
        <v>149</v>
      </c>
      <c r="B22" s="8"/>
      <c r="C22" s="57"/>
      <c r="D22" s="64" t="s">
        <v>0</v>
      </c>
      <c r="E22" s="56"/>
      <c r="F22" s="64" t="s">
        <v>0</v>
      </c>
      <c r="G22" s="56"/>
      <c r="H22" s="64" t="s">
        <v>0</v>
      </c>
      <c r="I22" s="56"/>
      <c r="J22" s="64">
        <f>'App 1 SOCI 1statement; 2step8-9'!H37</f>
        <v>252962659</v>
      </c>
      <c r="K22" s="56"/>
      <c r="L22" s="76" t="str">
        <f>H22</f>
        <v>-</v>
      </c>
      <c r="M22" s="56"/>
      <c r="N22" s="76">
        <f>J22</f>
        <v>252962659</v>
      </c>
    </row>
    <row r="23" spans="1:14" s="39" customFormat="1" ht="19.5" customHeight="1" x14ac:dyDescent="0.3">
      <c r="A23" s="10" t="s">
        <v>85</v>
      </c>
      <c r="B23" s="8"/>
      <c r="C23" s="57"/>
      <c r="D23" s="64" t="s">
        <v>0</v>
      </c>
      <c r="E23" s="56"/>
      <c r="F23" s="64" t="s">
        <v>0</v>
      </c>
      <c r="G23" s="56"/>
      <c r="H23" s="64" t="s">
        <v>0</v>
      </c>
      <c r="I23" s="56"/>
      <c r="J23" s="64">
        <v>-1584195</v>
      </c>
      <c r="K23" s="56"/>
      <c r="L23" s="64">
        <v>-1700719</v>
      </c>
      <c r="M23" s="56"/>
      <c r="N23" s="72">
        <f>SUM(D23,F23,H23,J23,L23)</f>
        <v>-3284914</v>
      </c>
    </row>
    <row r="24" spans="1:14" s="39" customFormat="1" ht="19.5" customHeight="1" x14ac:dyDescent="0.3">
      <c r="A24" s="3" t="s">
        <v>77</v>
      </c>
      <c r="B24" s="9"/>
      <c r="C24" s="69"/>
      <c r="D24" s="79" t="s">
        <v>0</v>
      </c>
      <c r="E24" s="54"/>
      <c r="F24" s="79" t="s">
        <v>0</v>
      </c>
      <c r="G24" s="54"/>
      <c r="H24" s="79" t="s">
        <v>0</v>
      </c>
      <c r="I24" s="54"/>
      <c r="J24" s="79">
        <f>SUM(J22:J23)</f>
        <v>251378464</v>
      </c>
      <c r="K24" s="54"/>
      <c r="L24" s="79">
        <f>SUM(L22:L23)</f>
        <v>-1700719</v>
      </c>
      <c r="M24" s="54"/>
      <c r="N24" s="79">
        <f>SUM(N22:N23)</f>
        <v>249677745</v>
      </c>
    </row>
    <row r="25" spans="1:14" s="39" customFormat="1" ht="10.5" customHeight="1" x14ac:dyDescent="0.3">
      <c r="A25" s="22"/>
      <c r="B25" s="8"/>
      <c r="C25" s="57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s="39" customFormat="1" ht="19.5" customHeight="1" thickBot="1" x14ac:dyDescent="0.35">
      <c r="A26" s="22" t="s">
        <v>172</v>
      </c>
      <c r="B26" s="8"/>
      <c r="C26" s="14"/>
      <c r="D26" s="90">
        <f>SUM(D24,D19,D14)</f>
        <v>287777339</v>
      </c>
      <c r="E26" s="21"/>
      <c r="F26" s="90">
        <f>SUM(F24,F19,F14)</f>
        <v>1213596360</v>
      </c>
      <c r="G26" s="21"/>
      <c r="H26" s="90">
        <f>SUM(H24,H19,H14)</f>
        <v>30140324</v>
      </c>
      <c r="I26" s="21"/>
      <c r="J26" s="90">
        <f>SUM(J24,J19,J14)</f>
        <v>1119015734</v>
      </c>
      <c r="K26" s="21"/>
      <c r="L26" s="90">
        <f>SUM(L24,L19,L14)</f>
        <v>-4410502</v>
      </c>
      <c r="M26" s="21"/>
      <c r="N26" s="90">
        <f>SUM(N24,N19,N14)</f>
        <v>2646119255</v>
      </c>
    </row>
    <row r="27" spans="1:14" ht="19.5" customHeight="1" thickTop="1" x14ac:dyDescent="0.3"/>
  </sheetData>
  <mergeCells count="3">
    <mergeCell ref="H6:J6"/>
    <mergeCell ref="D10:N10"/>
    <mergeCell ref="D4:N4"/>
  </mergeCells>
  <pageMargins left="0.8" right="0.8" top="0.48" bottom="0.5" header="0.5" footer="0.5"/>
  <pageSetup paperSize="9" scale="84" firstPageNumber="13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4"/>
  <sheetViews>
    <sheetView showGridLines="0" tabSelected="1" view="pageBreakPreview" zoomScale="85" zoomScaleNormal="90" zoomScaleSheetLayoutView="85" workbookViewId="0">
      <selection activeCell="J114" sqref="J114"/>
    </sheetView>
  </sheetViews>
  <sheetFormatPr defaultColWidth="35" defaultRowHeight="20.25" customHeight="1" x14ac:dyDescent="0.3"/>
  <cols>
    <col min="1" max="1" width="59" style="4" customWidth="1"/>
    <col min="2" max="2" width="5.69921875" style="4" bestFit="1" customWidth="1"/>
    <col min="3" max="3" width="18.09765625" style="45" bestFit="1" customWidth="1"/>
    <col min="4" max="4" width="1.19921875" style="4" customWidth="1"/>
    <col min="5" max="5" width="17.69921875" style="45" customWidth="1"/>
    <col min="6" max="6" width="1.19921875" style="4" customWidth="1"/>
    <col min="7" max="7" width="16.19921875" style="4" bestFit="1" customWidth="1"/>
    <col min="8" max="8" width="1.19921875" style="4" customWidth="1"/>
    <col min="9" max="9" width="16" style="4" customWidth="1"/>
    <col min="10" max="16384" width="35" style="4"/>
  </cols>
  <sheetData>
    <row r="1" spans="1:9" s="36" customFormat="1" ht="20.25" customHeight="1" x14ac:dyDescent="0.4">
      <c r="A1" s="37" t="s">
        <v>50</v>
      </c>
    </row>
    <row r="2" spans="1:9" s="38" customFormat="1" ht="20.25" customHeight="1" x14ac:dyDescent="0.35">
      <c r="A2" s="18" t="s">
        <v>83</v>
      </c>
    </row>
    <row r="3" spans="1:9" ht="20.25" customHeight="1" x14ac:dyDescent="0.3">
      <c r="A3" s="3"/>
      <c r="C3" s="4"/>
      <c r="E3" s="4"/>
    </row>
    <row r="4" spans="1:9" ht="20.25" customHeight="1" x14ac:dyDescent="0.3">
      <c r="A4" s="3"/>
      <c r="C4" s="153" t="s">
        <v>40</v>
      </c>
      <c r="D4" s="153"/>
      <c r="E4" s="153"/>
      <c r="G4" s="153" t="s">
        <v>41</v>
      </c>
      <c r="H4" s="153"/>
      <c r="I4" s="153"/>
    </row>
    <row r="5" spans="1:9" ht="20.25" customHeight="1" x14ac:dyDescent="0.3">
      <c r="A5" s="10"/>
      <c r="B5" s="8"/>
      <c r="C5" s="154" t="s">
        <v>49</v>
      </c>
      <c r="D5" s="154"/>
      <c r="E5" s="154"/>
      <c r="F5" s="9"/>
      <c r="G5" s="154" t="s">
        <v>49</v>
      </c>
      <c r="H5" s="154"/>
      <c r="I5" s="154"/>
    </row>
    <row r="6" spans="1:9" ht="20.25" customHeight="1" x14ac:dyDescent="0.3">
      <c r="A6" s="10"/>
      <c r="B6" s="8"/>
      <c r="C6" s="157" t="s">
        <v>89</v>
      </c>
      <c r="D6" s="157"/>
      <c r="E6" s="157"/>
      <c r="F6" s="9"/>
      <c r="G6" s="157" t="s">
        <v>89</v>
      </c>
      <c r="H6" s="157"/>
      <c r="I6" s="157"/>
    </row>
    <row r="7" spans="1:9" ht="20.25" customHeight="1" x14ac:dyDescent="0.3">
      <c r="A7" s="3"/>
      <c r="B7" s="5"/>
      <c r="C7" s="8">
        <v>2020</v>
      </c>
      <c r="D7" s="8"/>
      <c r="E7" s="8">
        <v>2019</v>
      </c>
      <c r="F7" s="8"/>
      <c r="G7" s="8">
        <v>2020</v>
      </c>
      <c r="H7" s="8"/>
      <c r="I7" s="8">
        <v>2019</v>
      </c>
    </row>
    <row r="8" spans="1:9" ht="20.25" customHeight="1" x14ac:dyDescent="0.3">
      <c r="A8" s="10"/>
      <c r="B8" s="12" t="s">
        <v>25</v>
      </c>
      <c r="C8" s="156" t="s">
        <v>74</v>
      </c>
      <c r="D8" s="156"/>
      <c r="E8" s="156"/>
      <c r="F8" s="156"/>
      <c r="G8" s="156"/>
      <c r="H8" s="156"/>
      <c r="I8" s="156"/>
    </row>
    <row r="9" spans="1:9" ht="20.25" customHeight="1" x14ac:dyDescent="0.3">
      <c r="A9" s="30" t="s">
        <v>34</v>
      </c>
      <c r="B9" s="8"/>
      <c r="C9" s="16"/>
      <c r="D9" s="23"/>
      <c r="E9" s="16"/>
      <c r="F9" s="23"/>
      <c r="G9" s="23"/>
      <c r="H9" s="23"/>
      <c r="I9" s="23"/>
    </row>
    <row r="10" spans="1:9" ht="20.25" customHeight="1" x14ac:dyDescent="0.3">
      <c r="A10" s="20" t="s">
        <v>78</v>
      </c>
      <c r="B10" s="8"/>
      <c r="C10" s="66">
        <f>'App 1 SOCI 1statement; 2step8-9'!D33</f>
        <v>412618382</v>
      </c>
      <c r="D10" s="59"/>
      <c r="E10" s="66">
        <v>726299806</v>
      </c>
      <c r="F10" s="59"/>
      <c r="G10" s="66">
        <f>'App 1 SOCI 1statement; 2step8-9'!H33</f>
        <v>252962659</v>
      </c>
      <c r="H10" s="59"/>
      <c r="I10" s="66">
        <v>566985994</v>
      </c>
    </row>
    <row r="11" spans="1:9" ht="20.25" customHeight="1" x14ac:dyDescent="0.3">
      <c r="A11" s="46" t="s">
        <v>234</v>
      </c>
      <c r="B11" s="8"/>
      <c r="C11" s="66"/>
      <c r="D11" s="59"/>
      <c r="E11" s="66"/>
      <c r="F11" s="59"/>
      <c r="G11" s="59"/>
      <c r="H11" s="59"/>
      <c r="I11" s="59"/>
    </row>
    <row r="12" spans="1:9" ht="20.25" customHeight="1" x14ac:dyDescent="0.3">
      <c r="A12" s="46" t="s">
        <v>125</v>
      </c>
      <c r="B12" s="146"/>
      <c r="C12" s="66"/>
      <c r="D12" s="59"/>
      <c r="E12" s="66"/>
      <c r="F12" s="59"/>
      <c r="G12" s="59"/>
      <c r="H12" s="59"/>
      <c r="I12" s="59"/>
    </row>
    <row r="13" spans="1:9" ht="20.25" customHeight="1" x14ac:dyDescent="0.3">
      <c r="A13" s="34" t="s">
        <v>161</v>
      </c>
      <c r="B13" s="122">
        <v>25</v>
      </c>
      <c r="C13" s="66">
        <v>10679255</v>
      </c>
      <c r="D13" s="59"/>
      <c r="E13" s="66">
        <v>101543331</v>
      </c>
      <c r="F13" s="59"/>
      <c r="G13" s="59">
        <v>11251999</v>
      </c>
      <c r="H13" s="59"/>
      <c r="I13" s="59">
        <v>85302174</v>
      </c>
    </row>
    <row r="14" spans="1:9" ht="20.25" customHeight="1" x14ac:dyDescent="0.3">
      <c r="A14" s="31" t="s">
        <v>35</v>
      </c>
      <c r="B14" s="122"/>
      <c r="C14" s="66">
        <v>48700905</v>
      </c>
      <c r="D14" s="59"/>
      <c r="E14" s="66">
        <v>10629025</v>
      </c>
      <c r="F14" s="59"/>
      <c r="G14" s="66">
        <v>21549071</v>
      </c>
      <c r="H14" s="59"/>
      <c r="I14" s="59">
        <v>4312494</v>
      </c>
    </row>
    <row r="15" spans="1:9" ht="20.25" customHeight="1" x14ac:dyDescent="0.3">
      <c r="A15" s="31" t="s">
        <v>61</v>
      </c>
      <c r="B15" s="122">
        <v>14</v>
      </c>
      <c r="C15" s="66">
        <v>1693497</v>
      </c>
      <c r="D15" s="59"/>
      <c r="E15" s="66">
        <v>3691850</v>
      </c>
      <c r="F15" s="59"/>
      <c r="G15" s="64" t="s">
        <v>0</v>
      </c>
      <c r="H15" s="59"/>
      <c r="I15" s="64">
        <v>1931357</v>
      </c>
    </row>
    <row r="16" spans="1:9" ht="20.25" customHeight="1" x14ac:dyDescent="0.3">
      <c r="A16" s="31" t="s">
        <v>133</v>
      </c>
      <c r="B16" s="122">
        <v>15</v>
      </c>
      <c r="C16" s="66">
        <v>377731059</v>
      </c>
      <c r="D16" s="59"/>
      <c r="E16" s="66">
        <v>289729930</v>
      </c>
      <c r="F16" s="59"/>
      <c r="G16" s="59">
        <v>26876752</v>
      </c>
      <c r="H16" s="59"/>
      <c r="I16" s="59">
        <v>32960850</v>
      </c>
    </row>
    <row r="17" spans="1:9" ht="20.25" customHeight="1" x14ac:dyDescent="0.3">
      <c r="A17" s="31" t="s">
        <v>192</v>
      </c>
      <c r="B17" s="137">
        <v>16</v>
      </c>
      <c r="C17" s="66">
        <v>32219773</v>
      </c>
      <c r="D17" s="59"/>
      <c r="E17" s="64" t="s">
        <v>0</v>
      </c>
      <c r="F17" s="59"/>
      <c r="G17" s="59">
        <v>5369126</v>
      </c>
      <c r="H17" s="64"/>
      <c r="I17" s="64"/>
    </row>
    <row r="18" spans="1:9" ht="20.25" customHeight="1" x14ac:dyDescent="0.3">
      <c r="A18" s="31" t="s">
        <v>46</v>
      </c>
      <c r="B18" s="122">
        <v>17</v>
      </c>
      <c r="C18" s="66">
        <v>9623452</v>
      </c>
      <c r="D18" s="59"/>
      <c r="E18" s="66">
        <v>9358643</v>
      </c>
      <c r="F18" s="59"/>
      <c r="G18" s="59">
        <v>1359370</v>
      </c>
      <c r="H18" s="59"/>
      <c r="I18" s="59">
        <v>1173640</v>
      </c>
    </row>
    <row r="19" spans="1:9" ht="20.25" customHeight="1" x14ac:dyDescent="0.3">
      <c r="A19" s="4" t="s">
        <v>150</v>
      </c>
      <c r="B19" s="146">
        <v>10</v>
      </c>
      <c r="C19" s="64" t="s">
        <v>0</v>
      </c>
      <c r="D19" s="59"/>
      <c r="E19" s="64" t="s">
        <v>0</v>
      </c>
      <c r="F19" s="59"/>
      <c r="G19" s="64" t="s">
        <v>0</v>
      </c>
      <c r="H19" s="59"/>
      <c r="I19" s="59">
        <v>27300000</v>
      </c>
    </row>
    <row r="20" spans="1:9" ht="20.25" customHeight="1" x14ac:dyDescent="0.3">
      <c r="A20" s="4" t="s">
        <v>223</v>
      </c>
      <c r="B20" s="113">
        <v>11</v>
      </c>
      <c r="C20" s="64" t="s">
        <v>0</v>
      </c>
      <c r="D20" s="59"/>
      <c r="E20" s="64" t="s">
        <v>0</v>
      </c>
      <c r="F20" s="59"/>
      <c r="G20" s="64" t="s">
        <v>0</v>
      </c>
      <c r="H20" s="64"/>
      <c r="I20" s="64">
        <v>-86999400</v>
      </c>
    </row>
    <row r="21" spans="1:9" ht="20.25" customHeight="1" x14ac:dyDescent="0.3">
      <c r="A21" s="4" t="s">
        <v>224</v>
      </c>
      <c r="B21" s="113">
        <v>20</v>
      </c>
      <c r="C21" s="64">
        <v>-15868378</v>
      </c>
      <c r="D21" s="59"/>
      <c r="E21" s="64">
        <v>24126403</v>
      </c>
      <c r="F21" s="59"/>
      <c r="G21" s="64">
        <v>-1705429</v>
      </c>
      <c r="H21" s="64"/>
      <c r="I21" s="64">
        <v>5324662</v>
      </c>
    </row>
    <row r="22" spans="1:9" ht="20.25" customHeight="1" x14ac:dyDescent="0.3">
      <c r="A22" s="4" t="s">
        <v>235</v>
      </c>
      <c r="B22" s="145"/>
      <c r="C22" s="66">
        <v>-2117730</v>
      </c>
      <c r="D22" s="59"/>
      <c r="E22" s="66">
        <v>-571337</v>
      </c>
      <c r="F22" s="59"/>
      <c r="G22" s="64" t="s">
        <v>0</v>
      </c>
      <c r="H22" s="59"/>
      <c r="I22" s="64" t="s">
        <v>0</v>
      </c>
    </row>
    <row r="23" spans="1:9" ht="19.5" customHeight="1" x14ac:dyDescent="0.3">
      <c r="A23" s="4" t="s">
        <v>193</v>
      </c>
      <c r="B23" s="145"/>
      <c r="C23" s="64">
        <v>925555</v>
      </c>
      <c r="D23" s="59"/>
      <c r="E23" s="64" t="s">
        <v>0</v>
      </c>
      <c r="F23" s="59"/>
      <c r="G23" s="64" t="s">
        <v>0</v>
      </c>
      <c r="H23" s="59"/>
      <c r="I23" s="64" t="s">
        <v>0</v>
      </c>
    </row>
    <row r="24" spans="1:9" ht="19.5" customHeight="1" x14ac:dyDescent="0.3">
      <c r="A24" s="4" t="s">
        <v>237</v>
      </c>
      <c r="C24" s="4"/>
      <c r="E24" s="4"/>
    </row>
    <row r="25" spans="1:9" ht="19.5" customHeight="1" x14ac:dyDescent="0.3">
      <c r="A25" s="4" t="s">
        <v>236</v>
      </c>
      <c r="B25" s="145">
        <v>10</v>
      </c>
      <c r="C25" s="64">
        <v>4217669</v>
      </c>
      <c r="D25" s="59"/>
      <c r="E25" s="64">
        <v>18148547</v>
      </c>
      <c r="F25" s="59"/>
      <c r="G25" s="64" t="s">
        <v>0</v>
      </c>
      <c r="H25" s="59"/>
      <c r="I25" s="64" t="s">
        <v>0</v>
      </c>
    </row>
    <row r="26" spans="1:9" ht="20.25" customHeight="1" x14ac:dyDescent="0.3">
      <c r="A26" s="4" t="s">
        <v>156</v>
      </c>
      <c r="B26" s="145">
        <v>11</v>
      </c>
      <c r="C26" s="64" t="s">
        <v>0</v>
      </c>
      <c r="D26" s="59"/>
      <c r="E26" s="64" t="s">
        <v>0</v>
      </c>
      <c r="F26" s="59"/>
      <c r="G26" s="64" t="s">
        <v>0</v>
      </c>
      <c r="H26" s="59"/>
      <c r="I26" s="64">
        <v>171747766</v>
      </c>
    </row>
    <row r="27" spans="1:9" ht="20.25" customHeight="1" x14ac:dyDescent="0.3">
      <c r="A27" s="4" t="s">
        <v>113</v>
      </c>
      <c r="B27" s="145">
        <v>10</v>
      </c>
      <c r="C27" s="64" t="s">
        <v>0</v>
      </c>
      <c r="D27" s="59"/>
      <c r="E27" s="64">
        <v>-2308740</v>
      </c>
      <c r="F27" s="59"/>
      <c r="G27" s="64" t="s">
        <v>0</v>
      </c>
      <c r="H27" s="59"/>
      <c r="I27" s="64">
        <v>8107155</v>
      </c>
    </row>
    <row r="28" spans="1:9" ht="20.25" customHeight="1" x14ac:dyDescent="0.3">
      <c r="A28" s="31" t="s">
        <v>243</v>
      </c>
      <c r="B28" s="145"/>
      <c r="C28" s="4"/>
      <c r="E28" s="4"/>
    </row>
    <row r="29" spans="1:9" ht="20.25" customHeight="1" x14ac:dyDescent="0.3">
      <c r="A29" s="151" t="s">
        <v>244</v>
      </c>
      <c r="B29" s="146"/>
      <c r="C29" s="64">
        <v>376640</v>
      </c>
      <c r="D29" s="59"/>
      <c r="E29" s="64">
        <v>-1861382</v>
      </c>
      <c r="F29" s="59"/>
      <c r="G29" s="64" t="s">
        <v>0</v>
      </c>
      <c r="H29" s="59"/>
      <c r="I29" s="64">
        <v>-3656587</v>
      </c>
    </row>
    <row r="30" spans="1:9" ht="20.25" customHeight="1" x14ac:dyDescent="0.3">
      <c r="A30" s="4" t="s">
        <v>122</v>
      </c>
      <c r="B30" s="145">
        <v>8</v>
      </c>
      <c r="C30" s="64">
        <v>6995316</v>
      </c>
      <c r="D30" s="59"/>
      <c r="E30" s="66">
        <v>6742583</v>
      </c>
      <c r="F30" s="59"/>
      <c r="G30" s="64">
        <v>-421129</v>
      </c>
      <c r="H30" s="59"/>
      <c r="I30" s="64">
        <v>-69812</v>
      </c>
    </row>
    <row r="31" spans="1:9" ht="20.25" customHeight="1" x14ac:dyDescent="0.3">
      <c r="A31" s="4" t="s">
        <v>153</v>
      </c>
      <c r="B31" s="145"/>
      <c r="C31" s="64">
        <v>137564</v>
      </c>
      <c r="D31" s="59"/>
      <c r="E31" s="64">
        <v>1247877</v>
      </c>
      <c r="F31" s="59"/>
      <c r="G31" s="64">
        <v>603</v>
      </c>
      <c r="H31" s="59"/>
      <c r="I31" s="64">
        <v>156234</v>
      </c>
    </row>
    <row r="32" spans="1:9" ht="20.25" customHeight="1" x14ac:dyDescent="0.3">
      <c r="A32" s="4" t="s">
        <v>155</v>
      </c>
      <c r="B32" s="145">
        <v>14</v>
      </c>
      <c r="C32" s="64" t="s">
        <v>0</v>
      </c>
      <c r="D32" s="59"/>
      <c r="E32" s="64">
        <v>-524774043.01999998</v>
      </c>
      <c r="F32" s="59"/>
      <c r="G32" s="64" t="s">
        <v>0</v>
      </c>
      <c r="H32" s="59"/>
      <c r="I32" s="64">
        <v>-524774043.01999998</v>
      </c>
    </row>
    <row r="33" spans="1:9" ht="20.25" customHeight="1" x14ac:dyDescent="0.3">
      <c r="A33" s="4" t="s">
        <v>128</v>
      </c>
      <c r="B33" s="122"/>
      <c r="C33" s="64">
        <v>4394166</v>
      </c>
      <c r="D33" s="59"/>
      <c r="E33" s="64">
        <v>14648774</v>
      </c>
      <c r="F33" s="59"/>
      <c r="G33" s="64" t="s">
        <v>0</v>
      </c>
      <c r="H33" s="59"/>
      <c r="I33" s="64">
        <v>6708735</v>
      </c>
    </row>
    <row r="34" spans="1:9" ht="20.25" customHeight="1" x14ac:dyDescent="0.3">
      <c r="A34" s="4" t="s">
        <v>152</v>
      </c>
      <c r="B34" s="122"/>
      <c r="C34" s="64">
        <v>15336</v>
      </c>
      <c r="D34" s="59"/>
      <c r="E34" s="64">
        <v>281411</v>
      </c>
      <c r="F34" s="59"/>
      <c r="G34" s="64" t="s">
        <v>0</v>
      </c>
      <c r="H34" s="59"/>
      <c r="I34" s="64" t="s">
        <v>0</v>
      </c>
    </row>
    <row r="35" spans="1:9" ht="20.25" customHeight="1" x14ac:dyDescent="0.3">
      <c r="A35" s="20" t="s">
        <v>166</v>
      </c>
      <c r="B35" s="113">
        <v>11</v>
      </c>
      <c r="C35" s="64" t="s">
        <v>0</v>
      </c>
      <c r="D35" s="59"/>
      <c r="E35" s="64">
        <v>-1561731</v>
      </c>
      <c r="F35" s="59"/>
      <c r="G35" s="64" t="s">
        <v>0</v>
      </c>
      <c r="H35" s="59"/>
      <c r="I35" s="64" t="s">
        <v>0</v>
      </c>
    </row>
    <row r="36" spans="1:9" ht="20.25" customHeight="1" x14ac:dyDescent="0.3">
      <c r="A36" s="20" t="s">
        <v>194</v>
      </c>
      <c r="B36" s="125">
        <v>5</v>
      </c>
      <c r="C36" s="64">
        <v>162492</v>
      </c>
      <c r="D36" s="59"/>
      <c r="E36" s="64" t="s">
        <v>0</v>
      </c>
      <c r="F36" s="59"/>
      <c r="G36" s="64" t="s">
        <v>0</v>
      </c>
      <c r="H36" s="59"/>
      <c r="I36" s="64" t="s">
        <v>0</v>
      </c>
    </row>
    <row r="37" spans="1:9" ht="20.25" customHeight="1" x14ac:dyDescent="0.3">
      <c r="A37" s="20" t="s">
        <v>143</v>
      </c>
      <c r="B37" s="137">
        <v>11</v>
      </c>
      <c r="C37" s="64" t="s">
        <v>0</v>
      </c>
      <c r="D37" s="64"/>
      <c r="E37" s="64" t="s">
        <v>0</v>
      </c>
      <c r="F37" s="59"/>
      <c r="G37" s="64">
        <v>-171962667</v>
      </c>
      <c r="H37" s="59"/>
      <c r="I37" s="64">
        <v>-201310993</v>
      </c>
    </row>
    <row r="38" spans="1:9" ht="20.25" customHeight="1" x14ac:dyDescent="0.3">
      <c r="A38" s="31" t="s">
        <v>65</v>
      </c>
      <c r="B38" s="5"/>
      <c r="C38" s="66">
        <v>-8356796</v>
      </c>
      <c r="D38" s="59"/>
      <c r="E38" s="66">
        <v>-5721248</v>
      </c>
      <c r="F38" s="59"/>
      <c r="G38" s="66">
        <v>-76697870</v>
      </c>
      <c r="H38" s="59"/>
      <c r="I38" s="66">
        <v>-36551923</v>
      </c>
    </row>
    <row r="39" spans="1:9" ht="20.25" customHeight="1" x14ac:dyDescent="0.3">
      <c r="B39" s="8"/>
      <c r="C39" s="107">
        <f>SUM(C10:C38)</f>
        <v>884148157</v>
      </c>
      <c r="D39" s="59"/>
      <c r="E39" s="107">
        <f>SUM(E10:E38)</f>
        <v>669649698.98000002</v>
      </c>
      <c r="F39" s="59"/>
      <c r="G39" s="107">
        <f>SUM(G10:G38)</f>
        <v>68582485</v>
      </c>
      <c r="H39" s="59"/>
      <c r="I39" s="107">
        <f>SUM(I10:I38)</f>
        <v>58648302.980000019</v>
      </c>
    </row>
    <row r="40" spans="1:9" ht="20.25" customHeight="1" x14ac:dyDescent="0.3">
      <c r="B40" s="8"/>
      <c r="C40" s="62"/>
      <c r="D40" s="59"/>
      <c r="E40" s="62"/>
      <c r="F40" s="59"/>
      <c r="G40" s="62"/>
      <c r="H40" s="59"/>
      <c r="I40" s="62"/>
    </row>
    <row r="41" spans="1:9" s="36" customFormat="1" ht="20.25" customHeight="1" x14ac:dyDescent="0.4">
      <c r="A41" s="37" t="s">
        <v>50</v>
      </c>
    </row>
    <row r="42" spans="1:9" s="38" customFormat="1" ht="20.25" customHeight="1" x14ac:dyDescent="0.35">
      <c r="A42" s="18" t="s">
        <v>83</v>
      </c>
    </row>
    <row r="43" spans="1:9" ht="20.25" customHeight="1" x14ac:dyDescent="0.3">
      <c r="A43" s="3"/>
      <c r="C43" s="4"/>
      <c r="E43" s="4"/>
    </row>
    <row r="44" spans="1:9" ht="20.25" customHeight="1" x14ac:dyDescent="0.3">
      <c r="A44" s="3"/>
      <c r="C44" s="153" t="s">
        <v>40</v>
      </c>
      <c r="D44" s="153"/>
      <c r="E44" s="153"/>
      <c r="G44" s="153" t="s">
        <v>41</v>
      </c>
      <c r="H44" s="153"/>
      <c r="I44" s="153"/>
    </row>
    <row r="45" spans="1:9" ht="20.25" customHeight="1" x14ac:dyDescent="0.3">
      <c r="A45" s="10"/>
      <c r="B45" s="8"/>
      <c r="C45" s="154" t="s">
        <v>51</v>
      </c>
      <c r="D45" s="154"/>
      <c r="E45" s="154"/>
      <c r="F45" s="9"/>
      <c r="G45" s="154" t="s">
        <v>51</v>
      </c>
      <c r="H45" s="154"/>
      <c r="I45" s="154"/>
    </row>
    <row r="46" spans="1:9" ht="20.25" customHeight="1" x14ac:dyDescent="0.3">
      <c r="A46" s="10"/>
      <c r="B46" s="8"/>
      <c r="C46" s="157" t="s">
        <v>89</v>
      </c>
      <c r="D46" s="157"/>
      <c r="E46" s="157"/>
      <c r="F46" s="9"/>
      <c r="G46" s="157" t="s">
        <v>89</v>
      </c>
      <c r="H46" s="157"/>
      <c r="I46" s="157"/>
    </row>
    <row r="47" spans="1:9" ht="20.25" customHeight="1" x14ac:dyDescent="0.3">
      <c r="A47" s="3"/>
      <c r="B47" s="5"/>
      <c r="C47" s="8">
        <v>2020</v>
      </c>
      <c r="D47" s="8"/>
      <c r="E47" s="8">
        <v>2019</v>
      </c>
      <c r="F47" s="8"/>
      <c r="G47" s="8">
        <v>2020</v>
      </c>
      <c r="H47" s="8"/>
      <c r="I47" s="8">
        <v>2019</v>
      </c>
    </row>
    <row r="48" spans="1:9" ht="20.25" customHeight="1" x14ac:dyDescent="0.3">
      <c r="A48" s="10"/>
      <c r="B48" s="5" t="s">
        <v>25</v>
      </c>
      <c r="C48" s="156" t="s">
        <v>74</v>
      </c>
      <c r="D48" s="156"/>
      <c r="E48" s="156"/>
      <c r="F48" s="156"/>
      <c r="G48" s="156"/>
      <c r="H48" s="156"/>
      <c r="I48" s="156"/>
    </row>
    <row r="49" spans="1:9" ht="20" customHeight="1" x14ac:dyDescent="0.3">
      <c r="A49" s="46" t="s">
        <v>36</v>
      </c>
      <c r="B49" s="8"/>
      <c r="C49" s="16"/>
      <c r="D49" s="23"/>
      <c r="E49" s="16"/>
      <c r="F49" s="23"/>
      <c r="G49" s="23"/>
      <c r="H49" s="23"/>
      <c r="I49" s="23"/>
    </row>
    <row r="50" spans="1:9" ht="20.25" customHeight="1" x14ac:dyDescent="0.3">
      <c r="A50" s="20" t="s">
        <v>241</v>
      </c>
      <c r="B50" s="8"/>
      <c r="C50" s="16">
        <v>-156762569</v>
      </c>
      <c r="D50" s="23"/>
      <c r="E50" s="16">
        <v>17368977</v>
      </c>
      <c r="F50" s="23"/>
      <c r="G50" s="23">
        <v>8472641</v>
      </c>
      <c r="H50" s="23"/>
      <c r="I50" s="23">
        <v>13211564</v>
      </c>
    </row>
    <row r="51" spans="1:9" ht="20.25" customHeight="1" x14ac:dyDescent="0.3">
      <c r="A51" s="20" t="s">
        <v>242</v>
      </c>
      <c r="B51" s="8"/>
      <c r="C51" s="16">
        <v>-57671698</v>
      </c>
      <c r="D51" s="23"/>
      <c r="E51" s="16">
        <v>-8337534</v>
      </c>
      <c r="F51" s="23"/>
      <c r="G51" s="23">
        <v>9789498</v>
      </c>
      <c r="H51" s="23"/>
      <c r="I51" s="23">
        <v>40602852</v>
      </c>
    </row>
    <row r="52" spans="1:9" ht="20.25" customHeight="1" x14ac:dyDescent="0.3">
      <c r="A52" s="20" t="s">
        <v>3</v>
      </c>
      <c r="B52" s="8"/>
      <c r="C52" s="16">
        <v>-868321236</v>
      </c>
      <c r="D52" s="23"/>
      <c r="E52" s="16">
        <v>-291690128</v>
      </c>
      <c r="F52" s="23"/>
      <c r="G52" s="23">
        <v>-4267971</v>
      </c>
      <c r="H52" s="23"/>
      <c r="I52" s="23">
        <v>-1544514</v>
      </c>
    </row>
    <row r="53" spans="1:9" ht="20.25" customHeight="1" x14ac:dyDescent="0.3">
      <c r="A53" s="31" t="s">
        <v>4</v>
      </c>
      <c r="B53" s="8"/>
      <c r="C53" s="16">
        <v>17691138</v>
      </c>
      <c r="D53" s="23"/>
      <c r="E53" s="16">
        <v>-60548739</v>
      </c>
      <c r="F53" s="23"/>
      <c r="G53" s="23">
        <v>-86962</v>
      </c>
      <c r="H53" s="23"/>
      <c r="I53" s="23">
        <v>50384</v>
      </c>
    </row>
    <row r="54" spans="1:9" ht="20.25" customHeight="1" x14ac:dyDescent="0.3">
      <c r="A54" s="31" t="s">
        <v>214</v>
      </c>
      <c r="B54" s="8"/>
      <c r="C54" s="16">
        <v>-5000000</v>
      </c>
      <c r="D54" s="23"/>
      <c r="E54" s="102" t="s">
        <v>0</v>
      </c>
      <c r="F54" s="23"/>
      <c r="G54" s="102" t="s">
        <v>0</v>
      </c>
      <c r="H54" s="23"/>
      <c r="I54" s="102" t="s">
        <v>0</v>
      </c>
    </row>
    <row r="55" spans="1:9" ht="20.25" customHeight="1" x14ac:dyDescent="0.3">
      <c r="A55" s="31" t="s">
        <v>11</v>
      </c>
      <c r="B55" s="8"/>
      <c r="C55" s="16">
        <v>-36566126</v>
      </c>
      <c r="D55" s="23"/>
      <c r="E55" s="16">
        <v>11393847</v>
      </c>
      <c r="F55" s="23"/>
      <c r="G55" s="102" t="s">
        <v>0</v>
      </c>
      <c r="H55" s="23"/>
      <c r="I55" s="25">
        <v>12001602</v>
      </c>
    </row>
    <row r="56" spans="1:9" ht="20.25" customHeight="1" x14ac:dyDescent="0.3">
      <c r="A56" s="31" t="s">
        <v>228</v>
      </c>
      <c r="B56" s="8"/>
      <c r="C56" s="17">
        <v>961717375</v>
      </c>
      <c r="D56" s="23"/>
      <c r="E56" s="17">
        <v>175541322</v>
      </c>
      <c r="F56" s="23"/>
      <c r="G56" s="23">
        <v>-14557143</v>
      </c>
      <c r="H56" s="23"/>
      <c r="I56" s="23">
        <v>-12483041</v>
      </c>
    </row>
    <row r="57" spans="1:9" ht="20.25" customHeight="1" x14ac:dyDescent="0.3">
      <c r="A57" s="31" t="s">
        <v>86</v>
      </c>
      <c r="B57" s="8"/>
      <c r="C57" s="64">
        <v>-10012099</v>
      </c>
      <c r="D57" s="59"/>
      <c r="E57" s="102" t="s">
        <v>0</v>
      </c>
      <c r="F57" s="59"/>
      <c r="G57" s="64">
        <v>-2792453</v>
      </c>
      <c r="H57" s="59"/>
      <c r="I57" s="64" t="s">
        <v>0</v>
      </c>
    </row>
    <row r="58" spans="1:9" ht="20.25" customHeight="1" x14ac:dyDescent="0.3">
      <c r="A58" s="31" t="s">
        <v>16</v>
      </c>
      <c r="B58" s="8"/>
      <c r="C58" s="66">
        <v>-2707968</v>
      </c>
      <c r="D58" s="59"/>
      <c r="E58" s="66">
        <v>142116</v>
      </c>
      <c r="F58" s="59"/>
      <c r="G58" s="64">
        <v>-1543180</v>
      </c>
      <c r="H58" s="59"/>
      <c r="I58" s="64">
        <v>228923</v>
      </c>
    </row>
    <row r="59" spans="1:9" ht="20.25" customHeight="1" x14ac:dyDescent="0.3">
      <c r="A59" s="31" t="s">
        <v>95</v>
      </c>
      <c r="B59" s="8"/>
      <c r="C59" s="66">
        <v>-10480351</v>
      </c>
      <c r="D59" s="59"/>
      <c r="E59" s="66">
        <v>-4429852</v>
      </c>
      <c r="F59" s="59"/>
      <c r="G59" s="102" t="s">
        <v>0</v>
      </c>
      <c r="H59" s="59"/>
      <c r="I59" s="102" t="s">
        <v>0</v>
      </c>
    </row>
    <row r="60" spans="1:9" ht="20.25" customHeight="1" x14ac:dyDescent="0.3">
      <c r="A60" s="31" t="s">
        <v>94</v>
      </c>
      <c r="B60" s="8"/>
      <c r="C60" s="17">
        <v>-4426452</v>
      </c>
      <c r="D60" s="23"/>
      <c r="E60" s="17">
        <v>235944</v>
      </c>
      <c r="F60" s="102"/>
      <c r="G60" s="102" t="s">
        <v>0</v>
      </c>
      <c r="H60" s="102"/>
      <c r="I60" s="102" t="s">
        <v>0</v>
      </c>
    </row>
    <row r="61" spans="1:9" ht="20.25" customHeight="1" x14ac:dyDescent="0.3">
      <c r="A61" s="31" t="s">
        <v>162</v>
      </c>
      <c r="B61" s="8"/>
      <c r="C61" s="86">
        <f>SUM(C50:C60)+C39</f>
        <v>711608171</v>
      </c>
      <c r="D61" s="23"/>
      <c r="E61" s="86">
        <f>SUM(E50:E60)+E39</f>
        <v>509325651.98000002</v>
      </c>
      <c r="F61" s="23"/>
      <c r="G61" s="86">
        <f>SUM(G50:G60)+G39</f>
        <v>63596915</v>
      </c>
      <c r="H61" s="23"/>
      <c r="I61" s="86">
        <f>SUM(I50:I60)+I39</f>
        <v>110716072.98000002</v>
      </c>
    </row>
    <row r="62" spans="1:9" ht="20.25" customHeight="1" x14ac:dyDescent="0.3">
      <c r="A62" s="31" t="s">
        <v>107</v>
      </c>
      <c r="B62" s="8"/>
      <c r="C62" s="16">
        <v>-93161525</v>
      </c>
      <c r="D62" s="23"/>
      <c r="E62" s="16">
        <v>-32265321.800000001</v>
      </c>
      <c r="F62" s="23"/>
      <c r="G62" s="23">
        <v>-83134069</v>
      </c>
      <c r="H62" s="23"/>
      <c r="I62" s="23">
        <v>-7231791</v>
      </c>
    </row>
    <row r="63" spans="1:9" ht="20.25" customHeight="1" x14ac:dyDescent="0.3">
      <c r="A63" s="11" t="s">
        <v>199</v>
      </c>
      <c r="B63" s="8"/>
      <c r="C63" s="24">
        <f>C61+C62</f>
        <v>618446646</v>
      </c>
      <c r="D63" s="7"/>
      <c r="E63" s="24">
        <f>E61+E62</f>
        <v>477060330.18000001</v>
      </c>
      <c r="F63" s="7"/>
      <c r="G63" s="24">
        <f>G61+G62</f>
        <v>-19537154</v>
      </c>
      <c r="H63" s="7"/>
      <c r="I63" s="24">
        <f>I61+I62</f>
        <v>103484281.98000002</v>
      </c>
    </row>
    <row r="64" spans="1:9" ht="20.25" customHeight="1" x14ac:dyDescent="0.3">
      <c r="A64" s="11"/>
      <c r="B64" s="8"/>
      <c r="C64" s="6"/>
      <c r="D64" s="7"/>
      <c r="E64" s="6"/>
      <c r="F64" s="7"/>
      <c r="G64" s="6"/>
      <c r="H64" s="7"/>
      <c r="I64" s="6"/>
    </row>
    <row r="65" spans="1:9" ht="20.25" customHeight="1" x14ac:dyDescent="0.3">
      <c r="A65" s="30" t="s">
        <v>38</v>
      </c>
      <c r="B65" s="8"/>
      <c r="C65" s="16"/>
      <c r="D65" s="23"/>
      <c r="E65" s="16"/>
      <c r="F65" s="23"/>
      <c r="G65" s="23"/>
      <c r="H65" s="23"/>
      <c r="I65" s="23"/>
    </row>
    <row r="66" spans="1:9" ht="20.25" customHeight="1" x14ac:dyDescent="0.3">
      <c r="A66" s="35" t="s">
        <v>163</v>
      </c>
      <c r="B66" s="5">
        <v>11</v>
      </c>
      <c r="C66" s="8" t="s">
        <v>0</v>
      </c>
      <c r="E66" s="102" t="s">
        <v>0</v>
      </c>
      <c r="G66" s="64" t="s">
        <v>0</v>
      </c>
      <c r="I66" s="64">
        <v>242908221</v>
      </c>
    </row>
    <row r="67" spans="1:9" ht="20.25" customHeight="1" x14ac:dyDescent="0.3">
      <c r="A67" s="35" t="s">
        <v>164</v>
      </c>
      <c r="B67" s="5">
        <v>11</v>
      </c>
      <c r="C67" s="8" t="s">
        <v>0</v>
      </c>
      <c r="D67" s="59"/>
      <c r="E67" s="102" t="s">
        <v>0</v>
      </c>
      <c r="F67" s="59"/>
      <c r="G67" s="64">
        <v>-401085000</v>
      </c>
      <c r="H67" s="59"/>
      <c r="I67" s="64">
        <v>-89000000</v>
      </c>
    </row>
    <row r="68" spans="1:9" ht="20.25" customHeight="1" x14ac:dyDescent="0.3">
      <c r="A68" s="35" t="s">
        <v>144</v>
      </c>
      <c r="B68" s="5">
        <v>10</v>
      </c>
      <c r="C68" s="64" t="s">
        <v>0</v>
      </c>
      <c r="D68" s="23"/>
      <c r="E68" s="64">
        <v>16042845.000000002</v>
      </c>
      <c r="F68" s="23"/>
      <c r="G68" s="64" t="s">
        <v>0</v>
      </c>
      <c r="H68" s="23"/>
      <c r="I68" s="64">
        <v>16042845.000000002</v>
      </c>
    </row>
    <row r="69" spans="1:9" ht="20.25" customHeight="1" x14ac:dyDescent="0.3">
      <c r="A69" s="35" t="s">
        <v>238</v>
      </c>
      <c r="B69" s="146"/>
      <c r="C69" s="64"/>
      <c r="D69" s="23"/>
      <c r="E69" s="64"/>
      <c r="F69" s="23"/>
      <c r="G69" s="64"/>
      <c r="H69" s="23"/>
      <c r="I69" s="64"/>
    </row>
    <row r="70" spans="1:9" ht="20.25" customHeight="1" x14ac:dyDescent="0.3">
      <c r="A70" s="131" t="s">
        <v>239</v>
      </c>
      <c r="B70" s="113" t="s">
        <v>240</v>
      </c>
      <c r="C70" s="66">
        <v>-7500000</v>
      </c>
      <c r="D70" s="59"/>
      <c r="E70" s="64">
        <v>-10000000</v>
      </c>
      <c r="F70" s="59"/>
      <c r="G70" s="64">
        <v>-7500000</v>
      </c>
      <c r="H70" s="59"/>
      <c r="I70" s="64">
        <v>-10000000</v>
      </c>
    </row>
    <row r="71" spans="1:9" ht="20.25" customHeight="1" x14ac:dyDescent="0.3">
      <c r="A71" s="34" t="s">
        <v>130</v>
      </c>
      <c r="B71" s="132"/>
      <c r="C71" s="8" t="s">
        <v>0</v>
      </c>
      <c r="D71" s="59"/>
      <c r="E71" s="66">
        <v>583428734</v>
      </c>
      <c r="F71" s="59"/>
      <c r="G71" s="64" t="s">
        <v>0</v>
      </c>
      <c r="H71" s="59"/>
      <c r="I71" s="59">
        <v>583428734</v>
      </c>
    </row>
    <row r="72" spans="1:9" ht="20.25" customHeight="1" x14ac:dyDescent="0.3">
      <c r="A72" s="34" t="s">
        <v>129</v>
      </c>
      <c r="B72" s="5"/>
      <c r="C72" s="66">
        <v>-148658250</v>
      </c>
      <c r="D72" s="59"/>
      <c r="E72" s="66">
        <v>-65580000.000000007</v>
      </c>
      <c r="F72" s="59"/>
      <c r="G72" s="64" t="s">
        <v>0</v>
      </c>
      <c r="H72" s="59"/>
      <c r="I72" s="64" t="s">
        <v>0</v>
      </c>
    </row>
    <row r="73" spans="1:9" ht="20.25" customHeight="1" x14ac:dyDescent="0.3">
      <c r="A73" s="34" t="s">
        <v>109</v>
      </c>
      <c r="B73" s="5"/>
      <c r="C73" s="126">
        <v>2601472</v>
      </c>
      <c r="D73" s="59"/>
      <c r="E73" s="66">
        <v>9465474</v>
      </c>
      <c r="F73" s="59"/>
      <c r="G73" s="64">
        <v>7200</v>
      </c>
      <c r="H73" s="59"/>
      <c r="I73" s="59">
        <v>13157554</v>
      </c>
    </row>
    <row r="74" spans="1:9" ht="20.25" customHeight="1" x14ac:dyDescent="0.3">
      <c r="A74" s="34" t="s">
        <v>108</v>
      </c>
      <c r="B74" s="5"/>
      <c r="C74" s="66">
        <v>-974691766</v>
      </c>
      <c r="D74" s="59"/>
      <c r="E74" s="66">
        <v>-464708770</v>
      </c>
      <c r="F74" s="59"/>
      <c r="G74" s="64">
        <v>-22280170</v>
      </c>
      <c r="H74" s="59"/>
      <c r="I74" s="59">
        <v>-14806205</v>
      </c>
    </row>
    <row r="75" spans="1:9" ht="20.25" customHeight="1" x14ac:dyDescent="0.3">
      <c r="A75" s="35" t="s">
        <v>110</v>
      </c>
      <c r="B75" s="5"/>
      <c r="C75" s="66">
        <v>-10142700</v>
      </c>
      <c r="D75" s="59"/>
      <c r="E75" s="66">
        <v>-3319476</v>
      </c>
      <c r="F75" s="59"/>
      <c r="G75" s="23">
        <v>-9869700</v>
      </c>
      <c r="H75" s="59"/>
      <c r="I75" s="64">
        <v>-656970</v>
      </c>
    </row>
    <row r="76" spans="1:9" ht="20.25" customHeight="1" x14ac:dyDescent="0.3">
      <c r="A76" s="35" t="s">
        <v>195</v>
      </c>
      <c r="B76" s="137"/>
      <c r="C76" s="66">
        <v>-63000000</v>
      </c>
      <c r="D76" s="59"/>
      <c r="E76" s="64" t="s">
        <v>0</v>
      </c>
      <c r="F76" s="59"/>
      <c r="G76" s="64" t="s">
        <v>0</v>
      </c>
      <c r="H76" s="59"/>
      <c r="I76" s="64" t="s">
        <v>0</v>
      </c>
    </row>
    <row r="77" spans="1:9" ht="20.25" customHeight="1" x14ac:dyDescent="0.3">
      <c r="A77" s="35" t="s">
        <v>196</v>
      </c>
      <c r="B77" s="137"/>
      <c r="C77" s="66">
        <v>63000000</v>
      </c>
      <c r="D77" s="59"/>
      <c r="E77" s="64" t="s">
        <v>0</v>
      </c>
      <c r="F77" s="59"/>
      <c r="G77" s="64" t="s">
        <v>0</v>
      </c>
      <c r="H77" s="59"/>
      <c r="I77" s="64" t="s">
        <v>0</v>
      </c>
    </row>
    <row r="78" spans="1:9" ht="20.25" customHeight="1" x14ac:dyDescent="0.3">
      <c r="A78" s="35" t="s">
        <v>111</v>
      </c>
      <c r="B78" s="5">
        <v>6</v>
      </c>
      <c r="C78" s="66">
        <v>8000000</v>
      </c>
      <c r="D78" s="59"/>
      <c r="E78" s="64">
        <v>27838921</v>
      </c>
      <c r="F78" s="59"/>
      <c r="G78" s="23">
        <v>715006000</v>
      </c>
      <c r="H78" s="59"/>
      <c r="I78" s="59">
        <v>278682334</v>
      </c>
    </row>
    <row r="79" spans="1:9" ht="20.25" customHeight="1" x14ac:dyDescent="0.3">
      <c r="A79" s="35" t="s">
        <v>73</v>
      </c>
      <c r="B79" s="5">
        <v>6</v>
      </c>
      <c r="C79" s="64">
        <v>-8000000</v>
      </c>
      <c r="D79" s="59"/>
      <c r="E79" s="64" t="s">
        <v>0</v>
      </c>
      <c r="F79" s="59"/>
      <c r="G79" s="23">
        <v>-733980000</v>
      </c>
      <c r="H79" s="59"/>
      <c r="I79" s="59">
        <v>-925200000</v>
      </c>
    </row>
    <row r="80" spans="1:9" ht="20.25" customHeight="1" x14ac:dyDescent="0.3">
      <c r="A80" s="35" t="s">
        <v>143</v>
      </c>
      <c r="B80" s="5">
        <v>11</v>
      </c>
      <c r="C80" s="64" t="s">
        <v>0</v>
      </c>
      <c r="D80" s="59"/>
      <c r="E80" s="64" t="s">
        <v>0</v>
      </c>
      <c r="F80" s="59"/>
      <c r="G80" s="23">
        <v>171962667</v>
      </c>
      <c r="H80" s="59"/>
      <c r="I80" s="59">
        <v>201310993</v>
      </c>
    </row>
    <row r="81" spans="1:9" ht="20.25" customHeight="1" x14ac:dyDescent="0.3">
      <c r="A81" s="20" t="s">
        <v>39</v>
      </c>
      <c r="B81" s="5"/>
      <c r="C81" s="64">
        <v>8727353</v>
      </c>
      <c r="D81" s="59"/>
      <c r="E81" s="64">
        <v>5715543</v>
      </c>
      <c r="F81" s="59"/>
      <c r="G81" s="23">
        <v>75883449</v>
      </c>
      <c r="H81" s="59"/>
      <c r="I81" s="64">
        <v>36652854</v>
      </c>
    </row>
    <row r="82" spans="1:9" ht="20.25" customHeight="1" x14ac:dyDescent="0.3">
      <c r="A82" s="11" t="s">
        <v>80</v>
      </c>
      <c r="B82" s="8"/>
      <c r="C82" s="74">
        <f>SUM(C66:C81)</f>
        <v>-1129663891</v>
      </c>
      <c r="D82" s="60"/>
      <c r="E82" s="74">
        <f>SUM(E66:E81)</f>
        <v>98883271</v>
      </c>
      <c r="F82" s="60"/>
      <c r="G82" s="74">
        <f>SUM(G66:G81)</f>
        <v>-211855554</v>
      </c>
      <c r="H82" s="60"/>
      <c r="I82" s="74">
        <f>SUM(I66:I81)</f>
        <v>332520360</v>
      </c>
    </row>
    <row r="83" spans="1:9" ht="20.25" customHeight="1" x14ac:dyDescent="0.3">
      <c r="A83" s="11"/>
      <c r="B83" s="8"/>
      <c r="C83" s="61"/>
      <c r="D83" s="60"/>
      <c r="E83" s="61"/>
      <c r="F83" s="60"/>
      <c r="G83" s="61"/>
      <c r="H83" s="60"/>
      <c r="I83" s="61"/>
    </row>
    <row r="84" spans="1:9" s="36" customFormat="1" ht="20.25" customHeight="1" x14ac:dyDescent="0.4">
      <c r="A84" s="37" t="s">
        <v>50</v>
      </c>
    </row>
    <row r="85" spans="1:9" s="38" customFormat="1" ht="20.25" customHeight="1" x14ac:dyDescent="0.35">
      <c r="A85" s="18" t="s">
        <v>83</v>
      </c>
    </row>
    <row r="86" spans="1:9" ht="20.25" customHeight="1" x14ac:dyDescent="0.3">
      <c r="A86" s="3"/>
      <c r="C86" s="4"/>
      <c r="E86" s="4"/>
    </row>
    <row r="87" spans="1:9" ht="20.25" customHeight="1" x14ac:dyDescent="0.3">
      <c r="A87" s="3"/>
      <c r="C87" s="153" t="s">
        <v>40</v>
      </c>
      <c r="D87" s="153"/>
      <c r="E87" s="153"/>
      <c r="G87" s="153" t="s">
        <v>41</v>
      </c>
      <c r="H87" s="153"/>
      <c r="I87" s="153"/>
    </row>
    <row r="88" spans="1:9" ht="20.25" customHeight="1" x14ac:dyDescent="0.3">
      <c r="A88" s="10"/>
      <c r="B88" s="8"/>
      <c r="C88" s="154" t="s">
        <v>51</v>
      </c>
      <c r="D88" s="154"/>
      <c r="E88" s="154"/>
      <c r="F88" s="9"/>
      <c r="G88" s="154" t="s">
        <v>51</v>
      </c>
      <c r="H88" s="154"/>
      <c r="I88" s="154"/>
    </row>
    <row r="89" spans="1:9" ht="20.25" customHeight="1" x14ac:dyDescent="0.3">
      <c r="A89" s="10"/>
      <c r="B89" s="8"/>
      <c r="C89" s="157" t="s">
        <v>89</v>
      </c>
      <c r="D89" s="157"/>
      <c r="E89" s="157"/>
      <c r="F89" s="9"/>
      <c r="G89" s="157" t="s">
        <v>89</v>
      </c>
      <c r="H89" s="157"/>
      <c r="I89" s="157"/>
    </row>
    <row r="90" spans="1:9" ht="20.25" customHeight="1" x14ac:dyDescent="0.3">
      <c r="A90" s="3"/>
      <c r="B90" s="5"/>
      <c r="C90" s="8">
        <v>2020</v>
      </c>
      <c r="D90" s="8"/>
      <c r="E90" s="8">
        <v>2019</v>
      </c>
      <c r="F90" s="8"/>
      <c r="G90" s="8">
        <v>2020</v>
      </c>
      <c r="H90" s="8"/>
      <c r="I90" s="8">
        <v>2019</v>
      </c>
    </row>
    <row r="91" spans="1:9" ht="20.25" customHeight="1" x14ac:dyDescent="0.3">
      <c r="A91" s="10"/>
      <c r="B91" s="5" t="s">
        <v>25</v>
      </c>
      <c r="C91" s="156" t="s">
        <v>74</v>
      </c>
      <c r="D91" s="156"/>
      <c r="E91" s="156"/>
      <c r="F91" s="156"/>
      <c r="G91" s="156"/>
      <c r="H91" s="156"/>
      <c r="I91" s="156"/>
    </row>
    <row r="92" spans="1:9" ht="20.25" customHeight="1" x14ac:dyDescent="0.3">
      <c r="A92" s="30" t="s">
        <v>37</v>
      </c>
      <c r="B92" s="8"/>
      <c r="C92" s="66"/>
      <c r="D92" s="59"/>
      <c r="E92" s="66"/>
      <c r="F92" s="59"/>
      <c r="G92" s="59"/>
      <c r="H92" s="59"/>
      <c r="I92" s="59"/>
    </row>
    <row r="93" spans="1:9" ht="20.25" customHeight="1" x14ac:dyDescent="0.3">
      <c r="A93" s="20" t="s">
        <v>197</v>
      </c>
      <c r="B93" s="8"/>
      <c r="C93" s="66"/>
      <c r="D93" s="59"/>
      <c r="E93" s="66"/>
      <c r="F93" s="59"/>
      <c r="G93" s="64"/>
      <c r="H93" s="59"/>
      <c r="I93" s="64"/>
    </row>
    <row r="94" spans="1:9" ht="20.25" customHeight="1" x14ac:dyDescent="0.3">
      <c r="A94" s="35" t="s">
        <v>198</v>
      </c>
      <c r="B94" s="137">
        <v>11</v>
      </c>
      <c r="C94" s="64">
        <v>-15115152</v>
      </c>
      <c r="D94" s="59"/>
      <c r="E94" s="64" t="s">
        <v>0</v>
      </c>
      <c r="F94" s="59"/>
      <c r="G94" s="64" t="s">
        <v>0</v>
      </c>
      <c r="H94" s="59"/>
      <c r="I94" s="64" t="s">
        <v>0</v>
      </c>
    </row>
    <row r="95" spans="1:9" ht="20.25" customHeight="1" x14ac:dyDescent="0.3">
      <c r="A95" s="20" t="s">
        <v>215</v>
      </c>
      <c r="B95" s="8"/>
      <c r="C95" s="66">
        <v>4864362092</v>
      </c>
      <c r="D95" s="59"/>
      <c r="E95" s="66">
        <v>735000000</v>
      </c>
      <c r="F95" s="59"/>
      <c r="G95" s="64">
        <v>4079000000</v>
      </c>
      <c r="H95" s="59"/>
      <c r="I95" s="64">
        <v>720000000</v>
      </c>
    </row>
    <row r="96" spans="1:9" ht="20.25" customHeight="1" x14ac:dyDescent="0.3">
      <c r="A96" s="20" t="s">
        <v>216</v>
      </c>
      <c r="B96" s="8"/>
      <c r="C96" s="66">
        <v>-3654226667</v>
      </c>
      <c r="D96" s="59"/>
      <c r="E96" s="66">
        <v>-1036672640</v>
      </c>
      <c r="F96" s="59"/>
      <c r="G96" s="64">
        <v>-3523000000</v>
      </c>
      <c r="H96" s="59"/>
      <c r="I96" s="64">
        <v>-876124640</v>
      </c>
    </row>
    <row r="97" spans="1:9" ht="20.25" customHeight="1" x14ac:dyDescent="0.3">
      <c r="A97" s="20" t="s">
        <v>225</v>
      </c>
      <c r="B97" s="5"/>
      <c r="C97" s="64">
        <v>-38855000</v>
      </c>
      <c r="D97" s="59"/>
      <c r="E97" s="64" t="s">
        <v>0</v>
      </c>
      <c r="F97" s="59"/>
      <c r="G97" s="64">
        <v>-6600000</v>
      </c>
      <c r="H97" s="59"/>
      <c r="I97" s="64" t="s">
        <v>0</v>
      </c>
    </row>
    <row r="98" spans="1:9" ht="20.25" customHeight="1" x14ac:dyDescent="0.3">
      <c r="A98" s="34" t="s">
        <v>146</v>
      </c>
      <c r="B98" s="5">
        <v>26</v>
      </c>
      <c r="C98" s="64">
        <v>-201444067</v>
      </c>
      <c r="D98" s="59"/>
      <c r="E98" s="64">
        <v>-287777339</v>
      </c>
      <c r="F98" s="59"/>
      <c r="G98" s="59">
        <v>-201444067</v>
      </c>
      <c r="H98" s="59"/>
      <c r="I98" s="59">
        <v>-287777339</v>
      </c>
    </row>
    <row r="99" spans="1:9" ht="20.25" customHeight="1" x14ac:dyDescent="0.3">
      <c r="A99" s="34" t="s">
        <v>145</v>
      </c>
      <c r="B99" s="5"/>
      <c r="C99" s="64">
        <v>-12987333</v>
      </c>
      <c r="D99" s="59"/>
      <c r="E99" s="64">
        <v>-18252184</v>
      </c>
      <c r="F99" s="59"/>
      <c r="G99" s="64" t="s">
        <v>0</v>
      </c>
      <c r="H99" s="59"/>
      <c r="I99" s="64" t="s">
        <v>0</v>
      </c>
    </row>
    <row r="100" spans="1:9" ht="20.25" customHeight="1" x14ac:dyDescent="0.3">
      <c r="A100" s="20" t="s">
        <v>69</v>
      </c>
      <c r="B100" s="8"/>
      <c r="C100" s="66">
        <v>-33446683</v>
      </c>
      <c r="D100" s="59"/>
      <c r="E100" s="66">
        <v>-10902350</v>
      </c>
      <c r="F100" s="59"/>
      <c r="G100" s="64">
        <v>-17871869</v>
      </c>
      <c r="H100" s="59"/>
      <c r="I100" s="64">
        <v>-4502622</v>
      </c>
    </row>
    <row r="101" spans="1:9" ht="20.25" customHeight="1" x14ac:dyDescent="0.3">
      <c r="A101" s="11" t="s">
        <v>200</v>
      </c>
      <c r="B101" s="5"/>
      <c r="C101" s="79">
        <f>SUM(C93:C100)</f>
        <v>908287190</v>
      </c>
      <c r="D101" s="60"/>
      <c r="E101" s="79">
        <f>SUM(E93:E100)</f>
        <v>-618604513</v>
      </c>
      <c r="F101" s="60"/>
      <c r="G101" s="79">
        <f>SUM(G93:G100)</f>
        <v>330084064</v>
      </c>
      <c r="H101" s="60"/>
      <c r="I101" s="79">
        <f>SUM(I93:I100)</f>
        <v>-448404601</v>
      </c>
    </row>
    <row r="102" spans="1:9" ht="20.25" customHeight="1" x14ac:dyDescent="0.3">
      <c r="A102" s="32"/>
      <c r="B102" s="8"/>
      <c r="C102" s="54"/>
      <c r="D102" s="60"/>
      <c r="E102" s="54"/>
      <c r="F102" s="60"/>
      <c r="G102" s="61"/>
      <c r="H102" s="60"/>
      <c r="I102" s="61"/>
    </row>
    <row r="103" spans="1:9" ht="20.25" customHeight="1" x14ac:dyDescent="0.3">
      <c r="A103" s="34" t="s">
        <v>201</v>
      </c>
      <c r="B103" s="137"/>
      <c r="C103" s="64"/>
      <c r="D103" s="59"/>
      <c r="E103" s="64"/>
      <c r="F103" s="59"/>
      <c r="G103" s="59"/>
      <c r="H103" s="59"/>
      <c r="I103" s="59"/>
    </row>
    <row r="104" spans="1:9" ht="20.25" customHeight="1" x14ac:dyDescent="0.3">
      <c r="A104" s="34" t="s">
        <v>202</v>
      </c>
      <c r="B104" s="137"/>
      <c r="C104" s="64">
        <f>C63+C82+C101</f>
        <v>397069945</v>
      </c>
      <c r="D104" s="59"/>
      <c r="E104" s="64">
        <f>E63+E82+E101</f>
        <v>-42660911.819999933</v>
      </c>
      <c r="F104" s="59"/>
      <c r="G104" s="64">
        <f>G63+G82+G101</f>
        <v>98691356</v>
      </c>
      <c r="H104" s="59"/>
      <c r="I104" s="64">
        <f>I63+I82+I101</f>
        <v>-12399959.019999981</v>
      </c>
    </row>
    <row r="105" spans="1:9" ht="20.25" customHeight="1" x14ac:dyDescent="0.3">
      <c r="A105" s="34" t="s">
        <v>203</v>
      </c>
      <c r="B105" s="137"/>
      <c r="C105" s="128">
        <v>1188600</v>
      </c>
      <c r="D105" s="119"/>
      <c r="E105" s="128">
        <v>-194471</v>
      </c>
      <c r="F105" s="59"/>
      <c r="G105" s="72" t="s">
        <v>0</v>
      </c>
      <c r="H105" s="59"/>
      <c r="I105" s="72" t="s">
        <v>0</v>
      </c>
    </row>
    <row r="106" spans="1:9" ht="20.25" customHeight="1" x14ac:dyDescent="0.3">
      <c r="A106" s="32" t="s">
        <v>93</v>
      </c>
      <c r="B106" s="8"/>
      <c r="C106" s="65">
        <f>SUM(C104:C105)</f>
        <v>398258545</v>
      </c>
      <c r="D106" s="60">
        <v>0</v>
      </c>
      <c r="E106" s="65">
        <f>SUM(E104:E105)</f>
        <v>-42855382.819999933</v>
      </c>
      <c r="F106" s="60">
        <v>0</v>
      </c>
      <c r="G106" s="65">
        <f>SUM(G104:G105)</f>
        <v>98691356</v>
      </c>
      <c r="H106" s="60">
        <v>0</v>
      </c>
      <c r="I106" s="65">
        <f>SUM(I104:I105)</f>
        <v>-12399959.019999981</v>
      </c>
    </row>
    <row r="107" spans="1:9" ht="20.25" customHeight="1" x14ac:dyDescent="0.3">
      <c r="A107" s="34" t="s">
        <v>123</v>
      </c>
      <c r="B107" s="8"/>
      <c r="C107" s="66">
        <f>'Balance sheet 5-7'!F10</f>
        <v>836767815</v>
      </c>
      <c r="D107" s="59"/>
      <c r="E107" s="66">
        <v>879623198</v>
      </c>
      <c r="F107" s="59"/>
      <c r="G107" s="59">
        <f>'Balance sheet 5-7'!J10</f>
        <v>84764688</v>
      </c>
      <c r="H107" s="59"/>
      <c r="I107" s="59">
        <v>97164647</v>
      </c>
    </row>
    <row r="108" spans="1:9" ht="20.25" customHeight="1" thickBot="1" x14ac:dyDescent="0.35">
      <c r="A108" s="32" t="s">
        <v>124</v>
      </c>
      <c r="B108" s="5"/>
      <c r="C108" s="63">
        <f>SUM(C106:C107)</f>
        <v>1235026360</v>
      </c>
      <c r="D108" s="60"/>
      <c r="E108" s="63">
        <f>SUM(E106:E107)</f>
        <v>836767815.18000007</v>
      </c>
      <c r="F108" s="60"/>
      <c r="G108" s="63">
        <f>SUM(G106:G107)</f>
        <v>183456044</v>
      </c>
      <c r="H108" s="60"/>
      <c r="I108" s="63">
        <f>SUM(I106:I107)</f>
        <v>84764687.980000019</v>
      </c>
    </row>
    <row r="109" spans="1:9" ht="20.25" customHeight="1" thickTop="1" x14ac:dyDescent="0.3">
      <c r="A109" s="3"/>
      <c r="B109" s="8"/>
      <c r="C109" s="55"/>
      <c r="D109" s="60"/>
      <c r="E109" s="55"/>
      <c r="F109" s="60"/>
      <c r="G109" s="54"/>
      <c r="H109" s="60"/>
      <c r="I109" s="54"/>
    </row>
    <row r="110" spans="1:9" ht="21.65" customHeight="1" x14ac:dyDescent="0.3">
      <c r="A110" s="33" t="s">
        <v>71</v>
      </c>
      <c r="B110" s="28"/>
      <c r="C110" s="80"/>
      <c r="D110" s="60"/>
      <c r="E110" s="80"/>
      <c r="F110" s="60"/>
      <c r="G110" s="80"/>
      <c r="H110" s="60"/>
      <c r="I110" s="80"/>
    </row>
    <row r="111" spans="1:9" ht="20.25" customHeight="1" x14ac:dyDescent="0.3">
      <c r="A111" s="34" t="s">
        <v>204</v>
      </c>
      <c r="B111" s="146"/>
      <c r="C111" s="64">
        <v>29828815</v>
      </c>
      <c r="D111" s="59"/>
      <c r="E111" s="64">
        <v>216741931</v>
      </c>
      <c r="F111" s="59"/>
      <c r="G111" s="64" t="s">
        <v>0</v>
      </c>
      <c r="H111" s="59"/>
      <c r="I111" s="64">
        <v>2621101</v>
      </c>
    </row>
    <row r="112" spans="1:9" ht="20.25" customHeight="1" x14ac:dyDescent="0.3">
      <c r="A112" s="34" t="s">
        <v>205</v>
      </c>
      <c r="B112" s="146"/>
      <c r="C112" s="64">
        <v>130209780</v>
      </c>
      <c r="D112" s="59"/>
      <c r="E112" s="64">
        <v>17294067</v>
      </c>
      <c r="F112" s="59"/>
      <c r="G112" s="64" t="s">
        <v>0</v>
      </c>
      <c r="H112" s="59"/>
      <c r="I112" s="64" t="s">
        <v>0</v>
      </c>
    </row>
    <row r="113" spans="1:9" ht="20.25" customHeight="1" x14ac:dyDescent="0.3">
      <c r="A113" s="4" t="s">
        <v>206</v>
      </c>
      <c r="C113" s="64">
        <v>327337999</v>
      </c>
      <c r="E113" s="64" t="s">
        <v>0</v>
      </c>
      <c r="G113" s="64">
        <v>53691258</v>
      </c>
      <c r="H113" s="93"/>
      <c r="I113" s="64" t="s">
        <v>0</v>
      </c>
    </row>
    <row r="114" spans="1:9" ht="20.25" customHeight="1" x14ac:dyDescent="0.3">
      <c r="A114" s="4" t="s">
        <v>207</v>
      </c>
      <c r="C114" s="64">
        <v>327337999</v>
      </c>
      <c r="E114" s="64" t="s">
        <v>0</v>
      </c>
      <c r="G114" s="64">
        <v>53691258</v>
      </c>
      <c r="H114" s="93"/>
      <c r="I114" s="121" t="s">
        <v>0</v>
      </c>
    </row>
  </sheetData>
  <mergeCells count="21">
    <mergeCell ref="C48:I48"/>
    <mergeCell ref="G89:I89"/>
    <mergeCell ref="C89:E89"/>
    <mergeCell ref="C91:I91"/>
    <mergeCell ref="C87:E87"/>
    <mergeCell ref="G87:I87"/>
    <mergeCell ref="C88:E88"/>
    <mergeCell ref="G88:I88"/>
    <mergeCell ref="C4:E4"/>
    <mergeCell ref="G4:I4"/>
    <mergeCell ref="C44:E44"/>
    <mergeCell ref="G44:I44"/>
    <mergeCell ref="C5:E5"/>
    <mergeCell ref="C6:E6"/>
    <mergeCell ref="G6:I6"/>
    <mergeCell ref="C46:E46"/>
    <mergeCell ref="G46:I46"/>
    <mergeCell ref="G5:I5"/>
    <mergeCell ref="C8:I8"/>
    <mergeCell ref="C45:E45"/>
    <mergeCell ref="G45:I45"/>
  </mergeCells>
  <phoneticPr fontId="0" type="noConversion"/>
  <pageMargins left="0.7" right="0.7" top="0.48" bottom="0.5" header="0.5" footer="0.5"/>
  <pageSetup paperSize="9" scale="73" firstPageNumber="14" orientation="portrait" useFirstPageNumber="1" r:id="rId1"/>
  <headerFooter>
    <oddFooter>&amp;L&amp;"Times New Roman,Regular"&amp;11The accompanying notes form an integral part of these financial statements.&amp;"Angsana New,Regular"&amp;15
 &amp;C&amp;"Times New Roman,Regular"&amp;11&amp;P</oddFooter>
  </headerFooter>
  <rowBreaks count="2" manualBreakCount="2">
    <brk id="40" max="8" man="1"/>
    <brk id="83" max="8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Balance sheet 5-7</vt:lpstr>
      <vt:lpstr>App 1 SOCI 1statement; 2step8-9</vt:lpstr>
      <vt:lpstr>SCE-Console10</vt:lpstr>
      <vt:lpstr>SCE-Console11</vt:lpstr>
      <vt:lpstr>SCE-Separate12</vt:lpstr>
      <vt:lpstr>SCE-Separate13</vt:lpstr>
      <vt:lpstr>SCF14-16</vt:lpstr>
      <vt:lpstr>'SCF14-16'!_Hlk120336604</vt:lpstr>
      <vt:lpstr>'App 1 SOCI 1statement; 2step8-9'!Print_Area</vt:lpstr>
      <vt:lpstr>'Balance sheet 5-7'!Print_Area</vt:lpstr>
      <vt:lpstr>'SCE-Console10'!Print_Area</vt:lpstr>
      <vt:lpstr>'SCE-Console11'!Print_Area</vt:lpstr>
      <vt:lpstr>'SCF14-16'!Print_Area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Angwara, Aroonnual</cp:lastModifiedBy>
  <cp:lastPrinted>2021-02-17T03:23:08Z</cp:lastPrinted>
  <dcterms:created xsi:type="dcterms:W3CDTF">2006-01-06T08:39:44Z</dcterms:created>
  <dcterms:modified xsi:type="dcterms:W3CDTF">2021-02-17T12:56:09Z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