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S\SNC Former Public Company Limited - 1000002113\956701 - 2020 Dec-FSA-SNC Former Plc\Working Folder\04 Yearend\06 กลต\"/>
    </mc:Choice>
  </mc:AlternateContent>
  <xr:revisionPtr revIDLastSave="0" documentId="13_ncr:1_{1F237677-A249-4015-AEF6-B73E1BDE3EF4}" xr6:coauthVersionLast="45" xr6:coauthVersionMax="45" xr10:uidLastSave="{00000000-0000-0000-0000-000000000000}"/>
  <bookViews>
    <workbookView xWindow="-110" yWindow="-110" windowWidth="19420" windowHeight="10420" tabRatio="683" xr2:uid="{00000000-000D-0000-FFFF-FFFF00000000}"/>
  </bookViews>
  <sheets>
    <sheet name="FS PL 6-10" sheetId="1" r:id="rId1"/>
    <sheet name="CH-Conso 11" sheetId="11" r:id="rId2"/>
    <sheet name="CH-Conso 12" sheetId="14" r:id="rId3"/>
    <sheet name="CH-Seperate 13" sheetId="12" r:id="rId4"/>
    <sheet name="CH-Seperate 14" sheetId="15" r:id="rId5"/>
    <sheet name="Cash flow 15-17" sheetId="13" r:id="rId6"/>
  </sheets>
  <externalReferences>
    <externalReference r:id="rId7"/>
  </externalReferences>
  <definedNames>
    <definedName name="\a" localSheetId="5">'Cash flow 15-17'!#REF!</definedName>
    <definedName name="\a">'FS PL 6-10'!#REF!</definedName>
    <definedName name="\c" localSheetId="5">'Cash flow 15-17'!#REF!</definedName>
    <definedName name="\c">'FS PL 6-10'!#REF!</definedName>
    <definedName name="\d" localSheetId="5">'Cash flow 15-17'!#REF!</definedName>
    <definedName name="\d">'FS PL 6-10'!#REF!</definedName>
    <definedName name="_xlnm._FilterDatabase" localSheetId="0" hidden="1">'FS PL 6-10'!$B$1:$B$152</definedName>
    <definedName name="_Regression_Int" localSheetId="5" hidden="1">1</definedName>
    <definedName name="_Regression_Int" localSheetId="0" hidden="1">1</definedName>
    <definedName name="_xlnm.Print_Area" localSheetId="5">'Cash flow 15-17'!$A$1:$I$111</definedName>
    <definedName name="_xlnm.Print_Area" localSheetId="1">'CH-Conso 11'!$A$1:$P$33</definedName>
    <definedName name="_xlnm.Print_Area" localSheetId="2">'CH-Conso 12'!$A$1:$R$34</definedName>
    <definedName name="_xlnm.Print_Area" localSheetId="3">'CH-Seperate 13'!$A$1:$L$24</definedName>
    <definedName name="_xlnm.Print_Area" localSheetId="4">'CH-Seperate 14'!$A$1:$N$27</definedName>
    <definedName name="_xlnm.Print_Area" localSheetId="0">'FS PL 6-10'!$A$1:$J$152</definedName>
    <definedName name="Print_Area_MI" localSheetId="5">'Cash flow 15-17'!#REF!</definedName>
    <definedName name="Print_Area_MI">'FS PL 6-10'!$A$50:$J$73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8" i="13" l="1"/>
  <c r="E98" i="13"/>
  <c r="C98" i="13"/>
  <c r="H59" i="1" l="1"/>
  <c r="H28" i="1"/>
  <c r="D15" i="1"/>
  <c r="D28" i="1"/>
  <c r="H99" i="1"/>
  <c r="H118" i="1" s="1"/>
  <c r="H120" i="1" s="1"/>
  <c r="N27" i="11"/>
  <c r="N29" i="11" s="1"/>
  <c r="D99" i="1"/>
  <c r="D114" i="1" s="1"/>
  <c r="D118" i="1" s="1"/>
  <c r="D120" i="1" s="1"/>
  <c r="P29" i="14"/>
  <c r="P31" i="14" s="1"/>
  <c r="N30" i="14"/>
  <c r="R30" i="14" s="1"/>
  <c r="D131" i="1"/>
  <c r="N13" i="14"/>
  <c r="N14" i="14" s="1"/>
  <c r="J99" i="1"/>
  <c r="J131" i="1"/>
  <c r="J20" i="12" s="1"/>
  <c r="L20" i="12" s="1"/>
  <c r="H131" i="1"/>
  <c r="J23" i="15" s="1"/>
  <c r="N23" i="15" s="1"/>
  <c r="H15" i="1"/>
  <c r="D50" i="1"/>
  <c r="D59" i="1"/>
  <c r="F99" i="1"/>
  <c r="F114" i="1" s="1"/>
  <c r="F118" i="1" s="1"/>
  <c r="F120" i="1" s="1"/>
  <c r="F131" i="1"/>
  <c r="P19" i="14"/>
  <c r="F59" i="1"/>
  <c r="J59" i="1"/>
  <c r="J50" i="1"/>
  <c r="F28" i="1"/>
  <c r="J28" i="1"/>
  <c r="G98" i="13"/>
  <c r="G80" i="13"/>
  <c r="G13" i="13"/>
  <c r="G12" i="13"/>
  <c r="J19" i="15"/>
  <c r="B66" i="13"/>
  <c r="C104" i="13"/>
  <c r="G104" i="13"/>
  <c r="I80" i="13"/>
  <c r="C80" i="13"/>
  <c r="E80" i="13"/>
  <c r="N23" i="14"/>
  <c r="R23" i="14" s="1"/>
  <c r="R24" i="14" s="1"/>
  <c r="N18" i="14"/>
  <c r="N19" i="14" s="1"/>
  <c r="N18" i="15"/>
  <c r="N19" i="15" s="1"/>
  <c r="N13" i="15"/>
  <c r="L14" i="15"/>
  <c r="H12" i="15"/>
  <c r="H14" i="15" s="1"/>
  <c r="H26" i="15" s="1"/>
  <c r="F12" i="15"/>
  <c r="F14" i="15" s="1"/>
  <c r="F26" i="15" s="1"/>
  <c r="D12" i="15"/>
  <c r="D14" i="15" s="1"/>
  <c r="D26" i="15" s="1"/>
  <c r="P24" i="11"/>
  <c r="N24" i="11"/>
  <c r="L24" i="11"/>
  <c r="J24" i="11"/>
  <c r="H32" i="11"/>
  <c r="J24" i="14"/>
  <c r="J19" i="14"/>
  <c r="P24" i="14"/>
  <c r="L24" i="14"/>
  <c r="H24" i="14"/>
  <c r="F24" i="14"/>
  <c r="D24" i="14"/>
  <c r="P14" i="14"/>
  <c r="L14" i="14"/>
  <c r="J14" i="14"/>
  <c r="H14" i="14"/>
  <c r="H33" i="14" s="1"/>
  <c r="D14" i="14"/>
  <c r="D33" i="14" s="1"/>
  <c r="F14" i="14"/>
  <c r="F33" i="14" s="1"/>
  <c r="E19" i="14"/>
  <c r="L31" i="14"/>
  <c r="L24" i="15"/>
  <c r="I12" i="13"/>
  <c r="E12" i="13"/>
  <c r="A64" i="1"/>
  <c r="L26" i="15" l="1"/>
  <c r="P33" i="14"/>
  <c r="L33" i="14"/>
  <c r="P26" i="14"/>
  <c r="D83" i="1" s="1"/>
  <c r="J26" i="14"/>
  <c r="R18" i="14"/>
  <c r="R19" i="14" s="1"/>
  <c r="R26" i="14" s="1"/>
  <c r="R13" i="14"/>
  <c r="R14" i="14" s="1"/>
  <c r="J61" i="1"/>
  <c r="N24" i="14"/>
  <c r="N26" i="14" s="1"/>
  <c r="N32" i="11"/>
  <c r="F83" i="1" s="1"/>
  <c r="J15" i="1"/>
  <c r="J30" i="1" s="1"/>
  <c r="F15" i="1"/>
  <c r="F30" i="1" s="1"/>
  <c r="J118" i="1"/>
  <c r="J120" i="1" s="1"/>
  <c r="I10" i="13" s="1"/>
  <c r="I37" i="13" s="1"/>
  <c r="I58" i="13" s="1"/>
  <c r="I60" i="13" s="1"/>
  <c r="I101" i="13" s="1"/>
  <c r="I103" i="13" s="1"/>
  <c r="I105" i="13" s="1"/>
  <c r="F132" i="1"/>
  <c r="E10" i="13"/>
  <c r="E37" i="13" s="1"/>
  <c r="E58" i="13" s="1"/>
  <c r="E60" i="13" s="1"/>
  <c r="E101" i="13" s="1"/>
  <c r="E103" i="13" s="1"/>
  <c r="E105" i="13" s="1"/>
  <c r="F145" i="1"/>
  <c r="F143" i="1" s="1"/>
  <c r="J22" i="15"/>
  <c r="H132" i="1"/>
  <c r="H148" i="1" s="1"/>
  <c r="H150" i="1" s="1"/>
  <c r="H143" i="1"/>
  <c r="G10" i="13"/>
  <c r="G37" i="13" s="1"/>
  <c r="G58" i="13" s="1"/>
  <c r="G60" i="13" s="1"/>
  <c r="G101" i="13" s="1"/>
  <c r="G103" i="13" s="1"/>
  <c r="G105" i="13" s="1"/>
  <c r="D61" i="1"/>
  <c r="H30" i="1"/>
  <c r="F50" i="1"/>
  <c r="F61" i="1" s="1"/>
  <c r="H50" i="1"/>
  <c r="D30" i="1"/>
  <c r="D143" i="1"/>
  <c r="D132" i="1"/>
  <c r="D148" i="1" s="1"/>
  <c r="D145" i="1"/>
  <c r="C37" i="13"/>
  <c r="C58" i="13" s="1"/>
  <c r="C60" i="13" s="1"/>
  <c r="C101" i="13" s="1"/>
  <c r="C103" i="13" s="1"/>
  <c r="C105" i="13" s="1"/>
  <c r="F148" i="1" l="1"/>
  <c r="F150" i="1" s="1"/>
  <c r="J143" i="1"/>
  <c r="J152" i="1" s="1"/>
  <c r="J132" i="1"/>
  <c r="J148" i="1" s="1"/>
  <c r="J150" i="1" s="1"/>
  <c r="H61" i="1"/>
  <c r="H152" i="1"/>
  <c r="H145" i="1"/>
  <c r="J24" i="15"/>
  <c r="N22" i="15"/>
  <c r="N24" i="15" s="1"/>
  <c r="F152" i="1"/>
  <c r="J27" i="11"/>
  <c r="D152" i="1"/>
  <c r="J29" i="14"/>
  <c r="J145" i="1" l="1"/>
  <c r="J19" i="12"/>
  <c r="L19" i="12" s="1"/>
  <c r="L21" i="12" s="1"/>
  <c r="L23" i="12" s="1"/>
  <c r="J21" i="12"/>
  <c r="J23" i="12" s="1"/>
  <c r="L27" i="11"/>
  <c r="J29" i="11"/>
  <c r="J32" i="11" s="1"/>
  <c r="F82" i="1" s="1"/>
  <c r="F84" i="1" s="1"/>
  <c r="F86" i="1" s="1"/>
  <c r="N29" i="14"/>
  <c r="R29" i="14" s="1"/>
  <c r="R31" i="14" s="1"/>
  <c r="R33" i="14" s="1"/>
  <c r="J31" i="14"/>
  <c r="J33" i="14" s="1"/>
  <c r="P27" i="11" l="1"/>
  <c r="P29" i="11" s="1"/>
  <c r="P32" i="11" s="1"/>
  <c r="L29" i="11"/>
  <c r="L32" i="11" s="1"/>
  <c r="J82" i="1"/>
  <c r="J84" i="1" s="1"/>
  <c r="J86" i="1" s="1"/>
  <c r="J12" i="15"/>
  <c r="N31" i="14"/>
  <c r="N33" i="14" s="1"/>
  <c r="N12" i="15" l="1"/>
  <c r="J14" i="15"/>
  <c r="J26" i="15" s="1"/>
  <c r="H82" i="1" l="1"/>
  <c r="N14" i="15"/>
  <c r="N26" i="15" s="1"/>
  <c r="D82" i="1"/>
  <c r="D150" i="1"/>
  <c r="H84" i="1" l="1"/>
  <c r="D84" i="1"/>
  <c r="H86" i="1" l="1"/>
  <c r="D86" i="1"/>
</calcChain>
</file>

<file path=xl/sharedStrings.xml><?xml version="1.0" encoding="utf-8"?>
<sst xmlns="http://schemas.openxmlformats.org/spreadsheetml/2006/main" count="739" uniqueCount="250">
  <si>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</si>
  <si>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</si>
  <si>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</si>
  <si>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</si>
  <si>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</si>
  <si>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</si>
  <si>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</si>
  <si>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2563</t>
  </si>
  <si>
    <t>2562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</si>
  <si>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</si>
  <si>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</si>
  <si>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</si>
  <si>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6</t>
  </si>
  <si>
    <t>สินค้าคงเหลือ</t>
  </si>
  <si>
    <t>7</t>
  </si>
  <si>
    <t>สินทรัพย์หมุนเวียนอื่น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</si>
  <si>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</si>
  <si>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</si>
  <si>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</si>
  <si>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</si>
  <si>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9</t>
  </si>
  <si>
    <t>-</t>
  </si>
  <si>
    <t>เงินลงทุนในบริษัทย่อย</t>
  </si>
  <si>
    <t>10</t>
  </si>
  <si>
    <t>11</t>
  </si>
  <si>
    <t>อสังหาริมทรัพย์เพื่อการลงทุน</t>
  </si>
  <si>
    <t>13</t>
  </si>
  <si>
    <t>ที่ดิน อาคารและอุปกรณ์</t>
  </si>
  <si>
    <t>14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</si>
  <si>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</si>
  <si>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</si>
  <si>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</si>
  <si>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</si>
  <si>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</si>
  <si>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</si>
  <si>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</si>
  <si>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</si>
  <si>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17</t>
  </si>
  <si>
    <t>เจ้าหนี้การค้าและเจ้าหนี้อื่น</t>
  </si>
  <si>
    <t>18</t>
  </si>
  <si>
    <t>รายได้รอตัดบัญชีส่วนที่รับรู้ภายในหนึ่งปี</t>
  </si>
  <si>
    <t>เจ้าหนี้ค่าซื้อสินทรัพย์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</si>
  <si>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</si>
  <si>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</si>
  <si>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</si>
  <si>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</si>
  <si>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</si>
  <si>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รายได้รอตัดบัญชี</t>
  </si>
  <si>
    <t>เงินกู้ยืมระยะยาวจากสถาบันการเงิน</t>
  </si>
  <si>
    <t>หนี้สินภาษีเงินได้รอการตัดบัญชี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</si>
  <si>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</si>
  <si>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</si>
  <si>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</si>
  <si>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</si>
  <si>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</si>
  <si>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</si>
  <si>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</si>
  <si>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</si>
  <si>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287,777 พันหุ้น มูลค่า 1 บาทต่อหุ้น)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</si>
  <si>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</si>
  <si>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</si>
  <si>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</si>
  <si>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</si>
  <si>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</si>
  <si>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>20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</si>
  <si>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</si>
  <si>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</si>
  <si>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</si>
  <si>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</si>
  <si>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</si>
  <si>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</si>
  <si>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</si>
  <si>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 31 ธันวาคม</t>
  </si>
  <si>
    <t>การดำเนินงานต่อเนื่อง</t>
  </si>
  <si>
    <t>รายได้จากการขายและบริการ</t>
  </si>
  <si>
    <t>21</t>
  </si>
  <si>
    <t>ต้นทุนขายและบริการ</t>
  </si>
  <si>
    <t>กำไรขั้นต้น</t>
  </si>
  <si>
    <t>รายได้ดอกเบี้ยรับ</t>
  </si>
  <si>
    <t>กำไรจากการจำหน่ายสินทรัพย์ที่ถือไว้เพื่อขาย</t>
  </si>
  <si>
    <t>รายได้อื่น</t>
  </si>
  <si>
    <t>เงินปันผลรับจากบริษัทย่อย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</si>
  <si>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</si>
  <si>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</si>
  <si>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</t>
  </si>
  <si>
    <t xml:space="preserve">   เพื่อการลงทุน</t>
  </si>
  <si>
    <t>ค่าตอบแทนกรรมการและผู้บริหาร</t>
  </si>
  <si>
    <t>ขาดทุนจากการด้อยค่าของเงินลงทุนในบริษัทร่วม</t>
  </si>
  <si>
    <t>ขาดทุนจากการจำหน่ายเงินลงทุนในบริษัทย่อย</t>
  </si>
  <si>
    <t>กำไร (ขาดทุน) จากการจำหน่ายเงินลงทุนในบริษัทร่วม</t>
  </si>
  <si>
    <t>ต้นทุนทางการเงิน</t>
  </si>
  <si>
    <t>25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</si>
  <si>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</si>
  <si>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</si>
  <si>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</si>
  <si>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</si>
  <si>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</si>
  <si>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</si>
  <si>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</si>
  <si>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</si>
  <si>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 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</si>
  <si>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</si>
  <si>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</si>
  <si>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</si>
  <si>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</si>
  <si>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</si>
  <si>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26</t>
  </si>
  <si>
    <t>งบแสดงการเปลี่ยนแปลงส่วนของผู้ถือหุ้น</t>
  </si>
  <si>
    <t>ส่วนของ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</si>
  <si>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</si>
  <si>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</si>
  <si>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</si>
  <si>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</si>
  <si>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</si>
  <si>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</si>
  <si>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</si>
  <si>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</si>
  <si>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</si>
  <si>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</si>
  <si>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</si>
  <si>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</si>
  <si>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ของบริษัทใหญ่</t>
  </si>
  <si>
    <t>ควบคุม</t>
  </si>
  <si>
    <t>สำหรับปีสิ้นสุดวันที่ 31 ธันวาคม 2562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</si>
  <si>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</si>
  <si>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</si>
  <si>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</si>
  <si>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</si>
  <si>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</si>
  <si>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</si>
  <si>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</si>
  <si>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</si>
  <si>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บริษัทย่อยเลิกกิจการ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</si>
  <si>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</si>
  <si>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</si>
  <si>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</si>
  <si>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</si>
  <si>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</si>
  <si>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</si>
  <si>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</si>
  <si>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2562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</si>
  <si>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</si>
  <si>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</si>
  <si>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</si>
  <si>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รวมส่วน</t>
  </si>
  <si>
    <t>ของผู้ถือหุ้น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</si>
  <si>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</si>
  <si>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</si>
  <si>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</si>
  <si>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ภาษีเงินได้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</si>
  <si>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</si>
  <si>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</si>
  <si>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ค่าตัดจำหน่ายสินทรัพย์ไม่มีตัวตน</t>
  </si>
  <si>
    <t>(กำไร) ขาดทุนจากการจำหน่ายเงินลงทุนในบริษัทร่วม</t>
  </si>
  <si>
    <t xml:space="preserve">(กลับรายการ) ขาดทุนจากการปรับมูลค่าสินค้า </t>
  </si>
  <si>
    <t>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</si>
  <si>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</si>
  <si>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</si>
  <si>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กำไรที่เกิดจากการสูญเสียการควบคุมเนื่องจากบริษัทย่อยเลิกกิจการ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</si>
  <si>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</si>
  <si>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</si>
  <si>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</si>
  <si>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</si>
  <si>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</si>
  <si>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</si>
  <si>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</si>
  <si>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</si>
  <si>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</si>
  <si>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</si>
  <si>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</si>
  <si>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</si>
  <si>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</si>
  <si>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</si>
  <si>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</si>
  <si>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</si>
  <si>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</si>
  <si>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</si>
  <si>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</si>
  <si>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</si>
  <si>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</si>
  <si>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</si>
  <si>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</si>
  <si>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</si>
  <si>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</si>
  <si>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</si>
  <si>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</si>
  <si>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</si>
  <si>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รายการที่มิใช่เงินสด</t>
  </si>
  <si>
    <t>หนี้สินจากการสร้างอาคารและซื้ออุปกรณ์</t>
  </si>
  <si>
    <t>โอนอสังหาริมทรัพย์เพื่อการลงทุนไปเป็นที่ดิน อาคาร และอุปกรณ์</t>
  </si>
  <si>
    <t>ลูกหนี้อื่น</t>
  </si>
  <si>
    <t>สินทรัพย์สิทธิการใช้</t>
  </si>
  <si>
    <t>3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</si>
  <si>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</si>
  <si>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</si>
  <si>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</si>
  <si>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องค์ประกอบอื่นของส่วนของผู้ถือหุ้น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</si>
  <si>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</si>
  <si>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</si>
  <si>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</si>
  <si>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</si>
  <si>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ขาดทุนเบ็ดเสร็จอื่นสำหรับปี - สุทธิจากภาษี</t>
  </si>
  <si>
    <t>องค์ประกอบอื่นของ</t>
  </si>
  <si>
    <t>สำรอง</t>
  </si>
  <si>
    <t>การเปลี่ยนแปลง</t>
  </si>
  <si>
    <t>ในมูลค่ายุติธรรม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</si>
  <si>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</si>
  <si>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</si>
  <si>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ขาดทุนจากการด้อยค่าของเงินลงทุนในบริษัทย่อย</t>
  </si>
  <si>
    <t>(กลับรายการ) ประมาณการหนี้สินสำหรับผลประโยชน์พนักงาน</t>
  </si>
  <si>
    <t>ผลขาดทุนจากสัญญาซื้อขายเงินตราต่างประเทศที่ยังไม่เกิดขึ้นจริง</t>
  </si>
  <si>
    <t>ผลต่างจากการลดค่าเช่า</t>
  </si>
  <si>
    <t>ลูกหนี้การค้า</t>
  </si>
  <si>
    <t xml:space="preserve">กระแสเงินสดสุทธิได้มาจาก (ใช้ไปใน) กิจกรรมดำเนินงาน </t>
  </si>
  <si>
    <t>เงินให้กู้ยืมระยะสั้น</t>
  </si>
  <si>
    <t>เงินสดรับชำระคืนจากเงินให้กู้ยืมระยะสั้น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</si>
  <si>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</si>
  <si>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</si>
  <si>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กระแสเงินสดสุทธิได้มาจาก (ใช้ไปใน) กิจกรรมจัดหาเงิน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</si>
  <si>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</si>
  <si>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</si>
  <si>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</si>
  <si>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</si>
  <si>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ค่าเสื่อมราคาสินทรัพย์สิทธิการใช้</t>
  </si>
  <si>
    <t>ประมาณการหนี้สินสำหรับผลประโยชน์พนักงาน</t>
  </si>
  <si>
    <t>22</t>
  </si>
  <si>
    <t>กลับรายการผลขาดทุนจากการด้อยค่าของเงินลงทุนในบริษัทย่อย</t>
  </si>
  <si>
    <t>3, 16</t>
  </si>
  <si>
    <t>สินทรัพย์ทางการเงินไม่หมุนเวียนที่ไม่ใช่เงินสดที่เป็นหลักประกัน</t>
  </si>
  <si>
    <t>เงินสดจ่ายชำระหนี้สินตามสัญญาเช่า</t>
  </si>
  <si>
    <t>27</t>
  </si>
  <si>
    <t>3, 12, 27</t>
  </si>
  <si>
    <r>
      <t>เงินให้กู้ยืมระยะสั้นแก่</t>
    </r>
    <r>
      <rPr>
        <sz val="16"/>
        <rFont val="Angsana New"/>
        <family val="1"/>
      </rPr>
      <t>บุคคลหรือกิจการที่เกี่ยวข้องกัน</t>
    </r>
  </si>
  <si>
    <r>
      <t xml:space="preserve">สินทรัพย์ทางการเงินไม่หมุนเวียนอื่น </t>
    </r>
    <r>
      <rPr>
        <i/>
        <sz val="15"/>
        <rFont val="Angsana New"/>
        <family val="1"/>
      </rPr>
      <t>(2562 : เงินลงทุนระยะยาวอื่น)</t>
    </r>
  </si>
  <si>
    <t>หนี้สินทางการเงินหมุนเวียนอื่น</t>
  </si>
  <si>
    <t>กำไรจากอัตราแลกเปลี่ยนที่ยังไม่เกิดขึ้น</t>
  </si>
  <si>
    <t>เงินสดจ่ายเพื่อซื้อตราสารทุนอื่นที่ไม่อยู่ในความต้องการของตลาด</t>
  </si>
  <si>
    <t xml:space="preserve">   (2562: เงินสดจ่ายเพื่อซื้อเงินลงทุนระยะยาวอื่น)</t>
  </si>
  <si>
    <t>ส่วนแบ่งขาดทุนของบริษัทร่วมที่ใช้วิธีส่วนได้เสีย</t>
  </si>
  <si>
    <t>ปรับรายการที่กระทบกำไรเป็นเงินสดรับ (จ่าย)</t>
  </si>
  <si>
    <t>ส่วนแบ่งขาดทุนของบริษัทร่วมที่ใช้วิธีส่วนได้เสีย (สุทธิจากภาษีเงินได้)</t>
  </si>
  <si>
    <t>12, 27</t>
  </si>
  <si>
    <t xml:space="preserve">   (2562: กลับรายการหนี้สูญและหนี้สงสัยจะสูญ)</t>
  </si>
  <si>
    <t>ผลขาดทุนจากการด้อยค่าที่รับรู้ในกำไรหรือขาดทุน</t>
  </si>
  <si>
    <t>6, 27</t>
  </si>
  <si>
    <t>15, 19</t>
  </si>
  <si>
    <t>3, 19, 27</t>
  </si>
  <si>
    <t>กำไรต่อหุ้นขั้นพื้นฐาน</t>
  </si>
  <si>
    <t>14, 19</t>
  </si>
  <si>
    <t>เงินสดและรายการเทียบเท่าเงินสดเพิ่มขึ้น (ลดลง) สุทธิก่อนผลกระทบของ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</si>
</sst>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</numFmts>
  <fonts count="17" x14ac:knownFonts="1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37" fontId="0" fillId="0" borderId="0"/>
    <xf numFmtId="4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2" fillId="0" borderId="0"/>
    <xf numFmtId="0" fontId="5" fillId="0" borderId="0"/>
    <xf numFmtId="9" fontId="5" fillId="0" borderId="0" applyFont="0" applyFill="0" applyBorder="0" applyAlignment="0" applyProtection="0"/>
  </cellStyleXfs>
  <cellXfs count="271">
    <xf numFmtId="37" fontId="0" fillId="0" borderId="0" xfId="0"/>
    <xf numFmtId="37" fontId="4" fillId="0" borderId="0" xfId="0" applyFont="1" applyFill="1"/>
    <xf numFmtId="37" fontId="3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3" fillId="0" borderId="0" xfId="0" applyFont="1" applyFill="1"/>
    <xf numFmtId="0" fontId="3" fillId="0" borderId="0" xfId="0" applyNumberFormat="1" applyFont="1" applyFill="1" applyAlignment="1">
      <alignment horizontal="left"/>
    </xf>
    <xf numFmtId="0" fontId="3" fillId="0" borderId="0" xfId="5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166" fontId="4" fillId="0" borderId="0" xfId="0" applyNumberFormat="1" applyFont="1" applyFill="1"/>
    <xf numFmtId="166" fontId="3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37" fontId="4" fillId="0" borderId="0" xfId="0" quotePrefix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37" fontId="0" fillId="0" borderId="0" xfId="0" applyFont="1" applyFill="1" applyBorder="1"/>
    <xf numFmtId="37" fontId="7" fillId="0" borderId="0" xfId="0" applyFont="1" applyFill="1"/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8" fillId="0" borderId="0" xfId="0" quotePrefix="1" applyNumberFormat="1" applyFont="1" applyFill="1" applyBorder="1" applyAlignment="1">
      <alignment horizontal="center"/>
    </xf>
    <xf numFmtId="37" fontId="9" fillId="0" borderId="0" xfId="0" applyFont="1" applyFill="1"/>
    <xf numFmtId="166" fontId="0" fillId="0" borderId="0" xfId="0" applyNumberFormat="1" applyFont="1" applyFill="1" applyBorder="1"/>
    <xf numFmtId="166" fontId="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0" fillId="0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/>
    <xf numFmtId="166" fontId="0" fillId="0" borderId="0" xfId="0" applyNumberFormat="1" applyFont="1" applyFill="1" applyAlignment="1"/>
    <xf numFmtId="166" fontId="0" fillId="0" borderId="1" xfId="0" applyNumberFormat="1" applyFont="1" applyFill="1" applyBorder="1" applyAlignment="1">
      <alignment horizontal="right"/>
    </xf>
    <xf numFmtId="49" fontId="8" fillId="0" borderId="0" xfId="0" quotePrefix="1" applyNumberFormat="1" applyFont="1" applyFill="1" applyAlignment="1">
      <alignment horizontal="center"/>
    </xf>
    <xf numFmtId="166" fontId="7" fillId="0" borderId="0" xfId="0" applyNumberFormat="1" applyFont="1" applyFill="1"/>
    <xf numFmtId="166" fontId="7" fillId="0" borderId="2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left"/>
    </xf>
    <xf numFmtId="166" fontId="7" fillId="0" borderId="0" xfId="0" applyNumberFormat="1" applyFont="1" applyFill="1" applyBorder="1"/>
    <xf numFmtId="166" fontId="7" fillId="0" borderId="0" xfId="0" applyNumberFormat="1" applyFont="1" applyFill="1" applyAlignment="1">
      <alignment horizontal="right"/>
    </xf>
    <xf numFmtId="166" fontId="7" fillId="0" borderId="3" xfId="0" applyNumberFormat="1" applyFont="1" applyFill="1" applyBorder="1" applyAlignment="1">
      <alignment horizontal="right"/>
    </xf>
    <xf numFmtId="49" fontId="0" fillId="0" borderId="0" xfId="0" quotePrefix="1" applyNumberFormat="1" applyFont="1" applyFill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4" fontId="0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38" fontId="7" fillId="0" borderId="1" xfId="1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37" fontId="7" fillId="0" borderId="0" xfId="0" applyFont="1" applyFill="1" applyBorder="1"/>
    <xf numFmtId="38" fontId="0" fillId="0" borderId="0" xfId="1" quotePrefix="1" applyNumberFormat="1" applyFont="1" applyFill="1" applyBorder="1" applyAlignment="1">
      <alignment horizontal="right"/>
    </xf>
    <xf numFmtId="38" fontId="0" fillId="0" borderId="0" xfId="1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right"/>
    </xf>
    <xf numFmtId="166" fontId="7" fillId="2" borderId="0" xfId="0" applyNumberFormat="1" applyFont="1" applyFill="1" applyAlignment="1">
      <alignment horizontal="right"/>
    </xf>
    <xf numFmtId="165" fontId="7" fillId="0" borderId="0" xfId="0" applyNumberFormat="1" applyFont="1" applyFill="1"/>
    <xf numFmtId="37" fontId="9" fillId="0" borderId="0" xfId="0" quotePrefix="1" applyFont="1" applyFill="1" applyAlignment="1">
      <alignment horizontal="left"/>
    </xf>
    <xf numFmtId="37" fontId="0" fillId="0" borderId="0" xfId="0" applyFill="1"/>
    <xf numFmtId="37" fontId="0" fillId="0" borderId="0" xfId="0" applyFont="1" applyFill="1" applyBorder="1" applyAlignment="1">
      <alignment horizontal="center"/>
    </xf>
    <xf numFmtId="166" fontId="0" fillId="0" borderId="1" xfId="0" applyNumberFormat="1" applyFont="1" applyFill="1" applyBorder="1" applyAlignment="1"/>
    <xf numFmtId="49" fontId="0" fillId="0" borderId="0" xfId="0" applyNumberFormat="1" applyFont="1" applyFill="1"/>
    <xf numFmtId="37" fontId="0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Font="1" applyFill="1" applyAlignment="1"/>
    <xf numFmtId="37" fontId="8" fillId="0" borderId="0" xfId="0" applyFont="1" applyFill="1" applyAlignment="1">
      <alignment horizontal="left"/>
    </xf>
    <xf numFmtId="37" fontId="0" fillId="0" borderId="0" xfId="0" applyFill="1" applyAlignment="1">
      <alignment horizontal="left"/>
    </xf>
    <xf numFmtId="0" fontId="3" fillId="0" borderId="0" xfId="5" applyFont="1" applyFill="1" applyAlignment="1">
      <alignment horizontal="left" vertical="center"/>
    </xf>
    <xf numFmtId="49" fontId="0" fillId="0" borderId="0" xfId="0" applyNumberFormat="1" applyFill="1" applyBorder="1" applyAlignment="1">
      <alignment horizontal="center"/>
    </xf>
    <xf numFmtId="167" fontId="11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2" borderId="0" xfId="2" applyNumberFormat="1" applyFont="1" applyFill="1" applyAlignment="1">
      <alignment horizontal="left" vertical="center"/>
    </xf>
    <xf numFmtId="167" fontId="12" fillId="2" borderId="0" xfId="2" applyNumberFormat="1" applyFont="1" applyFill="1" applyAlignment="1">
      <alignment horizontal="left" vertical="center"/>
    </xf>
    <xf numFmtId="167" fontId="11" fillId="0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Alignment="1">
      <alignment horizontal="center"/>
    </xf>
    <xf numFmtId="167" fontId="10" fillId="0" borderId="0" xfId="2" applyNumberFormat="1" applyFont="1" applyFill="1" applyBorder="1" applyAlignment="1"/>
    <xf numFmtId="167" fontId="10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/>
    <xf numFmtId="167" fontId="11" fillId="0" borderId="2" xfId="2" applyNumberFormat="1" applyFont="1" applyFill="1" applyBorder="1" applyAlignment="1">
      <alignment horizontal="center"/>
    </xf>
    <xf numFmtId="167" fontId="11" fillId="0" borderId="0" xfId="2" applyNumberFormat="1" applyFont="1" applyFill="1" applyAlignment="1">
      <alignment horizontal="center"/>
    </xf>
    <xf numFmtId="167" fontId="11" fillId="2" borderId="0" xfId="2" applyNumberFormat="1" applyFont="1" applyFill="1" applyBorder="1" applyAlignment="1">
      <alignment horizontal="right"/>
    </xf>
    <xf numFmtId="167" fontId="10" fillId="0" borderId="0" xfId="2" applyNumberFormat="1" applyFont="1" applyFill="1" applyAlignment="1">
      <alignment horizontal="right"/>
    </xf>
    <xf numFmtId="167" fontId="10" fillId="2" borderId="0" xfId="2" applyNumberFormat="1" applyFont="1" applyFill="1" applyBorder="1" applyAlignment="1">
      <alignment horizontal="right"/>
    </xf>
    <xf numFmtId="167" fontId="11" fillId="2" borderId="0" xfId="2" applyNumberFormat="1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right"/>
    </xf>
    <xf numFmtId="167" fontId="11" fillId="0" borderId="1" xfId="2" applyNumberFormat="1" applyFont="1" applyFill="1" applyBorder="1" applyAlignment="1">
      <alignment horizontal="center"/>
    </xf>
    <xf numFmtId="167" fontId="11" fillId="0" borderId="0" xfId="2" applyNumberFormat="1" applyFont="1" applyFill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1" xfId="0" applyNumberFormat="1" applyFont="1" applyFill="1" applyBorder="1" applyAlignment="1"/>
    <xf numFmtId="168" fontId="7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169" fontId="0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/>
    <xf numFmtId="169" fontId="7" fillId="0" borderId="1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37" fontId="0" fillId="2" borderId="0" xfId="0" applyFont="1" applyFill="1"/>
    <xf numFmtId="166" fontId="0" fillId="2" borderId="0" xfId="0" applyNumberFormat="1" applyFont="1" applyFill="1" applyBorder="1"/>
    <xf numFmtId="166" fontId="7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/>
    <xf numFmtId="166" fontId="7" fillId="2" borderId="0" xfId="0" applyNumberFormat="1" applyFont="1" applyFill="1"/>
    <xf numFmtId="37" fontId="0" fillId="2" borderId="0" xfId="0" applyFill="1" applyAlignment="1">
      <alignment horizontal="left"/>
    </xf>
    <xf numFmtId="37" fontId="7" fillId="2" borderId="0" xfId="0" applyFont="1" applyFill="1" applyAlignment="1">
      <alignment horizontal="left"/>
    </xf>
    <xf numFmtId="37" fontId="0" fillId="2" borderId="0" xfId="0" applyFill="1"/>
    <xf numFmtId="169" fontId="7" fillId="0" borderId="2" xfId="0" applyNumberFormat="1" applyFont="1" applyFill="1" applyBorder="1" applyAlignment="1"/>
    <xf numFmtId="169" fontId="0" fillId="0" borderId="0" xfId="0" applyNumberFormat="1" applyFont="1" applyFill="1" applyBorder="1" applyAlignment="1">
      <alignment horizontal="right"/>
    </xf>
    <xf numFmtId="167" fontId="10" fillId="3" borderId="1" xfId="2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/>
    <xf numFmtId="167" fontId="11" fillId="0" borderId="5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0" fillId="0" borderId="0" xfId="2" applyNumberFormat="1" applyFont="1" applyFill="1" applyAlignment="1">
      <alignment horizontal="center"/>
    </xf>
    <xf numFmtId="167" fontId="11" fillId="3" borderId="0" xfId="2" applyNumberFormat="1" applyFont="1" applyFill="1" applyBorder="1" applyAlignment="1">
      <alignment horizontal="right"/>
    </xf>
    <xf numFmtId="170" fontId="14" fillId="0" borderId="0" xfId="6" applyNumberFormat="1" applyFont="1" applyFill="1" applyBorder="1" applyAlignment="1">
      <alignment horizontal="right"/>
    </xf>
    <xf numFmtId="166" fontId="0" fillId="3" borderId="0" xfId="0" applyNumberFormat="1" applyFont="1" applyFill="1" applyBorder="1"/>
    <xf numFmtId="37" fontId="0" fillId="3" borderId="0" xfId="0" applyFont="1" applyFill="1"/>
    <xf numFmtId="49" fontId="8" fillId="3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37" fontId="0" fillId="0" borderId="0" xfId="0" applyFont="1" applyFill="1" applyBorder="1" applyAlignment="1">
      <alignment horizontal="right"/>
    </xf>
    <xf numFmtId="166" fontId="0" fillId="0" borderId="4" xfId="0" applyNumberFormat="1" applyFont="1" applyFill="1" applyBorder="1" applyAlignment="1">
      <alignment horizontal="right"/>
    </xf>
    <xf numFmtId="40" fontId="5" fillId="0" borderId="0" xfId="1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38" fontId="5" fillId="0" borderId="0" xfId="1" quotePrefix="1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0" fontId="10" fillId="0" borderId="0" xfId="5" applyFont="1" applyFill="1" applyAlignment="1">
      <alignment horizontal="left"/>
    </xf>
    <xf numFmtId="0" fontId="10" fillId="0" borderId="0" xfId="5" applyFont="1" applyFill="1" applyAlignment="1"/>
    <xf numFmtId="0" fontId="10" fillId="0" borderId="0" xfId="5" applyFont="1" applyFill="1" applyBorder="1" applyAlignment="1"/>
    <xf numFmtId="0" fontId="11" fillId="0" borderId="0" xfId="5" applyFont="1" applyFill="1" applyAlignment="1"/>
    <xf numFmtId="49" fontId="4" fillId="0" borderId="0" xfId="2" applyNumberFormat="1" applyFont="1" applyFill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/>
    <xf numFmtId="49" fontId="5" fillId="0" borderId="0" xfId="2" applyNumberFormat="1" applyFont="1" applyFill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/>
    <xf numFmtId="167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Border="1" applyAlignment="1"/>
    <xf numFmtId="167" fontId="5" fillId="0" borderId="0" xfId="2" applyNumberFormat="1" applyFont="1" applyFill="1" applyBorder="1" applyAlignment="1">
      <alignment horizontal="center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5" fillId="0" borderId="0" xfId="5" applyFont="1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right"/>
    </xf>
    <xf numFmtId="167" fontId="15" fillId="0" borderId="0" xfId="5" applyNumberFormat="1" applyFont="1" applyFill="1" applyAlignment="1"/>
    <xf numFmtId="167" fontId="10" fillId="3" borderId="0" xfId="2" applyNumberFormat="1" applyFont="1" applyFill="1" applyBorder="1" applyAlignment="1">
      <alignment horizontal="center"/>
    </xf>
    <xf numFmtId="167" fontId="10" fillId="3" borderId="0" xfId="2" applyNumberFormat="1" applyFont="1" applyFill="1" applyBorder="1" applyAlignment="1">
      <alignment horizontal="right"/>
    </xf>
    <xf numFmtId="166" fontId="0" fillId="3" borderId="0" xfId="0" applyNumberFormat="1" applyFont="1" applyFill="1"/>
    <xf numFmtId="37" fontId="0" fillId="0" borderId="0" xfId="0" quotePrefix="1" applyFont="1" applyFill="1" applyBorder="1" applyAlignment="1">
      <alignment horizontal="left"/>
    </xf>
    <xf numFmtId="167" fontId="10" fillId="0" borderId="0" xfId="5" applyNumberFormat="1" applyFont="1" applyFill="1" applyAlignment="1"/>
    <xf numFmtId="167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6" fontId="0" fillId="0" borderId="1" xfId="0" applyNumberFormat="1" applyFont="1" applyFill="1" applyBorder="1" applyAlignment="1">
      <alignment horizontal="center"/>
    </xf>
    <xf numFmtId="37" fontId="16" fillId="0" borderId="0" xfId="0" applyFont="1" applyFill="1"/>
    <xf numFmtId="40" fontId="16" fillId="0" borderId="0" xfId="1" applyFont="1" applyFill="1" applyBorder="1"/>
    <xf numFmtId="38" fontId="16" fillId="0" borderId="0" xfId="1" applyNumberFormat="1" applyFont="1" applyFill="1" applyBorder="1"/>
    <xf numFmtId="37" fontId="15" fillId="0" borderId="0" xfId="0" applyFont="1" applyFill="1"/>
    <xf numFmtId="37" fontId="0" fillId="3" borderId="0" xfId="0" applyFont="1" applyFill="1" applyBorder="1"/>
    <xf numFmtId="37" fontId="0" fillId="3" borderId="0" xfId="0" applyFill="1" applyAlignment="1">
      <alignment horizontal="left"/>
    </xf>
    <xf numFmtId="166" fontId="7" fillId="3" borderId="0" xfId="0" applyNumberFormat="1" applyFont="1" applyFill="1"/>
    <xf numFmtId="37" fontId="0" fillId="3" borderId="0" xfId="0" applyFill="1"/>
    <xf numFmtId="37" fontId="0" fillId="3" borderId="0" xfId="0" applyFont="1" applyFill="1" applyAlignment="1">
      <alignment vertical="center"/>
    </xf>
    <xf numFmtId="167" fontId="8" fillId="0" borderId="0" xfId="2" applyNumberFormat="1" applyFont="1" applyFill="1" applyAlignment="1">
      <alignment horizontal="center"/>
    </xf>
    <xf numFmtId="167" fontId="7" fillId="0" borderId="0" xfId="2" applyNumberFormat="1" applyFont="1" applyFill="1" applyAlignment="1">
      <alignment horizontal="left"/>
    </xf>
    <xf numFmtId="167" fontId="7" fillId="0" borderId="0" xfId="2" applyNumberFormat="1" applyFont="1" applyFill="1" applyAlignment="1">
      <alignment horizontal="left" vertical="center"/>
    </xf>
    <xf numFmtId="167" fontId="5" fillId="0" borderId="0" xfId="2" applyNumberFormat="1" applyFont="1" applyFill="1" applyAlignment="1">
      <alignment horizontal="left"/>
    </xf>
    <xf numFmtId="167" fontId="9" fillId="2" borderId="0" xfId="2" applyNumberFormat="1" applyFont="1" applyFill="1" applyAlignment="1">
      <alignment horizontal="left" vertical="center"/>
    </xf>
    <xf numFmtId="49" fontId="8" fillId="0" borderId="0" xfId="2" applyNumberFormat="1" applyFont="1" applyFill="1" applyAlignment="1">
      <alignment horizontal="center"/>
    </xf>
    <xf numFmtId="167" fontId="5" fillId="2" borderId="0" xfId="2" applyNumberFormat="1" applyFont="1" applyFill="1" applyAlignment="1">
      <alignment horizontal="left" vertical="center"/>
    </xf>
    <xf numFmtId="167" fontId="5" fillId="3" borderId="1" xfId="2" applyNumberFormat="1" applyFont="1" applyFill="1" applyBorder="1" applyAlignment="1">
      <alignment horizontal="right"/>
    </xf>
    <xf numFmtId="167" fontId="7" fillId="0" borderId="2" xfId="2" applyNumberFormat="1" applyFont="1" applyFill="1" applyBorder="1" applyAlignment="1">
      <alignment horizontal="center"/>
    </xf>
    <xf numFmtId="167" fontId="7" fillId="0" borderId="4" xfId="2" applyNumberFormat="1" applyFont="1" applyFill="1" applyBorder="1" applyAlignment="1">
      <alignment horizontal="right"/>
    </xf>
    <xf numFmtId="0" fontId="15" fillId="0" borderId="0" xfId="5" applyFont="1" applyFill="1" applyBorder="1" applyAlignment="1"/>
    <xf numFmtId="165" fontId="7" fillId="0" borderId="4" xfId="0" applyNumberFormat="1" applyFont="1" applyFill="1" applyBorder="1"/>
    <xf numFmtId="167" fontId="7" fillId="3" borderId="0" xfId="2" applyNumberFormat="1" applyFont="1" applyFill="1" applyAlignment="1">
      <alignment horizontal="left" vertical="center"/>
    </xf>
    <xf numFmtId="37" fontId="12" fillId="0" borderId="0" xfId="0" applyFont="1" applyFill="1"/>
    <xf numFmtId="37" fontId="10" fillId="0" borderId="0" xfId="0" applyFont="1" applyFill="1" applyAlignment="1">
      <alignment vertical="center"/>
    </xf>
    <xf numFmtId="37" fontId="0" fillId="3" borderId="0" xfId="0" applyFill="1" applyAlignment="1"/>
    <xf numFmtId="167" fontId="0" fillId="0" borderId="0" xfId="2" applyNumberFormat="1" applyFont="1" applyFill="1" applyAlignment="1">
      <alignment horizontal="left"/>
    </xf>
    <xf numFmtId="37" fontId="8" fillId="0" borderId="0" xfId="0" applyFont="1" applyFill="1"/>
    <xf numFmtId="167" fontId="10" fillId="3" borderId="1" xfId="2" applyNumberFormat="1" applyFont="1" applyFill="1" applyBorder="1" applyAlignment="1">
      <alignment horizontal="center"/>
    </xf>
    <xf numFmtId="37" fontId="5" fillId="0" borderId="1" xfId="1" quotePrefix="1" applyNumberFormat="1" applyFont="1" applyFill="1" applyBorder="1" applyAlignment="1">
      <alignment horizontal="right"/>
    </xf>
    <xf numFmtId="166" fontId="7" fillId="3" borderId="0" xfId="0" applyNumberFormat="1" applyFont="1" applyFill="1" applyAlignment="1">
      <alignment vertical="top"/>
    </xf>
    <xf numFmtId="166" fontId="7" fillId="0" borderId="0" xfId="0" applyNumberFormat="1" applyFont="1" applyFill="1" applyBorder="1" applyAlignment="1">
      <alignment horizontal="right" vertical="top"/>
    </xf>
    <xf numFmtId="38" fontId="5" fillId="0" borderId="0" xfId="1" quotePrefix="1" applyNumberFormat="1" applyFont="1" applyFill="1" applyBorder="1" applyAlignment="1">
      <alignment horizontal="right" vertical="top"/>
    </xf>
    <xf numFmtId="37" fontId="0" fillId="3" borderId="0" xfId="0" applyFont="1" applyFill="1" applyAlignment="1">
      <alignment vertical="top"/>
    </xf>
    <xf numFmtId="167" fontId="11" fillId="3" borderId="1" xfId="2" applyNumberFormat="1" applyFont="1" applyFill="1" applyBorder="1" applyAlignment="1">
      <alignment horizontal="right"/>
    </xf>
    <xf numFmtId="167" fontId="11" fillId="2" borderId="1" xfId="2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/>
    <xf numFmtId="168" fontId="15" fillId="0" borderId="0" xfId="0" applyNumberFormat="1" applyFont="1" applyFill="1" applyBorder="1" applyAlignment="1"/>
    <xf numFmtId="167" fontId="11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7" fontId="13" fillId="0" borderId="0" xfId="2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7" fillId="3" borderId="0" xfId="0" applyFont="1" applyFill="1"/>
    <xf numFmtId="37" fontId="7" fillId="0" borderId="0" xfId="1" quotePrefix="1" applyNumberFormat="1" applyFont="1" applyFill="1" applyBorder="1" applyAlignment="1">
      <alignment horizontal="right"/>
    </xf>
    <xf numFmtId="167" fontId="11" fillId="0" borderId="2" xfId="5" applyNumberFormat="1" applyFont="1" applyBorder="1"/>
    <xf numFmtId="38" fontId="11" fillId="0" borderId="0" xfId="1" applyNumberFormat="1" applyFont="1" applyFill="1" applyAlignment="1"/>
    <xf numFmtId="0" fontId="11" fillId="0" borderId="0" xfId="5" applyFont="1" applyFill="1" applyAlignment="1">
      <alignment horizontal="center"/>
    </xf>
    <xf numFmtId="38" fontId="11" fillId="0" borderId="0" xfId="1" applyNumberFormat="1" applyFont="1" applyFill="1" applyBorder="1" applyAlignment="1"/>
    <xf numFmtId="0" fontId="11" fillId="0" borderId="0" xfId="5" applyFont="1" applyFill="1" applyBorder="1" applyAlignment="1"/>
    <xf numFmtId="38" fontId="11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/>
    <xf numFmtId="49" fontId="8" fillId="2" borderId="0" xfId="0" applyNumberFormat="1" applyFont="1" applyFill="1" applyAlignment="1">
      <alignment horizontal="center"/>
    </xf>
    <xf numFmtId="49" fontId="8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0" fontId="4" fillId="0" borderId="0" xfId="1" applyFont="1" applyFill="1" applyBorder="1"/>
    <xf numFmtId="49" fontId="8" fillId="3" borderId="0" xfId="0" applyNumberFormat="1" applyFont="1" applyFill="1" applyBorder="1" applyAlignment="1">
      <alignment horizontal="center"/>
    </xf>
    <xf numFmtId="49" fontId="8" fillId="3" borderId="0" xfId="0" applyNumberFormat="1" applyFont="1" applyFill="1" applyAlignment="1">
      <alignment horizontal="center" vertical="top"/>
    </xf>
    <xf numFmtId="49" fontId="10" fillId="0" borderId="0" xfId="2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center"/>
    </xf>
    <xf numFmtId="49" fontId="13" fillId="2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0" fillId="2" borderId="0" xfId="2" applyNumberFormat="1" applyFont="1" applyFill="1" applyAlignment="1">
      <alignment horizontal="center"/>
    </xf>
    <xf numFmtId="167" fontId="11" fillId="0" borderId="1" xfId="2" applyNumberFormat="1" applyFont="1" applyFill="1" applyBorder="1" applyAlignment="1">
      <alignment horizontal="right"/>
    </xf>
    <xf numFmtId="0" fontId="0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7" fontId="11" fillId="0" borderId="2" xfId="2" applyNumberFormat="1" applyFont="1" applyFill="1" applyBorder="1" applyAlignment="1">
      <alignment horizontal="center"/>
    </xf>
    <xf numFmtId="40" fontId="5" fillId="0" borderId="0" xfId="1" quotePrefix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right"/>
    </xf>
    <xf numFmtId="167" fontId="11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40" fontId="0" fillId="0" borderId="0" xfId="1" quotePrefix="1" applyFont="1" applyFill="1" applyBorder="1" applyAlignment="1">
      <alignment horizontal="center"/>
    </xf>
    <xf numFmtId="37" fontId="0" fillId="0" borderId="0" xfId="1" quotePrefix="1" applyNumberFormat="1" applyFont="1" applyFill="1" applyBorder="1" applyAlignment="1">
      <alignment horizontal="right" vertical="top"/>
    </xf>
    <xf numFmtId="37" fontId="0" fillId="0" borderId="0" xfId="1" quotePrefix="1" applyNumberFormat="1" applyFont="1" applyFill="1" applyBorder="1" applyAlignment="1">
      <alignment horizontal="right"/>
    </xf>
    <xf numFmtId="37" fontId="0" fillId="0" borderId="1" xfId="1" quotePrefix="1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1" fillId="0" borderId="4" xfId="2" applyNumberFormat="1" applyFont="1" applyFill="1" applyBorder="1" applyAlignment="1">
      <alignment horizontal="right" vertical="center"/>
    </xf>
    <xf numFmtId="167" fontId="11" fillId="0" borderId="3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7" fillId="0" borderId="2" xfId="5" applyNumberFormat="1" applyFont="1" applyBorder="1"/>
    <xf numFmtId="38" fontId="0" fillId="0" borderId="0" xfId="1" applyNumberFormat="1" applyFont="1" applyFill="1" applyAlignment="1">
      <alignment horizontal="right"/>
    </xf>
    <xf numFmtId="40" fontId="0" fillId="0" borderId="0" xfId="1" applyFont="1" applyFill="1"/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Alignment="1">
      <alignment horizontal="left"/>
    </xf>
    <xf numFmtId="0" fontId="8" fillId="0" borderId="0" xfId="1" quotePrefix="1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7" fillId="0" borderId="0" xfId="0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7" fontId="11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9" fontId="7" fillId="0" borderId="3" xfId="0" applyNumberFormat="1" applyFont="1" applyFill="1" applyBorder="1" applyAlignment="1"/>
    <xf numFmtId="169" fontId="0" fillId="0" borderId="0" xfId="0" applyNumberFormat="1" applyFont="1" applyFill="1" applyAlignment="1"/>
    <xf numFmtId="37" fontId="0" fillId="0" borderId="0" xfId="0" applyFont="1" applyFill="1" applyBorder="1" applyAlignment="1">
      <alignment horizontal="left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 dec" xfId="4" xr:uid="{00000000-0005-0000-0000-000003000000}"/>
    <cellStyle name="Normal" xfId="0" builtinId="0"/>
    <cellStyle name="Normal 2" xfId="5" xr:uid="{00000000-0005-0000-0000-000005000000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B2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87</xdr:row>
      <xdr:rowOff>0</xdr:rowOff>
    </xdr:from>
    <xdr:to>
      <xdr:col>0</xdr:col>
      <xdr:colOff>1609725</xdr:colOff>
      <xdr:row>88</xdr:row>
      <xdr:rowOff>19052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152</xdr:row>
      <xdr:rowOff>0</xdr:rowOff>
    </xdr:from>
    <xdr:to>
      <xdr:col>0</xdr:col>
      <xdr:colOff>1609725</xdr:colOff>
      <xdr:row>153</xdr:row>
      <xdr:rowOff>28578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108</xdr:row>
      <xdr:rowOff>0</xdr:rowOff>
    </xdr:from>
    <xdr:to>
      <xdr:col>0</xdr:col>
      <xdr:colOff>1606550</xdr:colOff>
      <xdr:row>108</xdr:row>
      <xdr:rowOff>44450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NC%20Former%20Public%20Company%20Limited%20-%201000002113/956701%20-%202020%20Dec-FSA-SNC%20Former%20Plc/2019/05%20Yearend/1.%20Draft%20FS%202019/Rev%20Final/snc002a191a-12t-1%20Rev%208-%20NCI_&#3588;&#3656;&#3634;&#3605;&#3629;&#3610;&#3649;&#3607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6-10"/>
      <sheetName val="CH-Conso 11-12"/>
      <sheetName val="CH-Seperate 13-14"/>
      <sheetName val="Cash flow 15-17 (แยกเงิน LCB)"/>
    </sheetNames>
    <sheetDataSet>
      <sheetData sheetId="0"/>
      <sheetData sheetId="1"/>
      <sheetData sheetId="2"/>
      <sheetData sheetId="3">
        <row r="1">
          <cell r="A1" t="str">
            <v>บริษัท เอส เอ็น ซี ฟอร์เมอร์ จำกัด (มหาชน) และบริษัทย่อย</v>
          </cell>
          <cell r="B1">
            <v>0</v>
          </cell>
        </row>
        <row r="2">
          <cell r="A2" t="str">
            <v>งบกระแสเงินสด</v>
          </cell>
          <cell r="B2">
            <v>0</v>
          </cell>
        </row>
        <row r="3">
          <cell r="A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 t="str">
            <v>หมายเหตุ</v>
          </cell>
        </row>
        <row r="9">
          <cell r="A9" t="str">
            <v>กระแสเงินสดจากกิจกรรมดำเนินงาน</v>
          </cell>
          <cell r="B9">
            <v>0</v>
          </cell>
        </row>
        <row r="10">
          <cell r="A10" t="str">
            <v>กำไรสำหรับปี</v>
          </cell>
          <cell r="B10">
            <v>0</v>
          </cell>
        </row>
        <row r="11">
          <cell r="A11" t="str">
            <v>ปรับรายการที่กระทบกำไร (ขาดทุน) เป็นเงินสดรับ (จ่าย)</v>
          </cell>
          <cell r="B11">
            <v>0</v>
          </cell>
        </row>
        <row r="12">
          <cell r="A12" t="str">
            <v>ภาษีเงินได้</v>
          </cell>
          <cell r="B12">
            <v>0</v>
          </cell>
        </row>
        <row r="13">
          <cell r="A13" t="str">
            <v>ต้นทุนทางการเงิน</v>
          </cell>
          <cell r="B13" t="str">
            <v>25</v>
          </cell>
        </row>
        <row r="14">
          <cell r="A14" t="str">
            <v>ค่าเสื่อมราคาที่ดิน อาคารและอุปกรณ์</v>
          </cell>
          <cell r="B14" t="str">
            <v>14</v>
          </cell>
        </row>
        <row r="15">
          <cell r="A15" t="str">
            <v>ค่าเสื่อมราคาอสังหาริมทรัพย์เพื่อการลงทุน</v>
          </cell>
          <cell r="B15" t="str">
            <v>13</v>
          </cell>
        </row>
        <row r="16">
          <cell r="A16" t="str">
            <v>ค่าตัดจำหน่ายสินทรัพย์ไม่มีตัวตน</v>
          </cell>
          <cell r="B16" t="str">
            <v>15</v>
          </cell>
        </row>
        <row r="17">
          <cell r="A17" t="str">
            <v>กลับรายการขาดทุนจากการด้อยค่าของสินทรัพย์</v>
          </cell>
          <cell r="B17">
            <v>0</v>
          </cell>
        </row>
        <row r="18">
          <cell r="A18" t="str">
            <v>ขาดทุนจากการด้อยค่าของเงินลงทุนในบริษัทร่วม</v>
          </cell>
          <cell r="B18" t="str">
            <v>9</v>
          </cell>
        </row>
        <row r="19">
          <cell r="A19" t="str">
            <v>(กลับรายการ) ขาดทุนจากการด้อยค่าของเงินลงทุนในบริษัทย่อย</v>
          </cell>
          <cell r="B19" t="str">
            <v>10</v>
          </cell>
        </row>
        <row r="20">
          <cell r="A20" t="str">
            <v>ประมาณการหนี้สินสำหรับผลประโยชน์พนักงาน</v>
          </cell>
          <cell r="B20" t="str">
            <v>19</v>
          </cell>
        </row>
        <row r="21">
          <cell r="A21" t="str">
            <v>กำไรจากอัตราแลกเปลี่ยนที่ยังไม่เกิดขึ้น</v>
          </cell>
          <cell r="B21">
            <v>0</v>
          </cell>
        </row>
        <row r="22">
          <cell r="A22" t="str">
            <v>ส่วนแบ่งขาดทุนจากเงินลงทุนในบริษัทร่วม</v>
          </cell>
          <cell r="B22">
            <v>0</v>
          </cell>
        </row>
        <row r="23">
          <cell r="A23" t="str">
            <v xml:space="preserve">   (สุทธิจากภาษีเงินได้)</v>
          </cell>
          <cell r="B23" t="str">
            <v>9</v>
          </cell>
        </row>
        <row r="24">
          <cell r="A24" t="str">
            <v>ขาดทุนจากการจำหน่ายเงินลงทุนในบริษัทย่อย</v>
          </cell>
          <cell r="B24" t="str">
            <v>10</v>
          </cell>
        </row>
        <row r="25">
          <cell r="A25" t="str">
            <v>(กำไร) ขาดทุนจากการจำหน่ายเงินลงทุนในบริษัทร่วม</v>
          </cell>
          <cell r="B25" t="str">
            <v>9</v>
          </cell>
        </row>
        <row r="26">
          <cell r="A26" t="str">
            <v>(กลับรายการ) หนี้สูญและหนี้สงสัยจะสูญ</v>
          </cell>
          <cell r="B26" t="str">
            <v>4,6</v>
          </cell>
        </row>
        <row r="27">
          <cell r="A27" t="str">
            <v xml:space="preserve">(กลับรายการ) ขาดทุนจากการปรับมูลค่าสินค้า </v>
          </cell>
          <cell r="B27" t="str">
            <v>7</v>
          </cell>
        </row>
        <row r="28">
          <cell r="A28" t="str">
            <v>ขาดทุนจากการจำหน่ายที่ดิน อาคารและอุปกรณ์</v>
          </cell>
          <cell r="B28">
            <v>0</v>
          </cell>
        </row>
        <row r="29">
          <cell r="A29" t="str">
            <v>ขาดทุนจากการจำหน่ายอสังหาริมทรัพย์เพื่อการลงทุน</v>
          </cell>
          <cell r="B29">
            <v>0</v>
          </cell>
        </row>
        <row r="30">
          <cell r="A30" t="str">
            <v>กำไรจากการจำหน่ายสินทรัพย์ที่ถือไว้เพื่อขาย</v>
          </cell>
          <cell r="B30" t="str">
            <v>13</v>
          </cell>
        </row>
        <row r="31">
          <cell r="A31" t="str">
            <v>ผลขาดทุนจากการตัดจำหน่ายที่ดิน อาคาร และอุปกรณ์</v>
          </cell>
          <cell r="B31">
            <v>0</v>
          </cell>
        </row>
        <row r="32">
          <cell r="A32" t="str">
            <v>ผลขาดทุนจากการตัดจำหน่ายสินทรัพย์ไม่มีตัวตน</v>
          </cell>
          <cell r="B32">
            <v>0</v>
          </cell>
        </row>
        <row r="33">
          <cell r="A33" t="str">
            <v>กำไรที่เกิดจากการสูญเสียการควบคุมเนื่องจากบริษัทย่อยเลิกกิจการ</v>
          </cell>
          <cell r="B33" t="str">
            <v>10</v>
          </cell>
        </row>
        <row r="34">
          <cell r="A34" t="str">
            <v>เงินปันผลรับ</v>
          </cell>
          <cell r="B34" t="str">
            <v>10</v>
          </cell>
        </row>
        <row r="35">
          <cell r="A35" t="str">
            <v>ดอกเบี้ยรับ</v>
          </cell>
          <cell r="B35">
            <v>0</v>
          </cell>
        </row>
        <row r="36">
          <cell r="A36">
            <v>0</v>
          </cell>
          <cell r="B36">
            <v>0</v>
          </cell>
        </row>
        <row r="37">
          <cell r="A37" t="str">
            <v>บริษัท เอส เอ็น ซี ฟอร์เมอร์ จำกัด (มหาชน) และบริษัทย่อย</v>
          </cell>
          <cell r="B37">
            <v>0</v>
          </cell>
        </row>
        <row r="38">
          <cell r="A38" t="str">
            <v>งบกระแสเงินสด</v>
          </cell>
          <cell r="B38">
            <v>0</v>
          </cell>
        </row>
        <row r="39">
          <cell r="A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 t="str">
            <v>หมายเหตุ</v>
          </cell>
        </row>
        <row r="45">
          <cell r="A45" t="str">
            <v>การเปลี่ยนแปลงในสินทรัพย์และหนี้สินดำเนินงาน</v>
          </cell>
          <cell r="B45">
            <v>0</v>
          </cell>
        </row>
        <row r="46">
          <cell r="A46" t="str">
            <v>ลูกหนี้การค้าและลูกหนี้อื่น</v>
          </cell>
          <cell r="B46">
            <v>0</v>
          </cell>
        </row>
        <row r="47">
          <cell r="A47" t="str">
            <v>สินค้าคงเหลือ</v>
          </cell>
          <cell r="B47">
            <v>0</v>
          </cell>
        </row>
        <row r="48">
          <cell r="A48" t="str">
            <v>สินทรัพย์หมุนเวียนอื่น</v>
          </cell>
          <cell r="B48">
            <v>0</v>
          </cell>
        </row>
        <row r="49">
          <cell r="A49" t="str">
            <v>สินทรัพย์ไม่หมุนเวียนอื่น</v>
          </cell>
          <cell r="B49">
            <v>0</v>
          </cell>
        </row>
        <row r="50">
          <cell r="A50" t="str">
            <v>เจ้าหนี้การค้าและเจ้าหนี้อื่น</v>
          </cell>
          <cell r="B50">
            <v>0</v>
          </cell>
        </row>
        <row r="51">
          <cell r="A51" t="str">
            <v>จ่ายผลประโยชน์พนักงาน</v>
          </cell>
          <cell r="B51">
            <v>0</v>
          </cell>
        </row>
        <row r="52">
          <cell r="A52" t="str">
            <v>โอนภาระผูกผันผลประโยชน์พนักงานไปยังกิจการที่เกี่ยวข้องกัน</v>
          </cell>
          <cell r="B52">
            <v>0</v>
          </cell>
        </row>
        <row r="53">
          <cell r="A53" t="str">
            <v>หนี้สินหมุนเวียนอื่น</v>
          </cell>
          <cell r="B53">
            <v>0</v>
          </cell>
        </row>
        <row r="54">
          <cell r="A54" t="str">
            <v>รายได้รอตัดบัญชี</v>
          </cell>
          <cell r="B54">
            <v>0</v>
          </cell>
        </row>
        <row r="55">
          <cell r="A55" t="str">
            <v>หนี้สินไม่หมุนเวียนอื่น</v>
          </cell>
          <cell r="B55">
            <v>0</v>
          </cell>
        </row>
        <row r="56">
          <cell r="A56" t="str">
            <v xml:space="preserve">กระแสเงินสดสุทธิได้มาจากการดำเนินงาน </v>
          </cell>
          <cell r="B56">
            <v>0</v>
          </cell>
        </row>
        <row r="57">
          <cell r="A57" t="str">
            <v>ภาษีเงินได้จ่ายออก</v>
          </cell>
          <cell r="B57">
            <v>0</v>
          </cell>
        </row>
        <row r="58">
          <cell r="A58" t="str">
            <v xml:space="preserve">กระแสเงินสดสุทธิได้มาจากกิจกรรมดำเนินงาน </v>
          </cell>
          <cell r="B58">
            <v>0</v>
          </cell>
        </row>
        <row r="59">
          <cell r="A59">
            <v>0</v>
          </cell>
          <cell r="B59">
            <v>0</v>
          </cell>
        </row>
        <row r="60">
          <cell r="A60" t="str">
            <v>กระแสเงินสดจากกิจกรรมลงทุน</v>
          </cell>
          <cell r="B60">
            <v>0</v>
          </cell>
        </row>
        <row r="61">
          <cell r="A61" t="str">
            <v>เงินสดรับจากการขายเงินลงทุนในบริษัทย่อย</v>
          </cell>
          <cell r="B61" t="str">
            <v>10</v>
          </cell>
        </row>
        <row r="62">
          <cell r="A62" t="str">
            <v>เงินสดจ่ายเพื่อซื้อเงินลงทุนในบริษัทย่อย</v>
          </cell>
          <cell r="B62" t="str">
            <v>10</v>
          </cell>
        </row>
        <row r="63">
          <cell r="A63" t="str">
            <v>เงินสดรับจากการขายเงินลงทุนในบริษัทร่วม</v>
          </cell>
          <cell r="B63" t="str">
            <v>9</v>
          </cell>
        </row>
        <row r="64">
          <cell r="A64" t="str">
            <v>เงินสดจ่ายเพื่อซื้อเงินลงทุนในบริษัทร่วม</v>
          </cell>
          <cell r="B64">
            <v>0</v>
          </cell>
        </row>
        <row r="65">
          <cell r="A65" t="str">
            <v>เงินสดจ่ายเพื่อซื้อเงินลงทุนระยะยาวอื่น</v>
          </cell>
          <cell r="B65" t="str">
            <v>11</v>
          </cell>
        </row>
        <row r="66">
          <cell r="A66" t="str">
            <v>เงินสดรับจากการขายที่ดิน อาคารและอุปกรณ์</v>
          </cell>
          <cell r="B66">
            <v>0</v>
          </cell>
        </row>
        <row r="67">
          <cell r="A67" t="str">
            <v>เงินสดจ่ายเพื่อซื้อที่ดิน อาคารและอุปกรณ์</v>
          </cell>
          <cell r="B67">
            <v>0</v>
          </cell>
        </row>
        <row r="68">
          <cell r="A68" t="str">
            <v>เงินสดรับจากการขายอสังหาริมทรัพย์เพื่อการลงทุน</v>
          </cell>
          <cell r="B68">
            <v>0</v>
          </cell>
        </row>
        <row r="69">
          <cell r="A69" t="str">
            <v>เงินสดจ่ายเพื่อซื้ออสังหาริมทรัพย์เพื่อการลงทุน</v>
          </cell>
          <cell r="B69">
            <v>0</v>
          </cell>
        </row>
        <row r="70">
          <cell r="A70" t="str">
            <v>เงินสดจ่ายเพื่อซื้อสินทรัพย์ไม่มีตัวตน</v>
          </cell>
          <cell r="B70">
            <v>0</v>
          </cell>
        </row>
        <row r="71">
          <cell r="A71" t="str">
            <v>เงินสดรับชำระคืนจากเงินให้กู้ยืมแก่กิจการที่เกี่ยวข้องกัน</v>
          </cell>
          <cell r="B71">
            <v>0</v>
          </cell>
        </row>
        <row r="72">
          <cell r="A72" t="str">
            <v>เงินให้กู้ยืมแก่กิจการที่เกี่ยวข้องกัน</v>
          </cell>
          <cell r="B72">
            <v>0</v>
          </cell>
        </row>
        <row r="73">
          <cell r="A73" t="str">
            <v>เงินปันผลรับ</v>
          </cell>
          <cell r="B73" t="str">
            <v>10</v>
          </cell>
        </row>
        <row r="74">
          <cell r="A74" t="str">
            <v>ดอกเบี้ยรับ</v>
          </cell>
          <cell r="B74">
            <v>0</v>
          </cell>
        </row>
        <row r="75">
          <cell r="A75" t="str">
            <v>กระแสเงินสดสุทธิได้มาจาก (ใช้ไปใน) กิจกรรมลงทุน</v>
          </cell>
          <cell r="B75">
            <v>0</v>
          </cell>
        </row>
        <row r="76">
          <cell r="B76">
            <v>0</v>
          </cell>
        </row>
        <row r="77">
          <cell r="A77" t="str">
            <v>บริษัท เอส เอ็น ซี ฟอร์เมอร์ จำกัด (มหาชน) และบริษัทย่อย</v>
          </cell>
          <cell r="B77">
            <v>0</v>
          </cell>
        </row>
        <row r="78">
          <cell r="A78" t="str">
            <v>งบกระแสเงินสด</v>
          </cell>
          <cell r="B78">
            <v>0</v>
          </cell>
        </row>
        <row r="79">
          <cell r="A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str">
            <v>หมายเหตุ</v>
          </cell>
        </row>
        <row r="84">
          <cell r="B84">
            <v>0</v>
          </cell>
        </row>
        <row r="85">
          <cell r="A85" t="str">
            <v>กระแสเงินสดจากกิจกรรมจัดหาเงิน</v>
          </cell>
          <cell r="B85">
            <v>0</v>
          </cell>
        </row>
        <row r="86">
          <cell r="A86" t="str">
            <v>เงินสดรับจากเงินกู้ยืมจากสถาบันการเงิน</v>
          </cell>
          <cell r="B86">
            <v>0</v>
          </cell>
        </row>
        <row r="87">
          <cell r="A87" t="str">
            <v>เงินสดจ่ายเพื่อชำระเงินกู้ยืมจากสถาบันการเงิน</v>
          </cell>
          <cell r="B87">
            <v>0</v>
          </cell>
        </row>
        <row r="88">
          <cell r="A88" t="str">
            <v>เงินสดรับจากเงินกู้ยืมระยะสั้นจากกิจการที่เกี่ยวข้องกัน</v>
          </cell>
          <cell r="B88">
            <v>0</v>
          </cell>
        </row>
        <row r="89">
          <cell r="A89" t="str">
            <v>เงินสดจ่ายเพื่อชำระเงินกู้ยืมระยะสั้นจากกิจการที่เกี่ยวข้องกัน</v>
          </cell>
          <cell r="B89">
            <v>0</v>
          </cell>
        </row>
        <row r="90">
          <cell r="A90" t="str">
            <v>เงินปันผลจ่ายให้ผู้ถือหุ้นของบริษัท</v>
          </cell>
          <cell r="B90" t="str">
            <v>27</v>
          </cell>
        </row>
        <row r="91">
          <cell r="A91" t="str">
            <v>เงินปันผลจ่ายให้ส่วนได้เสียที่ไม่มีอำนาจควบคุม</v>
          </cell>
          <cell r="B91">
            <v>0</v>
          </cell>
        </row>
        <row r="92">
          <cell r="A92" t="str">
            <v>ดอกเบี้ยจ่าย</v>
          </cell>
          <cell r="B92">
            <v>0</v>
          </cell>
        </row>
        <row r="93">
          <cell r="A93" t="str">
            <v>กระแสเงินสดสุทธิใช้ไปในกิจกรรมจัดหาเงิน</v>
          </cell>
          <cell r="B93">
            <v>0</v>
          </cell>
        </row>
        <row r="94">
          <cell r="B94">
            <v>0</v>
          </cell>
        </row>
        <row r="95">
          <cell r="A95" t="str">
            <v>เงินสดและรายการเทียบเท่าเงินสดเพิ่มขึ้น (ลดลง) สุทธิ</v>
          </cell>
          <cell r="B95">
            <v>0</v>
          </cell>
        </row>
        <row r="96">
          <cell r="A96" t="str">
            <v>เงินสดและรายการเทียบเท่าเงินสด ณ วันที่ 1 มกราคม</v>
          </cell>
          <cell r="B96">
            <v>0</v>
          </cell>
        </row>
        <row r="97">
          <cell r="A97" t="str">
            <v>เงินสดและรายการเทียบเท่าเงินสด ณ วันที่ 31 ธันวาคม</v>
          </cell>
          <cell r="B97" t="str">
            <v>5</v>
          </cell>
        </row>
        <row r="98">
          <cell r="B98">
            <v>0</v>
          </cell>
        </row>
        <row r="99">
          <cell r="A99" t="str">
            <v>รายการที่มิใช่เงินสด</v>
          </cell>
          <cell r="B99">
            <v>0</v>
          </cell>
        </row>
        <row r="100">
          <cell r="A100" t="str">
            <v>หนี้สินจากการสร้างอาคารและซื้ออุปกรณ์</v>
          </cell>
          <cell r="B100">
            <v>0</v>
          </cell>
        </row>
        <row r="101">
          <cell r="A101" t="str">
            <v>โอนที่ดิน อาคารและอุปกรณ์ไปเป็นอสังหาริมทรัพย์เพื่อการลงทุน</v>
          </cell>
          <cell r="B101">
            <v>0</v>
          </cell>
        </row>
        <row r="102">
          <cell r="A102" t="str">
            <v>โอนที่ดิน อาคารและอุปกรณ์ไปเป็นสินทรัพย์ไม่มีตัวตน</v>
          </cell>
        </row>
        <row r="103">
          <cell r="A103" t="str">
            <v>โอนอสังหาริมทรัพย์เพื่อการลงทุนไปเป็นที่ดิน อาคาร และอุปกรณ์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41" transitionEvaluation="1" transitionEntry="1">
    <pageSetUpPr fitToPage="1"/>
  </sheetPr>
  <dimension ref="A1:J153"/>
  <sheetViews>
    <sheetView showGridLines="0" tabSelected="1" view="pageBreakPreview" topLeftCell="A141" zoomScale="85" zoomScaleNormal="55" zoomScaleSheetLayoutView="85" workbookViewId="0">
      <selection activeCell="H153" sqref="H153"/>
    </sheetView>
  </sheetViews>
  <sheetFormatPr defaultColWidth="9.8984375" defaultRowHeight="22.5" customHeight="1" x14ac:dyDescent="0.7"/>
  <cols>
    <col min="1" max="1" width="56.8984375" style="1" customWidth="1"/>
    <col min="2" max="2" width="9.09765625" style="9" customWidth="1"/>
    <col min="3" max="3" width="1" style="1" customWidth="1"/>
    <col min="4" max="4" width="14.3984375" style="10" customWidth="1"/>
    <col min="5" max="5" width="2" style="1" customWidth="1"/>
    <col min="6" max="6" width="16.59765625" style="10" bestFit="1" customWidth="1"/>
    <col min="7" max="7" width="2" style="1" customWidth="1"/>
    <col min="8" max="8" width="14.3984375" style="1" customWidth="1"/>
    <col min="9" max="9" width="2" style="1" customWidth="1"/>
    <col min="10" max="10" width="14.3984375" style="1" customWidth="1"/>
    <col min="11" max="16384" width="9.8984375" style="1"/>
  </cols>
  <sheetData>
    <row r="1" spans="1:10" ht="23" x14ac:dyDescent="0.7">
      <c r="A1" s="3" t="s">
        <v>0</v>
      </c>
      <c r="B1" s="8"/>
      <c r="C1" s="4"/>
      <c r="D1" s="4"/>
      <c r="E1" s="4"/>
      <c r="F1" s="4"/>
      <c r="G1" s="4"/>
      <c r="H1" s="4"/>
      <c r="I1" s="4"/>
      <c r="J1" s="4"/>
    </row>
    <row r="2" spans="1:10" ht="23" x14ac:dyDescent="0.7">
      <c r="A2" s="6" t="s">
        <v>1</v>
      </c>
      <c r="B2" s="8"/>
      <c r="C2" s="4"/>
      <c r="D2" s="4"/>
      <c r="E2" s="4"/>
      <c r="F2" s="4"/>
      <c r="G2" s="4"/>
      <c r="H2" s="4"/>
      <c r="I2" s="4"/>
      <c r="J2" s="4"/>
    </row>
    <row r="3" spans="1:10" s="17" customFormat="1" ht="22.5" customHeight="1" x14ac:dyDescent="0.7">
      <c r="A3" s="15"/>
      <c r="B3" s="203"/>
      <c r="C3" s="16"/>
      <c r="D3" s="16"/>
      <c r="E3" s="16"/>
      <c r="F3" s="16"/>
      <c r="G3" s="16"/>
      <c r="H3" s="16"/>
      <c r="I3" s="16"/>
      <c r="J3" s="16"/>
    </row>
    <row r="4" spans="1:10" s="17" customFormat="1" ht="22.5" customHeight="1" x14ac:dyDescent="0.7">
      <c r="A4" s="18"/>
      <c r="B4" s="19"/>
      <c r="C4" s="19"/>
      <c r="D4" s="256" t="s">
        <v>2</v>
      </c>
      <c r="E4" s="256"/>
      <c r="F4" s="256"/>
      <c r="G4" s="20"/>
      <c r="H4" s="256" t="s">
        <v>3</v>
      </c>
      <c r="I4" s="256"/>
      <c r="J4" s="256"/>
    </row>
    <row r="5" spans="1:10" s="17" customFormat="1" ht="22.5" customHeight="1" x14ac:dyDescent="0.65">
      <c r="A5" s="18"/>
      <c r="B5" s="19"/>
      <c r="C5" s="19"/>
      <c r="D5" s="257" t="s">
        <v>4</v>
      </c>
      <c r="E5" s="258"/>
      <c r="F5" s="258"/>
      <c r="G5" s="20"/>
      <c r="H5" s="257" t="s">
        <v>4</v>
      </c>
      <c r="I5" s="258"/>
      <c r="J5" s="258"/>
    </row>
    <row r="6" spans="1:10" s="17" customFormat="1" ht="22.5" customHeight="1" x14ac:dyDescent="0.7">
      <c r="A6" s="5" t="s">
        <v>5</v>
      </c>
      <c r="B6" s="202" t="s">
        <v>6</v>
      </c>
      <c r="C6" s="22"/>
      <c r="D6" s="69" t="s">
        <v>7</v>
      </c>
      <c r="E6" s="22"/>
      <c r="F6" s="69" t="s">
        <v>8</v>
      </c>
      <c r="G6" s="22"/>
      <c r="H6" s="69" t="s">
        <v>7</v>
      </c>
      <c r="I6" s="22"/>
      <c r="J6" s="69" t="s">
        <v>8</v>
      </c>
    </row>
    <row r="7" spans="1:10" s="17" customFormat="1" ht="22.5" customHeight="1" x14ac:dyDescent="0.65">
      <c r="B7" s="22"/>
      <c r="C7" s="23"/>
      <c r="D7" s="251"/>
      <c r="E7" s="23"/>
      <c r="F7" s="251"/>
      <c r="G7" s="24" t="s">
        <v>9</v>
      </c>
      <c r="H7" s="251"/>
      <c r="I7" s="23"/>
      <c r="J7" s="242"/>
    </row>
    <row r="8" spans="1:10" s="17" customFormat="1" ht="22.5" customHeight="1" x14ac:dyDescent="0.7">
      <c r="A8" s="25" t="s">
        <v>10</v>
      </c>
      <c r="B8" s="22"/>
      <c r="C8" s="26"/>
      <c r="D8" s="27"/>
      <c r="E8" s="26"/>
      <c r="F8" s="27"/>
      <c r="G8" s="26"/>
      <c r="H8" s="26"/>
      <c r="I8" s="26"/>
      <c r="J8" s="26"/>
    </row>
    <row r="9" spans="1:10" s="17" customFormat="1" ht="22.5" customHeight="1" x14ac:dyDescent="0.65">
      <c r="A9" s="17" t="s">
        <v>11</v>
      </c>
      <c r="B9" s="28" t="s">
        <v>14</v>
      </c>
      <c r="C9" s="29"/>
      <c r="D9" s="30">
        <v>1235026360</v>
      </c>
      <c r="E9" s="29"/>
      <c r="F9" s="30">
        <v>836767815</v>
      </c>
      <c r="G9" s="29"/>
      <c r="H9" s="30">
        <v>183456044</v>
      </c>
      <c r="I9" s="29"/>
      <c r="J9" s="30">
        <v>84764688</v>
      </c>
    </row>
    <row r="10" spans="1:10" s="17" customFormat="1" ht="22.5" customHeight="1" x14ac:dyDescent="0.65">
      <c r="A10" s="17" t="s">
        <v>212</v>
      </c>
      <c r="B10" s="28" t="s">
        <v>244</v>
      </c>
      <c r="C10" s="29"/>
      <c r="D10" s="30">
        <v>1003328393</v>
      </c>
      <c r="E10" s="29"/>
      <c r="F10" s="30">
        <v>850014067</v>
      </c>
      <c r="G10" s="29"/>
      <c r="H10" s="30">
        <v>51230013</v>
      </c>
      <c r="I10" s="29"/>
      <c r="J10" s="30">
        <v>59702654</v>
      </c>
    </row>
    <row r="11" spans="1:10" s="17" customFormat="1" ht="22.5" customHeight="1" x14ac:dyDescent="0.65">
      <c r="A11" s="17" t="s">
        <v>190</v>
      </c>
      <c r="B11" s="28" t="s">
        <v>12</v>
      </c>
      <c r="C11" s="29"/>
      <c r="D11" s="30">
        <v>96563076</v>
      </c>
      <c r="E11" s="29"/>
      <c r="F11" s="30">
        <v>39261935</v>
      </c>
      <c r="G11" s="29"/>
      <c r="H11" s="30">
        <v>5890898</v>
      </c>
      <c r="I11" s="29"/>
      <c r="J11" s="30">
        <v>14865975</v>
      </c>
    </row>
    <row r="12" spans="1:10" s="17" customFormat="1" ht="22.5" customHeight="1" x14ac:dyDescent="0.7">
      <c r="A12" s="57" t="s">
        <v>232</v>
      </c>
      <c r="B12" s="28" t="s">
        <v>12</v>
      </c>
      <c r="C12" s="29"/>
      <c r="D12" s="30">
        <v>27432653</v>
      </c>
      <c r="E12" s="29"/>
      <c r="F12" s="30">
        <v>27432653</v>
      </c>
      <c r="G12" s="29"/>
      <c r="H12" s="30">
        <v>1364140165</v>
      </c>
      <c r="I12" s="29"/>
      <c r="J12" s="30">
        <v>1345166165</v>
      </c>
    </row>
    <row r="13" spans="1:10" s="17" customFormat="1" ht="22.5" customHeight="1" x14ac:dyDescent="0.65">
      <c r="A13" s="17" t="s">
        <v>13</v>
      </c>
      <c r="B13" s="28" t="s">
        <v>16</v>
      </c>
      <c r="C13" s="29"/>
      <c r="D13" s="30">
        <v>1408244049</v>
      </c>
      <c r="E13" s="29"/>
      <c r="F13" s="30">
        <v>546918129</v>
      </c>
      <c r="G13" s="29"/>
      <c r="H13" s="30">
        <v>14066208</v>
      </c>
      <c r="I13" s="29"/>
      <c r="J13" s="30">
        <v>9377108</v>
      </c>
    </row>
    <row r="14" spans="1:10" s="97" customFormat="1" ht="22.5" customHeight="1" x14ac:dyDescent="0.65">
      <c r="A14" s="97" t="s">
        <v>15</v>
      </c>
      <c r="B14" s="213" t="s">
        <v>20</v>
      </c>
      <c r="C14" s="32"/>
      <c r="D14" s="33">
        <v>116587386</v>
      </c>
      <c r="E14" s="29"/>
      <c r="F14" s="33">
        <v>134278524</v>
      </c>
      <c r="G14" s="29"/>
      <c r="H14" s="30">
        <v>355060</v>
      </c>
      <c r="I14" s="29"/>
      <c r="J14" s="30">
        <v>268098</v>
      </c>
    </row>
    <row r="15" spans="1:10" s="97" customFormat="1" ht="22.5" customHeight="1" x14ac:dyDescent="0.7">
      <c r="A15" s="103" t="s">
        <v>17</v>
      </c>
      <c r="B15" s="214"/>
      <c r="C15" s="101"/>
      <c r="D15" s="37">
        <f>SUM(D9:D14)</f>
        <v>3887181917</v>
      </c>
      <c r="E15" s="36"/>
      <c r="F15" s="37">
        <f>SUM(F9:F14)</f>
        <v>2434673123</v>
      </c>
      <c r="G15" s="36"/>
      <c r="H15" s="37">
        <f>SUM(H9:H14)</f>
        <v>1619138388</v>
      </c>
      <c r="I15" s="36"/>
      <c r="J15" s="37">
        <f>SUM(J9:J14)</f>
        <v>1514144688</v>
      </c>
    </row>
    <row r="16" spans="1:10" s="17" customFormat="1" ht="22.5" customHeight="1" x14ac:dyDescent="0.7">
      <c r="A16" s="15"/>
      <c r="B16" s="35"/>
      <c r="C16" s="29"/>
      <c r="D16" s="30"/>
      <c r="E16" s="29"/>
      <c r="F16" s="30"/>
      <c r="G16" s="29"/>
      <c r="H16" s="30"/>
      <c r="I16" s="29"/>
      <c r="J16" s="30"/>
    </row>
    <row r="17" spans="1:10" s="17" customFormat="1" ht="22.5" customHeight="1" x14ac:dyDescent="0.7">
      <c r="A17" s="25" t="s">
        <v>18</v>
      </c>
      <c r="B17" s="28"/>
      <c r="C17" s="29"/>
      <c r="D17" s="38"/>
      <c r="E17" s="29"/>
      <c r="F17" s="38"/>
      <c r="G17" s="29"/>
      <c r="H17" s="38"/>
      <c r="I17" s="29"/>
      <c r="J17" s="38"/>
    </row>
    <row r="18" spans="1:10" s="17" customFormat="1" ht="22.5" customHeight="1" x14ac:dyDescent="0.65">
      <c r="A18" s="17" t="s">
        <v>233</v>
      </c>
      <c r="B18" s="28" t="s">
        <v>231</v>
      </c>
      <c r="C18" s="29"/>
      <c r="D18" s="30">
        <v>28486872</v>
      </c>
      <c r="E18" s="29"/>
      <c r="F18" s="33">
        <v>26500000</v>
      </c>
      <c r="G18" s="29"/>
      <c r="H18" s="30">
        <v>28486872</v>
      </c>
      <c r="I18" s="29"/>
      <c r="J18" s="30">
        <v>26500000</v>
      </c>
    </row>
    <row r="19" spans="1:10" s="17" customFormat="1" ht="22.5" customHeight="1" x14ac:dyDescent="0.65">
      <c r="A19" s="17" t="s">
        <v>22</v>
      </c>
      <c r="B19" s="28" t="s">
        <v>24</v>
      </c>
      <c r="C19" s="29"/>
      <c r="D19" s="38" t="s">
        <v>21</v>
      </c>
      <c r="E19" s="29"/>
      <c r="F19" s="38" t="s">
        <v>21</v>
      </c>
      <c r="G19" s="29"/>
      <c r="H19" s="30">
        <v>1586394141</v>
      </c>
      <c r="I19" s="29"/>
      <c r="J19" s="30">
        <v>1185309141</v>
      </c>
    </row>
    <row r="20" spans="1:10" s="97" customFormat="1" ht="22.5" customHeight="1" x14ac:dyDescent="0.65">
      <c r="A20" s="104" t="s">
        <v>19</v>
      </c>
      <c r="B20" s="213" t="s">
        <v>23</v>
      </c>
      <c r="C20" s="32"/>
      <c r="D20" s="38" t="s">
        <v>21</v>
      </c>
      <c r="E20" s="29"/>
      <c r="F20" s="33">
        <v>4217669</v>
      </c>
      <c r="G20" s="29"/>
      <c r="H20" s="38" t="s">
        <v>21</v>
      </c>
      <c r="I20" s="29"/>
      <c r="J20" s="38" t="s">
        <v>21</v>
      </c>
    </row>
    <row r="21" spans="1:10" s="17" customFormat="1" ht="22.5" customHeight="1" x14ac:dyDescent="0.65">
      <c r="A21" s="17" t="s">
        <v>25</v>
      </c>
      <c r="B21" s="28" t="s">
        <v>248</v>
      </c>
      <c r="C21" s="29"/>
      <c r="D21" s="30">
        <v>226754798</v>
      </c>
      <c r="E21" s="29"/>
      <c r="F21" s="30">
        <v>209999825</v>
      </c>
      <c r="G21" s="29"/>
      <c r="H21" s="38" t="s">
        <v>21</v>
      </c>
      <c r="I21" s="29"/>
      <c r="J21" s="38" t="s">
        <v>21</v>
      </c>
    </row>
    <row r="22" spans="1:10" s="17" customFormat="1" ht="22.5" customHeight="1" x14ac:dyDescent="0.65">
      <c r="A22" s="39" t="s">
        <v>27</v>
      </c>
      <c r="B22" s="28" t="s">
        <v>245</v>
      </c>
      <c r="C22" s="29"/>
      <c r="D22" s="30">
        <v>3174361176</v>
      </c>
      <c r="E22" s="29"/>
      <c r="F22" s="30">
        <v>2630924784</v>
      </c>
      <c r="G22" s="29"/>
      <c r="H22" s="30">
        <v>184331147</v>
      </c>
      <c r="I22" s="29"/>
      <c r="J22" s="30">
        <v>188494274</v>
      </c>
    </row>
    <row r="23" spans="1:10" s="17" customFormat="1" ht="22.5" customHeight="1" x14ac:dyDescent="0.65">
      <c r="A23" s="39" t="s">
        <v>191</v>
      </c>
      <c r="B23" s="28" t="s">
        <v>227</v>
      </c>
      <c r="C23" s="29"/>
      <c r="D23" s="30">
        <v>294403238</v>
      </c>
      <c r="E23" s="29"/>
      <c r="F23" s="38" t="s">
        <v>21</v>
      </c>
      <c r="G23" s="29"/>
      <c r="H23" s="30">
        <v>48322132</v>
      </c>
      <c r="I23" s="29"/>
      <c r="J23" s="38" t="s">
        <v>21</v>
      </c>
    </row>
    <row r="24" spans="1:10" s="17" customFormat="1" ht="22.5" customHeight="1" x14ac:dyDescent="0.65">
      <c r="A24" s="17" t="s">
        <v>29</v>
      </c>
      <c r="B24" s="28" t="s">
        <v>37</v>
      </c>
      <c r="C24" s="29"/>
      <c r="D24" s="30">
        <v>53333062</v>
      </c>
      <c r="E24" s="29"/>
      <c r="F24" s="30">
        <v>52829150</v>
      </c>
      <c r="G24" s="29"/>
      <c r="H24" s="30">
        <v>20040591</v>
      </c>
      <c r="I24" s="29"/>
      <c r="J24" s="30">
        <v>11530261</v>
      </c>
    </row>
    <row r="25" spans="1:10" s="17" customFormat="1" ht="22.5" customHeight="1" x14ac:dyDescent="0.65">
      <c r="A25" s="17" t="s">
        <v>30</v>
      </c>
      <c r="B25" s="28" t="s">
        <v>91</v>
      </c>
      <c r="C25" s="29"/>
      <c r="D25" s="30">
        <v>50765113</v>
      </c>
      <c r="E25" s="29"/>
      <c r="F25" s="30">
        <v>24844246</v>
      </c>
      <c r="G25" s="29"/>
      <c r="H25" s="30">
        <v>6345992</v>
      </c>
      <c r="I25" s="29"/>
      <c r="J25" s="30">
        <v>5575003</v>
      </c>
    </row>
    <row r="26" spans="1:10" s="17" customFormat="1" ht="22.5" customHeight="1" x14ac:dyDescent="0.65">
      <c r="A26" s="17" t="s">
        <v>228</v>
      </c>
      <c r="B26" s="28" t="s">
        <v>50</v>
      </c>
      <c r="C26" s="29"/>
      <c r="D26" s="30">
        <v>5000000</v>
      </c>
      <c r="E26" s="29"/>
      <c r="F26" s="38" t="s">
        <v>21</v>
      </c>
      <c r="G26" s="29"/>
      <c r="H26" s="38" t="s">
        <v>21</v>
      </c>
      <c r="I26" s="29"/>
      <c r="J26" s="38" t="s">
        <v>21</v>
      </c>
    </row>
    <row r="27" spans="1:10" s="17" customFormat="1" ht="22.5" customHeight="1" x14ac:dyDescent="0.65">
      <c r="A27" s="17" t="s">
        <v>31</v>
      </c>
      <c r="B27" s="28" t="s">
        <v>39</v>
      </c>
      <c r="C27" s="29"/>
      <c r="D27" s="34">
        <v>49458078</v>
      </c>
      <c r="E27" s="29"/>
      <c r="F27" s="34">
        <v>12891952</v>
      </c>
      <c r="G27" s="29"/>
      <c r="H27" s="34">
        <v>8501500</v>
      </c>
      <c r="I27" s="29"/>
      <c r="J27" s="34">
        <v>8501500</v>
      </c>
    </row>
    <row r="28" spans="1:10" s="17" customFormat="1" ht="22.5" customHeight="1" x14ac:dyDescent="0.7">
      <c r="A28" s="21" t="s">
        <v>32</v>
      </c>
      <c r="B28" s="28"/>
      <c r="C28" s="40"/>
      <c r="D28" s="41">
        <f>SUM(D18:D27)</f>
        <v>3882562337</v>
      </c>
      <c r="E28" s="40"/>
      <c r="F28" s="41">
        <f>SUM(F18:F27)</f>
        <v>2962207626</v>
      </c>
      <c r="G28" s="36"/>
      <c r="H28" s="41">
        <f>SUM(H18:H27)</f>
        <v>1882422375</v>
      </c>
      <c r="I28" s="36"/>
      <c r="J28" s="41">
        <f>SUM(J18:J27)</f>
        <v>1425910179</v>
      </c>
    </row>
    <row r="29" spans="1:10" s="17" customFormat="1" ht="22.5" customHeight="1" x14ac:dyDescent="0.7">
      <c r="A29" s="21"/>
      <c r="B29" s="203"/>
      <c r="C29" s="40"/>
      <c r="D29" s="42"/>
      <c r="E29" s="40"/>
      <c r="F29" s="42"/>
      <c r="G29" s="36"/>
      <c r="H29" s="42"/>
      <c r="I29" s="36"/>
      <c r="J29" s="42"/>
    </row>
    <row r="30" spans="1:10" s="17" customFormat="1" ht="22.5" customHeight="1" thickBot="1" x14ac:dyDescent="0.75">
      <c r="A30" s="15" t="s">
        <v>33</v>
      </c>
      <c r="B30" s="43"/>
      <c r="C30" s="40"/>
      <c r="D30" s="44">
        <f>D15+D28</f>
        <v>7769744254</v>
      </c>
      <c r="E30" s="40"/>
      <c r="F30" s="44">
        <f>F15+F28</f>
        <v>5396880749</v>
      </c>
      <c r="G30" s="36"/>
      <c r="H30" s="44">
        <f>H15+H28</f>
        <v>3501560763</v>
      </c>
      <c r="I30" s="36"/>
      <c r="J30" s="44">
        <f>J15+J28</f>
        <v>2940054867</v>
      </c>
    </row>
    <row r="31" spans="1:10" ht="22.5" customHeight="1" thickTop="1" x14ac:dyDescent="0.7">
      <c r="C31" s="11"/>
      <c r="D31" s="13"/>
      <c r="E31" s="11"/>
      <c r="F31" s="13"/>
      <c r="G31" s="12"/>
      <c r="H31" s="11"/>
      <c r="I31" s="11"/>
      <c r="J31" s="11"/>
    </row>
    <row r="32" spans="1:10" ht="23" x14ac:dyDescent="0.7">
      <c r="A32" s="3" t="s">
        <v>0</v>
      </c>
      <c r="B32" s="8"/>
      <c r="C32" s="4"/>
      <c r="D32" s="4"/>
      <c r="E32" s="4"/>
      <c r="F32" s="4"/>
      <c r="G32" s="4"/>
      <c r="H32" s="4"/>
      <c r="I32" s="4"/>
      <c r="J32" s="4"/>
    </row>
    <row r="33" spans="1:10" ht="23" x14ac:dyDescent="0.7">
      <c r="A33" s="6" t="s">
        <v>1</v>
      </c>
      <c r="B33" s="8"/>
      <c r="C33" s="4"/>
      <c r="D33" s="4"/>
      <c r="E33" s="4"/>
      <c r="F33" s="4"/>
      <c r="G33" s="4"/>
      <c r="H33" s="4"/>
      <c r="I33" s="4"/>
      <c r="J33" s="4"/>
    </row>
    <row r="34" spans="1:10" s="17" customFormat="1" ht="22.5" customHeight="1" x14ac:dyDescent="0.7">
      <c r="A34" s="15"/>
      <c r="B34" s="203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2.5" customHeight="1" x14ac:dyDescent="0.7">
      <c r="A35" s="18"/>
      <c r="B35" s="19"/>
      <c r="C35" s="19"/>
      <c r="D35" s="256" t="s">
        <v>2</v>
      </c>
      <c r="E35" s="256"/>
      <c r="F35" s="256"/>
      <c r="G35" s="20"/>
      <c r="H35" s="256" t="s">
        <v>3</v>
      </c>
      <c r="I35" s="256"/>
      <c r="J35" s="256"/>
    </row>
    <row r="36" spans="1:10" s="17" customFormat="1" ht="22.5" customHeight="1" x14ac:dyDescent="0.65">
      <c r="A36" s="18"/>
      <c r="B36" s="19"/>
      <c r="C36" s="19"/>
      <c r="D36" s="257" t="s">
        <v>4</v>
      </c>
      <c r="E36" s="258"/>
      <c r="F36" s="258"/>
      <c r="G36" s="20"/>
      <c r="H36" s="257" t="s">
        <v>4</v>
      </c>
      <c r="I36" s="258"/>
      <c r="J36" s="258"/>
    </row>
    <row r="37" spans="1:10" s="17" customFormat="1" ht="22.5" customHeight="1" x14ac:dyDescent="0.7">
      <c r="A37" s="5" t="s">
        <v>34</v>
      </c>
      <c r="B37" s="202" t="s">
        <v>6</v>
      </c>
      <c r="C37" s="22"/>
      <c r="D37" s="69" t="s">
        <v>7</v>
      </c>
      <c r="E37" s="22"/>
      <c r="F37" s="69" t="s">
        <v>8</v>
      </c>
      <c r="G37" s="22"/>
      <c r="H37" s="69" t="s">
        <v>7</v>
      </c>
      <c r="I37" s="22"/>
      <c r="J37" s="69" t="s">
        <v>8</v>
      </c>
    </row>
    <row r="38" spans="1:10" s="17" customFormat="1" ht="22.5" customHeight="1" x14ac:dyDescent="0.65">
      <c r="B38" s="22"/>
      <c r="C38" s="23"/>
      <c r="D38" s="251"/>
      <c r="E38" s="23"/>
      <c r="F38" s="251"/>
      <c r="G38" s="24" t="s">
        <v>9</v>
      </c>
      <c r="H38" s="251"/>
      <c r="I38" s="23"/>
      <c r="J38" s="242"/>
    </row>
    <row r="39" spans="1:10" s="17" customFormat="1" ht="22.5" customHeight="1" x14ac:dyDescent="0.7">
      <c r="A39" s="25" t="s">
        <v>35</v>
      </c>
      <c r="B39" s="22"/>
      <c r="C39" s="26"/>
      <c r="D39" s="27"/>
      <c r="E39" s="26"/>
      <c r="F39" s="27"/>
      <c r="G39" s="26"/>
      <c r="H39" s="26"/>
      <c r="I39" s="26"/>
      <c r="J39" s="26"/>
    </row>
    <row r="40" spans="1:10" s="17" customFormat="1" ht="22.5" customHeight="1" x14ac:dyDescent="0.65">
      <c r="A40" s="17" t="s">
        <v>36</v>
      </c>
      <c r="B40" s="28" t="s">
        <v>50</v>
      </c>
      <c r="C40" s="26"/>
      <c r="D40" s="227">
        <v>710000000</v>
      </c>
      <c r="E40" s="26"/>
      <c r="F40" s="227">
        <v>169000000</v>
      </c>
      <c r="G40" s="26"/>
      <c r="H40" s="30">
        <v>710000000</v>
      </c>
      <c r="I40" s="26"/>
      <c r="J40" s="30">
        <v>154000000</v>
      </c>
    </row>
    <row r="41" spans="1:10" s="20" customFormat="1" ht="22.5" customHeight="1" x14ac:dyDescent="0.65">
      <c r="A41" s="17" t="s">
        <v>38</v>
      </c>
      <c r="B41" s="28" t="s">
        <v>12</v>
      </c>
      <c r="C41" s="29"/>
      <c r="D41" s="119">
        <v>2249933896</v>
      </c>
      <c r="E41" s="29"/>
      <c r="F41" s="119">
        <v>1290696122</v>
      </c>
      <c r="G41" s="29"/>
      <c r="H41" s="30">
        <v>77207045</v>
      </c>
      <c r="I41" s="29"/>
      <c r="J41" s="30">
        <v>90283750</v>
      </c>
    </row>
    <row r="42" spans="1:10" s="17" customFormat="1" ht="22.5" customHeight="1" x14ac:dyDescent="0.65">
      <c r="A42" s="39" t="s">
        <v>40</v>
      </c>
      <c r="B42" s="28"/>
      <c r="C42" s="33"/>
      <c r="D42" s="30">
        <v>2187810</v>
      </c>
      <c r="E42" s="33"/>
      <c r="F42" s="30">
        <v>10480350</v>
      </c>
      <c r="G42" s="38"/>
      <c r="H42" s="38" t="s">
        <v>21</v>
      </c>
      <c r="I42" s="38"/>
      <c r="J42" s="38" t="s">
        <v>21</v>
      </c>
    </row>
    <row r="43" spans="1:10" s="20" customFormat="1" ht="22.5" customHeight="1" x14ac:dyDescent="0.65">
      <c r="A43" s="17" t="s">
        <v>41</v>
      </c>
      <c r="B43" s="28"/>
      <c r="C43" s="29"/>
      <c r="D43" s="119">
        <v>44698944</v>
      </c>
      <c r="E43" s="29"/>
      <c r="F43" s="119">
        <v>221299837</v>
      </c>
      <c r="G43" s="29"/>
      <c r="H43" s="30">
        <v>1184009</v>
      </c>
      <c r="I43" s="29"/>
      <c r="J43" s="30">
        <v>742751</v>
      </c>
    </row>
    <row r="44" spans="1:10" s="17" customFormat="1" ht="22.5" customHeight="1" x14ac:dyDescent="0.65">
      <c r="A44" s="17" t="s">
        <v>42</v>
      </c>
      <c r="B44" s="28"/>
      <c r="C44" s="29"/>
      <c r="D44" s="38"/>
      <c r="E44" s="29"/>
      <c r="F44" s="38"/>
      <c r="G44" s="38"/>
      <c r="H44" s="30"/>
      <c r="I44" s="38"/>
      <c r="J44" s="30"/>
    </row>
    <row r="45" spans="1:10" s="17" customFormat="1" ht="22.5" customHeight="1" x14ac:dyDescent="0.65">
      <c r="A45" s="17" t="s">
        <v>43</v>
      </c>
      <c r="B45" s="28" t="s">
        <v>50</v>
      </c>
      <c r="C45" s="29"/>
      <c r="D45" s="118">
        <v>202179383</v>
      </c>
      <c r="E45" s="29"/>
      <c r="F45" s="118">
        <v>45066667</v>
      </c>
      <c r="G45" s="38"/>
      <c r="H45" s="38" t="s">
        <v>21</v>
      </c>
      <c r="I45" s="38"/>
      <c r="J45" s="38" t="s">
        <v>21</v>
      </c>
    </row>
    <row r="46" spans="1:10" s="17" customFormat="1" ht="22.5" customHeight="1" x14ac:dyDescent="0.65">
      <c r="A46" s="17" t="s">
        <v>193</v>
      </c>
      <c r="B46" s="28" t="s">
        <v>246</v>
      </c>
      <c r="C46" s="29"/>
      <c r="D46" s="118">
        <v>28355938</v>
      </c>
      <c r="E46" s="29"/>
      <c r="F46" s="38" t="s">
        <v>21</v>
      </c>
      <c r="G46" s="38"/>
      <c r="H46" s="30">
        <v>4594062</v>
      </c>
      <c r="I46" s="38"/>
      <c r="J46" s="38" t="s">
        <v>21</v>
      </c>
    </row>
    <row r="47" spans="1:10" s="17" customFormat="1" ht="22.5" customHeight="1" x14ac:dyDescent="0.65">
      <c r="A47" s="39" t="s">
        <v>194</v>
      </c>
      <c r="B47" s="28"/>
      <c r="C47" s="33"/>
      <c r="D47" s="30">
        <v>28697151</v>
      </c>
      <c r="E47" s="33"/>
      <c r="F47" s="30">
        <v>84126489</v>
      </c>
      <c r="G47" s="38"/>
      <c r="H47" s="30">
        <v>8147993</v>
      </c>
      <c r="I47" s="38"/>
      <c r="J47" s="30">
        <v>80757748</v>
      </c>
    </row>
    <row r="48" spans="1:10" s="17" customFormat="1" ht="22.5" customHeight="1" x14ac:dyDescent="0.65">
      <c r="A48" s="39" t="s">
        <v>234</v>
      </c>
      <c r="B48" s="28" t="s">
        <v>230</v>
      </c>
      <c r="C48" s="33"/>
      <c r="D48" s="30">
        <v>925555</v>
      </c>
      <c r="E48" s="33"/>
      <c r="F48" s="38" t="s">
        <v>21</v>
      </c>
      <c r="G48" s="38"/>
      <c r="H48" s="38" t="s">
        <v>21</v>
      </c>
      <c r="I48" s="38"/>
      <c r="J48" s="38" t="s">
        <v>21</v>
      </c>
    </row>
    <row r="49" spans="1:10" s="17" customFormat="1" ht="22.5" customHeight="1" x14ac:dyDescent="0.65">
      <c r="A49" s="39" t="s">
        <v>44</v>
      </c>
      <c r="B49" s="28"/>
      <c r="C49" s="33"/>
      <c r="D49" s="30">
        <v>10575903</v>
      </c>
      <c r="E49" s="33"/>
      <c r="F49" s="30">
        <v>13283871</v>
      </c>
      <c r="G49" s="38"/>
      <c r="H49" s="30">
        <v>1112222</v>
      </c>
      <c r="I49" s="30"/>
      <c r="J49" s="30">
        <v>2655402</v>
      </c>
    </row>
    <row r="50" spans="1:10" s="17" customFormat="1" ht="22.5" customHeight="1" x14ac:dyDescent="0.7">
      <c r="A50" s="15" t="s">
        <v>45</v>
      </c>
      <c r="B50" s="35"/>
      <c r="C50" s="36"/>
      <c r="D50" s="37">
        <f>SUM(D40:D49)</f>
        <v>3277554580</v>
      </c>
      <c r="E50" s="36"/>
      <c r="F50" s="37">
        <f>SUM(F40:F49)</f>
        <v>1833953336</v>
      </c>
      <c r="G50" s="41"/>
      <c r="H50" s="37">
        <f>SUM(H40:H49)</f>
        <v>802245331</v>
      </c>
      <c r="I50" s="41"/>
      <c r="J50" s="37">
        <f>SUM(J40:J49)</f>
        <v>328439651</v>
      </c>
    </row>
    <row r="51" spans="1:10" s="17" customFormat="1" ht="22.5" customHeight="1" x14ac:dyDescent="0.7">
      <c r="A51" s="15"/>
      <c r="B51" s="28"/>
      <c r="C51" s="16"/>
      <c r="D51" s="16"/>
      <c r="E51" s="16"/>
      <c r="F51" s="16"/>
      <c r="G51" s="16"/>
      <c r="H51" s="16"/>
      <c r="I51" s="16"/>
      <c r="J51" s="16"/>
    </row>
    <row r="52" spans="1:10" s="17" customFormat="1" ht="22.5" customHeight="1" x14ac:dyDescent="0.7">
      <c r="A52" s="56" t="s">
        <v>46</v>
      </c>
      <c r="B52" s="35"/>
      <c r="C52" s="29"/>
      <c r="D52" s="30"/>
      <c r="E52" s="29"/>
      <c r="F52" s="30"/>
      <c r="G52" s="30"/>
      <c r="H52" s="30"/>
      <c r="I52" s="30"/>
      <c r="J52" s="30"/>
    </row>
    <row r="53" spans="1:10" s="17" customFormat="1" ht="22.5" customHeight="1" x14ac:dyDescent="0.65">
      <c r="A53" s="39" t="s">
        <v>47</v>
      </c>
      <c r="B53" s="28"/>
      <c r="C53" s="29"/>
      <c r="D53" s="33">
        <v>45944018</v>
      </c>
      <c r="E53" s="29"/>
      <c r="F53" s="33">
        <v>48131829</v>
      </c>
      <c r="G53" s="38"/>
      <c r="H53" s="38" t="s">
        <v>21</v>
      </c>
      <c r="I53" s="38"/>
      <c r="J53" s="38" t="s">
        <v>21</v>
      </c>
    </row>
    <row r="54" spans="1:10" s="17" customFormat="1" ht="22.5" customHeight="1" x14ac:dyDescent="0.65">
      <c r="A54" s="39" t="s">
        <v>48</v>
      </c>
      <c r="B54" s="28" t="s">
        <v>50</v>
      </c>
      <c r="C54" s="38"/>
      <c r="D54" s="33">
        <v>544949187</v>
      </c>
      <c r="E54" s="38"/>
      <c r="F54" s="33">
        <v>32302442</v>
      </c>
      <c r="G54" s="29"/>
      <c r="H54" s="38" t="s">
        <v>21</v>
      </c>
      <c r="I54" s="29"/>
      <c r="J54" s="38" t="s">
        <v>21</v>
      </c>
    </row>
    <row r="55" spans="1:10" s="17" customFormat="1" ht="22.5" customHeight="1" x14ac:dyDescent="0.65">
      <c r="A55" s="39" t="s">
        <v>195</v>
      </c>
      <c r="B55" s="28" t="s">
        <v>246</v>
      </c>
      <c r="C55" s="38"/>
      <c r="D55" s="33">
        <v>272683619</v>
      </c>
      <c r="E55" s="38"/>
      <c r="F55" s="38" t="s">
        <v>21</v>
      </c>
      <c r="G55" s="38"/>
      <c r="H55" s="30">
        <v>44693960</v>
      </c>
      <c r="I55" s="38"/>
      <c r="J55" s="38" t="s">
        <v>21</v>
      </c>
    </row>
    <row r="56" spans="1:10" s="97" customFormat="1" ht="22.5" customHeight="1" x14ac:dyDescent="0.65">
      <c r="A56" s="102" t="s">
        <v>49</v>
      </c>
      <c r="B56" s="213" t="s">
        <v>91</v>
      </c>
      <c r="C56" s="32"/>
      <c r="D56" s="38" t="s">
        <v>21</v>
      </c>
      <c r="E56" s="29"/>
      <c r="F56" s="30">
        <v>1795726</v>
      </c>
      <c r="G56" s="29"/>
      <c r="H56" s="38" t="s">
        <v>21</v>
      </c>
      <c r="I56" s="29"/>
      <c r="J56" s="38" t="s">
        <v>21</v>
      </c>
    </row>
    <row r="57" spans="1:10" s="97" customFormat="1" ht="22.5" customHeight="1" x14ac:dyDescent="0.65">
      <c r="A57" s="97" t="s">
        <v>224</v>
      </c>
      <c r="B57" s="213" t="s">
        <v>64</v>
      </c>
      <c r="C57" s="32"/>
      <c r="D57" s="33">
        <v>50435361</v>
      </c>
      <c r="E57" s="29"/>
      <c r="F57" s="33">
        <v>78510658</v>
      </c>
      <c r="G57" s="29"/>
      <c r="H57" s="30">
        <v>8502217</v>
      </c>
      <c r="I57" s="29"/>
      <c r="J57" s="30">
        <v>11019856</v>
      </c>
    </row>
    <row r="58" spans="1:10" s="97" customFormat="1" ht="22.5" customHeight="1" x14ac:dyDescent="0.65">
      <c r="A58" s="102" t="s">
        <v>51</v>
      </c>
      <c r="B58" s="213"/>
      <c r="C58" s="32"/>
      <c r="D58" s="38" t="s">
        <v>21</v>
      </c>
      <c r="E58" s="29"/>
      <c r="F58" s="30">
        <v>4426452</v>
      </c>
      <c r="G58" s="29"/>
      <c r="H58" s="38" t="s">
        <v>21</v>
      </c>
      <c r="I58" s="29"/>
      <c r="J58" s="38" t="s">
        <v>21</v>
      </c>
    </row>
    <row r="59" spans="1:10" s="17" customFormat="1" ht="22.5" customHeight="1" x14ac:dyDescent="0.7">
      <c r="A59" s="47" t="s">
        <v>52</v>
      </c>
      <c r="B59" s="28"/>
      <c r="C59" s="38"/>
      <c r="D59" s="37">
        <f>SUM(D53:D58)</f>
        <v>914012185</v>
      </c>
      <c r="E59" s="38"/>
      <c r="F59" s="37">
        <f>SUM(F53:F58)</f>
        <v>165167107</v>
      </c>
      <c r="G59" s="29"/>
      <c r="H59" s="37">
        <f>SUM(H53:H58)</f>
        <v>53196177</v>
      </c>
      <c r="I59" s="29"/>
      <c r="J59" s="37">
        <f>SUM(J53:J58)</f>
        <v>11019856</v>
      </c>
    </row>
    <row r="60" spans="1:10" s="17" customFormat="1" ht="22.5" customHeight="1" x14ac:dyDescent="0.7">
      <c r="A60" s="47"/>
      <c r="B60" s="203"/>
      <c r="C60" s="38"/>
      <c r="D60" s="38"/>
      <c r="E60" s="38"/>
      <c r="F60" s="38"/>
      <c r="G60" s="29"/>
      <c r="H60" s="33"/>
      <c r="I60" s="29"/>
      <c r="J60" s="33"/>
    </row>
    <row r="61" spans="1:10" s="17" customFormat="1" ht="22.5" customHeight="1" x14ac:dyDescent="0.7">
      <c r="A61" s="47" t="s">
        <v>53</v>
      </c>
      <c r="B61" s="203"/>
      <c r="C61" s="38"/>
      <c r="D61" s="48">
        <f>D50+D59</f>
        <v>4191566765</v>
      </c>
      <c r="E61" s="38"/>
      <c r="F61" s="48">
        <f>F50+F59</f>
        <v>1999120443</v>
      </c>
      <c r="G61" s="29"/>
      <c r="H61" s="48">
        <f>H50+H59</f>
        <v>855441508</v>
      </c>
      <c r="I61" s="29"/>
      <c r="J61" s="48">
        <f>J50+J59</f>
        <v>339459507</v>
      </c>
    </row>
    <row r="62" spans="1:10" s="17" customFormat="1" ht="22.5" customHeight="1" x14ac:dyDescent="0.65">
      <c r="B62" s="203"/>
      <c r="C62" s="26"/>
      <c r="D62" s="27"/>
      <c r="E62" s="26"/>
      <c r="F62" s="27"/>
      <c r="G62" s="29"/>
      <c r="H62" s="26"/>
      <c r="I62" s="29"/>
      <c r="J62" s="26"/>
    </row>
    <row r="63" spans="1:10" ht="23" x14ac:dyDescent="0.7">
      <c r="A63" s="3" t="s">
        <v>0</v>
      </c>
      <c r="B63" s="8"/>
      <c r="C63" s="4"/>
      <c r="D63" s="4"/>
      <c r="E63" s="4"/>
      <c r="F63" s="4"/>
      <c r="G63" s="4"/>
      <c r="H63" s="4"/>
      <c r="I63" s="4"/>
      <c r="J63" s="4"/>
    </row>
    <row r="64" spans="1:10" ht="23" x14ac:dyDescent="0.7">
      <c r="A64" s="6" t="str">
        <f>A2</f>
        <v>งบแสดงฐานะการเงิน</v>
      </c>
      <c r="B64" s="8"/>
      <c r="C64" s="4"/>
      <c r="D64" s="4"/>
      <c r="E64" s="4"/>
      <c r="F64" s="4"/>
      <c r="G64" s="4"/>
      <c r="H64" s="4"/>
      <c r="I64" s="4"/>
      <c r="J64" s="4"/>
    </row>
    <row r="65" spans="1:10" s="17" customFormat="1" ht="22.5" customHeight="1" x14ac:dyDescent="0.7">
      <c r="A65" s="15"/>
      <c r="B65" s="203"/>
      <c r="C65" s="16"/>
      <c r="D65" s="16"/>
      <c r="E65" s="16"/>
      <c r="F65" s="16"/>
      <c r="G65" s="16"/>
      <c r="H65" s="16"/>
      <c r="I65" s="16"/>
      <c r="J65" s="16"/>
    </row>
    <row r="66" spans="1:10" s="17" customFormat="1" ht="22.5" customHeight="1" x14ac:dyDescent="0.7">
      <c r="A66" s="18"/>
      <c r="B66" s="19"/>
      <c r="C66" s="19"/>
      <c r="D66" s="256" t="s">
        <v>2</v>
      </c>
      <c r="E66" s="256"/>
      <c r="F66" s="256"/>
      <c r="G66" s="20"/>
      <c r="H66" s="256" t="s">
        <v>3</v>
      </c>
      <c r="I66" s="256"/>
      <c r="J66" s="256"/>
    </row>
    <row r="67" spans="1:10" s="17" customFormat="1" ht="22.5" customHeight="1" x14ac:dyDescent="0.65">
      <c r="A67" s="18"/>
      <c r="B67" s="19"/>
      <c r="C67" s="19"/>
      <c r="D67" s="257" t="s">
        <v>4</v>
      </c>
      <c r="E67" s="258"/>
      <c r="F67" s="258"/>
      <c r="G67" s="20"/>
      <c r="H67" s="257" t="s">
        <v>4</v>
      </c>
      <c r="I67" s="258"/>
      <c r="J67" s="258"/>
    </row>
    <row r="68" spans="1:10" s="17" customFormat="1" ht="22.5" customHeight="1" x14ac:dyDescent="0.7">
      <c r="A68" s="5" t="s">
        <v>54</v>
      </c>
      <c r="B68" s="202" t="s">
        <v>6</v>
      </c>
      <c r="C68" s="22"/>
      <c r="D68" s="69" t="s">
        <v>7</v>
      </c>
      <c r="E68" s="22"/>
      <c r="F68" s="69" t="s">
        <v>8</v>
      </c>
      <c r="G68" s="22"/>
      <c r="H68" s="69" t="s">
        <v>7</v>
      </c>
      <c r="I68" s="22"/>
      <c r="J68" s="69" t="s">
        <v>8</v>
      </c>
    </row>
    <row r="69" spans="1:10" s="17" customFormat="1" ht="22.5" customHeight="1" x14ac:dyDescent="0.65">
      <c r="B69" s="22"/>
      <c r="C69" s="23"/>
      <c r="D69" s="251"/>
      <c r="E69" s="23"/>
      <c r="F69" s="251"/>
      <c r="G69" s="24" t="s">
        <v>9</v>
      </c>
      <c r="H69" s="251"/>
      <c r="I69" s="23"/>
      <c r="J69" s="242"/>
    </row>
    <row r="70" spans="1:10" s="17" customFormat="1" ht="22.5" customHeight="1" x14ac:dyDescent="0.7">
      <c r="A70" s="25" t="s">
        <v>55</v>
      </c>
      <c r="B70" s="22"/>
      <c r="C70" s="26"/>
      <c r="D70" s="27"/>
      <c r="E70" s="26"/>
      <c r="F70" s="27"/>
      <c r="G70" s="26"/>
      <c r="H70" s="26"/>
      <c r="I70" s="26"/>
      <c r="J70" s="26"/>
    </row>
    <row r="71" spans="1:10" s="17" customFormat="1" ht="22.5" customHeight="1" x14ac:dyDescent="0.65">
      <c r="A71" s="39" t="s">
        <v>56</v>
      </c>
      <c r="B71" s="203"/>
      <c r="C71" s="29"/>
      <c r="D71" s="30"/>
      <c r="E71" s="29"/>
      <c r="F71" s="30"/>
      <c r="G71" s="29"/>
      <c r="H71" s="29"/>
      <c r="I71" s="29"/>
      <c r="J71" s="29"/>
    </row>
    <row r="72" spans="1:10" s="17" customFormat="1" ht="22.5" customHeight="1" x14ac:dyDescent="0.65">
      <c r="A72" s="39" t="s">
        <v>57</v>
      </c>
      <c r="B72" s="203"/>
      <c r="C72" s="29"/>
      <c r="D72" s="30"/>
      <c r="E72" s="29"/>
      <c r="F72" s="30"/>
      <c r="G72" s="29"/>
      <c r="H72" s="29"/>
      <c r="I72" s="29"/>
      <c r="J72" s="29"/>
    </row>
    <row r="73" spans="1:10" s="17" customFormat="1" ht="22.5" customHeight="1" thickBot="1" x14ac:dyDescent="0.7">
      <c r="A73" s="183" t="s">
        <v>58</v>
      </c>
      <c r="B73" s="28"/>
      <c r="C73" s="29"/>
      <c r="D73" s="120">
        <v>287777339</v>
      </c>
      <c r="E73" s="29"/>
      <c r="F73" s="120">
        <v>287777339</v>
      </c>
      <c r="G73" s="29"/>
      <c r="H73" s="120">
        <v>287777339</v>
      </c>
      <c r="I73" s="29"/>
      <c r="J73" s="120">
        <v>287777339</v>
      </c>
    </row>
    <row r="74" spans="1:10" s="17" customFormat="1" ht="22.5" customHeight="1" thickTop="1" x14ac:dyDescent="0.65">
      <c r="A74" s="17" t="s">
        <v>59</v>
      </c>
      <c r="B74" s="28"/>
      <c r="C74" s="29"/>
      <c r="D74" s="227"/>
      <c r="E74" s="29"/>
      <c r="F74" s="227"/>
      <c r="G74" s="29"/>
      <c r="H74" s="227"/>
      <c r="I74" s="29"/>
      <c r="J74" s="227"/>
    </row>
    <row r="75" spans="1:10" s="17" customFormat="1" ht="22.5" customHeight="1" x14ac:dyDescent="0.65">
      <c r="A75" s="183" t="s">
        <v>58</v>
      </c>
      <c r="B75" s="28"/>
      <c r="C75" s="30"/>
      <c r="D75" s="30">
        <v>287777339</v>
      </c>
      <c r="E75" s="30"/>
      <c r="F75" s="30">
        <v>287777339</v>
      </c>
      <c r="G75" s="30"/>
      <c r="H75" s="30">
        <v>287777339</v>
      </c>
      <c r="I75" s="30"/>
      <c r="J75" s="30">
        <v>287777339</v>
      </c>
    </row>
    <row r="76" spans="1:10" s="17" customFormat="1" ht="22.5" customHeight="1" x14ac:dyDescent="0.65">
      <c r="A76" s="17" t="s">
        <v>60</v>
      </c>
      <c r="B76" s="28"/>
      <c r="C76" s="29"/>
      <c r="D76" s="30">
        <v>1213596360</v>
      </c>
      <c r="E76" s="29"/>
      <c r="F76" s="30">
        <v>1213596360</v>
      </c>
      <c r="G76" s="29"/>
      <c r="H76" s="30">
        <v>1213596360</v>
      </c>
      <c r="I76" s="29"/>
      <c r="J76" s="30">
        <v>1213596360</v>
      </c>
    </row>
    <row r="77" spans="1:10" s="17" customFormat="1" ht="22.5" customHeight="1" x14ac:dyDescent="0.65">
      <c r="A77" s="17" t="s">
        <v>61</v>
      </c>
      <c r="B77" s="28"/>
      <c r="C77" s="29"/>
      <c r="D77" s="30"/>
      <c r="E77" s="29"/>
      <c r="F77" s="30"/>
      <c r="G77" s="29"/>
      <c r="H77" s="29"/>
      <c r="I77" s="29"/>
      <c r="J77" s="29"/>
    </row>
    <row r="78" spans="1:10" s="17" customFormat="1" ht="22.5" customHeight="1" x14ac:dyDescent="0.65">
      <c r="A78" s="17" t="s">
        <v>62</v>
      </c>
      <c r="B78" s="28"/>
      <c r="C78" s="29"/>
      <c r="D78" s="30"/>
      <c r="E78" s="29"/>
      <c r="F78" s="30"/>
      <c r="G78" s="29"/>
      <c r="H78" s="29"/>
      <c r="I78" s="29"/>
      <c r="J78" s="29"/>
    </row>
    <row r="79" spans="1:10" s="17" customFormat="1" ht="22.5" customHeight="1" x14ac:dyDescent="0.65">
      <c r="A79" s="17" t="s">
        <v>63</v>
      </c>
      <c r="B79" s="28" t="s">
        <v>75</v>
      </c>
      <c r="C79" s="31"/>
      <c r="D79" s="30">
        <v>75697824</v>
      </c>
      <c r="E79" s="30"/>
      <c r="F79" s="30">
        <v>75697824</v>
      </c>
      <c r="G79" s="29"/>
      <c r="H79" s="30">
        <v>30140324</v>
      </c>
      <c r="I79" s="29"/>
      <c r="J79" s="30">
        <v>30140324</v>
      </c>
    </row>
    <row r="80" spans="1:10" s="17" customFormat="1" ht="22.5" customHeight="1" x14ac:dyDescent="0.65">
      <c r="A80" s="17" t="s">
        <v>65</v>
      </c>
      <c r="B80" s="28"/>
      <c r="C80" s="31"/>
      <c r="D80" s="30">
        <v>1910012112</v>
      </c>
      <c r="E80" s="30"/>
      <c r="F80" s="30">
        <v>1648576306</v>
      </c>
      <c r="G80" s="29"/>
      <c r="H80" s="30">
        <v>1119015734</v>
      </c>
      <c r="I80" s="29"/>
      <c r="J80" s="30">
        <v>1069081337</v>
      </c>
    </row>
    <row r="81" spans="1:10" s="17" customFormat="1" ht="22.5" customHeight="1" x14ac:dyDescent="0.65">
      <c r="A81" s="17" t="s">
        <v>196</v>
      </c>
      <c r="B81" s="213"/>
      <c r="C81" s="31"/>
      <c r="D81" s="34">
        <v>-4410502</v>
      </c>
      <c r="E81" s="227"/>
      <c r="F81" s="156" t="s">
        <v>21</v>
      </c>
      <c r="G81" s="38"/>
      <c r="H81" s="34">
        <v>-4410502</v>
      </c>
      <c r="I81" s="38"/>
      <c r="J81" s="156" t="s">
        <v>21</v>
      </c>
    </row>
    <row r="82" spans="1:10" s="17" customFormat="1" ht="22.5" customHeight="1" x14ac:dyDescent="0.7">
      <c r="A82" s="21" t="s">
        <v>66</v>
      </c>
      <c r="B82" s="213"/>
      <c r="C82" s="54"/>
      <c r="D82" s="41">
        <f>SUM(D75:D81)</f>
        <v>3482673133</v>
      </c>
      <c r="E82" s="41"/>
      <c r="F82" s="41">
        <f>SUM(F75:F81)</f>
        <v>3225647829</v>
      </c>
      <c r="G82" s="41"/>
      <c r="H82" s="41">
        <f>SUM(H75:H81)</f>
        <v>2646119255</v>
      </c>
      <c r="I82" s="41"/>
      <c r="J82" s="41">
        <f>SUM(J75:J81)</f>
        <v>2600595360</v>
      </c>
    </row>
    <row r="83" spans="1:10" s="17" customFormat="1" ht="22.5" customHeight="1" x14ac:dyDescent="0.65">
      <c r="A83" s="49" t="s">
        <v>67</v>
      </c>
      <c r="B83" s="213" t="s">
        <v>26</v>
      </c>
      <c r="C83" s="98"/>
      <c r="D83" s="227">
        <f>'CH-Conso 12'!P33</f>
        <v>95504356</v>
      </c>
      <c r="E83" s="26"/>
      <c r="F83" s="227">
        <f>'CH-Conso 11'!N32</f>
        <v>172112477</v>
      </c>
      <c r="G83" s="26"/>
      <c r="H83" s="121" t="s">
        <v>21</v>
      </c>
      <c r="I83" s="26"/>
      <c r="J83" s="121" t="s">
        <v>21</v>
      </c>
    </row>
    <row r="84" spans="1:10" s="17" customFormat="1" ht="22.5" customHeight="1" x14ac:dyDescent="0.7">
      <c r="A84" s="21" t="s">
        <v>68</v>
      </c>
      <c r="B84" s="215"/>
      <c r="C84" s="99"/>
      <c r="D84" s="37">
        <f>SUM(D82:D83)</f>
        <v>3578177489</v>
      </c>
      <c r="E84" s="122"/>
      <c r="F84" s="37">
        <f>SUM(F82:F83)</f>
        <v>3397760306</v>
      </c>
      <c r="G84" s="122"/>
      <c r="H84" s="37">
        <f>SUM(H82:H83)</f>
        <v>2646119255</v>
      </c>
      <c r="I84" s="122"/>
      <c r="J84" s="37">
        <f>SUM(J82:J83)</f>
        <v>2600595360</v>
      </c>
    </row>
    <row r="85" spans="1:10" s="17" customFormat="1" ht="22.5" customHeight="1" x14ac:dyDescent="0.7">
      <c r="A85" s="21"/>
      <c r="B85" s="215"/>
      <c r="C85" s="99"/>
      <c r="D85" s="42"/>
      <c r="E85" s="122"/>
      <c r="F85" s="42"/>
      <c r="G85" s="122"/>
      <c r="H85" s="42"/>
      <c r="I85" s="122"/>
      <c r="J85" s="42"/>
    </row>
    <row r="86" spans="1:10" s="17" customFormat="1" ht="22.5" customHeight="1" thickBot="1" x14ac:dyDescent="0.75">
      <c r="A86" s="21" t="s">
        <v>69</v>
      </c>
      <c r="B86" s="215"/>
      <c r="C86" s="100"/>
      <c r="D86" s="44">
        <f>D61+D84</f>
        <v>7769744254</v>
      </c>
      <c r="E86" s="40"/>
      <c r="F86" s="44">
        <f>F61+F84</f>
        <v>5396880749</v>
      </c>
      <c r="G86" s="36"/>
      <c r="H86" s="44">
        <f>H61+H84</f>
        <v>3501560763</v>
      </c>
      <c r="I86" s="36"/>
      <c r="J86" s="44">
        <f>J61+J84</f>
        <v>2940054867</v>
      </c>
    </row>
    <row r="87" spans="1:10" s="157" customFormat="1" ht="22.5" customHeight="1" thickTop="1" x14ac:dyDescent="0.7">
      <c r="B87" s="216"/>
      <c r="C87" s="158"/>
      <c r="D87" s="159"/>
      <c r="E87" s="159"/>
      <c r="F87" s="159"/>
      <c r="G87" s="159"/>
      <c r="H87" s="159"/>
      <c r="I87" s="159"/>
      <c r="J87" s="159"/>
    </row>
    <row r="88" spans="1:10" ht="23" x14ac:dyDescent="0.7">
      <c r="A88" s="3" t="s">
        <v>0</v>
      </c>
      <c r="B88" s="8"/>
      <c r="C88" s="14"/>
      <c r="D88" s="14"/>
      <c r="E88" s="14"/>
      <c r="F88" s="14"/>
      <c r="G88" s="14"/>
      <c r="H88" s="14"/>
      <c r="I88" s="14"/>
      <c r="J88" s="14"/>
    </row>
    <row r="89" spans="1:10" ht="23" x14ac:dyDescent="0.7">
      <c r="A89" s="6" t="s">
        <v>70</v>
      </c>
      <c r="C89" s="10"/>
      <c r="E89" s="10"/>
      <c r="G89" s="10"/>
      <c r="H89" s="10"/>
      <c r="I89" s="10"/>
      <c r="J89" s="10"/>
    </row>
    <row r="90" spans="1:10" ht="11.15" customHeight="1" x14ac:dyDescent="0.7">
      <c r="A90" s="2"/>
      <c r="C90" s="10"/>
      <c r="E90" s="10"/>
      <c r="G90" s="10"/>
      <c r="H90" s="10"/>
      <c r="I90" s="10"/>
      <c r="J90" s="10"/>
    </row>
    <row r="91" spans="1:10" s="17" customFormat="1" ht="19.5" customHeight="1" x14ac:dyDescent="0.7">
      <c r="A91" s="20"/>
      <c r="B91" s="19"/>
      <c r="C91" s="19"/>
      <c r="D91" s="256" t="s">
        <v>2</v>
      </c>
      <c r="E91" s="256"/>
      <c r="F91" s="256"/>
      <c r="G91" s="50"/>
      <c r="H91" s="256" t="s">
        <v>3</v>
      </c>
      <c r="I91" s="256"/>
      <c r="J91" s="256"/>
    </row>
    <row r="92" spans="1:10" s="17" customFormat="1" ht="21.75" customHeight="1" x14ac:dyDescent="0.65">
      <c r="A92" s="20"/>
      <c r="B92" s="19"/>
      <c r="C92" s="19"/>
      <c r="D92" s="259" t="s">
        <v>71</v>
      </c>
      <c r="E92" s="258"/>
      <c r="F92" s="258"/>
      <c r="G92" s="20"/>
      <c r="H92" s="259" t="s">
        <v>71</v>
      </c>
      <c r="I92" s="258"/>
      <c r="J92" s="258"/>
    </row>
    <row r="93" spans="1:10" s="17" customFormat="1" ht="19.5" customHeight="1" x14ac:dyDescent="0.65">
      <c r="A93" s="20"/>
      <c r="B93" s="19"/>
      <c r="C93" s="19"/>
      <c r="D93" s="259" t="s">
        <v>72</v>
      </c>
      <c r="E93" s="258"/>
      <c r="F93" s="258"/>
      <c r="G93" s="20"/>
      <c r="H93" s="259" t="s">
        <v>72</v>
      </c>
      <c r="I93" s="258"/>
      <c r="J93" s="258"/>
    </row>
    <row r="94" spans="1:10" s="17" customFormat="1" ht="19.5" customHeight="1" x14ac:dyDescent="0.65">
      <c r="A94" s="20"/>
      <c r="B94" s="202" t="s">
        <v>6</v>
      </c>
      <c r="C94" s="22"/>
      <c r="D94" s="69" t="s">
        <v>7</v>
      </c>
      <c r="E94" s="22"/>
      <c r="F94" s="69" t="s">
        <v>8</v>
      </c>
      <c r="G94" s="22"/>
      <c r="H94" s="69" t="s">
        <v>7</v>
      </c>
      <c r="I94" s="22"/>
      <c r="J94" s="69" t="s">
        <v>8</v>
      </c>
    </row>
    <row r="95" spans="1:10" s="17" customFormat="1" ht="19.5" customHeight="1" x14ac:dyDescent="0.65">
      <c r="A95" s="20"/>
      <c r="B95" s="22"/>
      <c r="C95" s="23"/>
      <c r="D95" s="251"/>
      <c r="E95" s="23"/>
      <c r="F95" s="251"/>
      <c r="G95" s="24" t="s">
        <v>9</v>
      </c>
      <c r="H95" s="251"/>
      <c r="I95" s="23"/>
      <c r="J95" s="242"/>
    </row>
    <row r="96" spans="1:10" s="17" customFormat="1" ht="21.65" customHeight="1" x14ac:dyDescent="0.7">
      <c r="A96" s="50" t="s">
        <v>73</v>
      </c>
      <c r="B96" s="22"/>
      <c r="C96" s="23"/>
      <c r="D96" s="251"/>
      <c r="E96" s="23"/>
      <c r="F96" s="251"/>
      <c r="G96" s="45"/>
      <c r="H96" s="251"/>
      <c r="I96" s="23"/>
      <c r="J96" s="242"/>
    </row>
    <row r="97" spans="1:10" s="17" customFormat="1" ht="21.65" customHeight="1" x14ac:dyDescent="0.65">
      <c r="A97" s="20" t="s">
        <v>74</v>
      </c>
      <c r="B97" s="202" t="s">
        <v>225</v>
      </c>
      <c r="C97" s="23"/>
      <c r="D97" s="123">
        <v>8960518324</v>
      </c>
      <c r="E97" s="114"/>
      <c r="F97" s="123">
        <v>6625584941</v>
      </c>
      <c r="G97" s="114"/>
      <c r="H97" s="51">
        <v>349934410</v>
      </c>
      <c r="I97" s="114"/>
      <c r="J97" s="51">
        <v>437279817</v>
      </c>
    </row>
    <row r="98" spans="1:10" s="17" customFormat="1" ht="21.65" customHeight="1" x14ac:dyDescent="0.65">
      <c r="A98" s="20" t="s">
        <v>76</v>
      </c>
      <c r="B98" s="202" t="s">
        <v>16</v>
      </c>
      <c r="C98" s="23"/>
      <c r="D98" s="34">
        <v>-8166207388</v>
      </c>
      <c r="E98" s="114"/>
      <c r="F98" s="34">
        <v>-5968219152</v>
      </c>
      <c r="G98" s="114"/>
      <c r="H98" s="34">
        <v>-287724749</v>
      </c>
      <c r="I98" s="114"/>
      <c r="J98" s="34">
        <v>-384862231</v>
      </c>
    </row>
    <row r="99" spans="1:10" s="17" customFormat="1" ht="21.65" customHeight="1" x14ac:dyDescent="0.7">
      <c r="A99" s="50" t="s">
        <v>77</v>
      </c>
      <c r="B99" s="202"/>
      <c r="C99" s="23"/>
      <c r="D99" s="124">
        <f>SUM(D97:D98)</f>
        <v>794310936</v>
      </c>
      <c r="E99" s="114"/>
      <c r="F99" s="124">
        <f>SUM(F97:F98)</f>
        <v>657365789</v>
      </c>
      <c r="G99" s="114"/>
      <c r="H99" s="124">
        <f>SUM(H97:H98)</f>
        <v>62209661</v>
      </c>
      <c r="I99" s="114"/>
      <c r="J99" s="124">
        <f>SUM(J97:J98)</f>
        <v>52417586</v>
      </c>
    </row>
    <row r="100" spans="1:10" s="17" customFormat="1" ht="10.5" customHeight="1" x14ac:dyDescent="0.65">
      <c r="A100" s="20"/>
      <c r="B100" s="202"/>
      <c r="C100" s="23"/>
      <c r="D100" s="53"/>
      <c r="E100" s="114"/>
      <c r="F100" s="53"/>
      <c r="G100" s="114"/>
      <c r="H100" s="53"/>
      <c r="I100" s="114"/>
      <c r="J100" s="53"/>
    </row>
    <row r="101" spans="1:10" s="17" customFormat="1" ht="21.65" customHeight="1" x14ac:dyDescent="0.65">
      <c r="A101" s="161" t="s">
        <v>78</v>
      </c>
      <c r="B101" s="217"/>
      <c r="C101" s="115"/>
      <c r="D101" s="227">
        <v>8356796</v>
      </c>
      <c r="E101" s="114"/>
      <c r="F101" s="227">
        <v>5721248</v>
      </c>
      <c r="G101" s="114"/>
      <c r="H101" s="227">
        <v>76697870</v>
      </c>
      <c r="I101" s="114"/>
      <c r="J101" s="227">
        <v>36551923</v>
      </c>
    </row>
    <row r="102" spans="1:10" s="17" customFormat="1" ht="21.65" customHeight="1" x14ac:dyDescent="0.65">
      <c r="A102" s="161" t="s">
        <v>79</v>
      </c>
      <c r="B102" s="217" t="s">
        <v>28</v>
      </c>
      <c r="C102" s="115"/>
      <c r="D102" s="231" t="s">
        <v>21</v>
      </c>
      <c r="E102" s="114"/>
      <c r="F102" s="227">
        <v>524774043</v>
      </c>
      <c r="G102" s="114"/>
      <c r="H102" s="231" t="s">
        <v>21</v>
      </c>
      <c r="I102" s="114"/>
      <c r="J102" s="227">
        <v>524774043</v>
      </c>
    </row>
    <row r="103" spans="1:10" s="17" customFormat="1" ht="21.65" customHeight="1" x14ac:dyDescent="0.65">
      <c r="A103" s="116" t="s">
        <v>80</v>
      </c>
      <c r="B103" s="117"/>
      <c r="C103" s="151"/>
      <c r="D103" s="227">
        <v>119841073</v>
      </c>
      <c r="E103" s="114"/>
      <c r="F103" s="227">
        <v>89313829</v>
      </c>
      <c r="G103" s="114"/>
      <c r="H103" s="227">
        <v>12217602</v>
      </c>
      <c r="I103" s="114"/>
      <c r="J103" s="227">
        <v>25988883</v>
      </c>
    </row>
    <row r="104" spans="1:10" s="17" customFormat="1" ht="21.65" customHeight="1" x14ac:dyDescent="0.65">
      <c r="A104" s="116" t="s">
        <v>81</v>
      </c>
      <c r="B104" s="217" t="s">
        <v>24</v>
      </c>
      <c r="C104" s="151"/>
      <c r="D104" s="231" t="s">
        <v>21</v>
      </c>
      <c r="E104" s="114"/>
      <c r="F104" s="231" t="s">
        <v>21</v>
      </c>
      <c r="G104" s="114"/>
      <c r="H104" s="123">
        <v>171962667</v>
      </c>
      <c r="I104" s="114"/>
      <c r="J104" s="123">
        <v>201310933</v>
      </c>
    </row>
    <row r="105" spans="1:10" s="17" customFormat="1" ht="21.65" customHeight="1" x14ac:dyDescent="0.65">
      <c r="A105" s="116" t="s">
        <v>82</v>
      </c>
      <c r="B105" s="117"/>
      <c r="C105" s="151"/>
      <c r="D105" s="227">
        <v>-158110728</v>
      </c>
      <c r="E105" s="114"/>
      <c r="F105" s="227">
        <v>-119012557</v>
      </c>
      <c r="G105" s="114"/>
      <c r="H105" s="227">
        <v>-11138120</v>
      </c>
      <c r="I105" s="114"/>
      <c r="J105" s="227">
        <v>-13095858</v>
      </c>
    </row>
    <row r="106" spans="1:10" s="17" customFormat="1" ht="21.65" customHeight="1" x14ac:dyDescent="0.65">
      <c r="A106" s="116" t="s">
        <v>83</v>
      </c>
      <c r="B106" s="117"/>
      <c r="C106" s="151"/>
      <c r="D106" s="227">
        <v>-257770319</v>
      </c>
      <c r="E106" s="114"/>
      <c r="F106" s="227">
        <v>-255788437</v>
      </c>
      <c r="G106" s="114"/>
      <c r="H106" s="227">
        <v>-25005573</v>
      </c>
      <c r="I106" s="114"/>
      <c r="J106" s="227">
        <v>-32343882</v>
      </c>
    </row>
    <row r="107" spans="1:10" s="17" customFormat="1" ht="21.65" customHeight="1" x14ac:dyDescent="0.65">
      <c r="A107" s="116" t="s">
        <v>84</v>
      </c>
      <c r="B107" s="117"/>
      <c r="C107" s="151"/>
      <c r="D107" s="227"/>
      <c r="E107" s="114"/>
      <c r="F107" s="227"/>
      <c r="G107" s="114"/>
      <c r="H107" s="227"/>
      <c r="I107" s="114"/>
      <c r="J107" s="227"/>
    </row>
    <row r="108" spans="1:10" s="116" customFormat="1" ht="21.65" customHeight="1" x14ac:dyDescent="0.65">
      <c r="A108" s="165" t="s">
        <v>85</v>
      </c>
      <c r="B108" s="117"/>
      <c r="C108" s="151"/>
      <c r="D108" s="227">
        <v>-1616792</v>
      </c>
      <c r="E108" s="114"/>
      <c r="F108" s="227">
        <v>-20355642</v>
      </c>
      <c r="G108" s="114"/>
      <c r="H108" s="231" t="s">
        <v>21</v>
      </c>
      <c r="I108" s="114"/>
      <c r="J108" s="227">
        <v>-16026969</v>
      </c>
    </row>
    <row r="109" spans="1:10" s="17" customFormat="1" ht="21.65" customHeight="1" x14ac:dyDescent="0.65">
      <c r="A109" s="116" t="s">
        <v>86</v>
      </c>
      <c r="B109" s="117" t="s">
        <v>12</v>
      </c>
      <c r="C109" s="151"/>
      <c r="D109" s="227">
        <v>-28794755</v>
      </c>
      <c r="E109" s="114"/>
      <c r="F109" s="227">
        <v>-27706304</v>
      </c>
      <c r="G109" s="114"/>
      <c r="H109" s="227">
        <v>-1180378</v>
      </c>
      <c r="I109" s="114"/>
      <c r="J109" s="227">
        <v>-2820476</v>
      </c>
    </row>
    <row r="110" spans="1:10" s="17" customFormat="1" ht="21.65" customHeight="1" x14ac:dyDescent="0.65">
      <c r="A110" s="17" t="s">
        <v>226</v>
      </c>
      <c r="B110" s="28" t="s">
        <v>24</v>
      </c>
      <c r="C110" s="29"/>
      <c r="D110" s="231" t="s">
        <v>21</v>
      </c>
      <c r="E110" s="114"/>
      <c r="F110" s="231" t="s">
        <v>21</v>
      </c>
      <c r="G110" s="114"/>
      <c r="H110" s="231" t="s">
        <v>21</v>
      </c>
      <c r="I110" s="114"/>
      <c r="J110" s="227">
        <v>86999400</v>
      </c>
    </row>
    <row r="111" spans="1:10" s="17" customFormat="1" ht="21.65" customHeight="1" x14ac:dyDescent="0.65">
      <c r="A111" s="17" t="s">
        <v>87</v>
      </c>
      <c r="B111" s="28" t="s">
        <v>23</v>
      </c>
      <c r="C111" s="29"/>
      <c r="D111" s="231" t="s">
        <v>21</v>
      </c>
      <c r="E111" s="114"/>
      <c r="F111" s="231" t="s">
        <v>21</v>
      </c>
      <c r="G111" s="114"/>
      <c r="H111" s="231" t="s">
        <v>21</v>
      </c>
      <c r="I111" s="114"/>
      <c r="J111" s="227">
        <v>-27300000</v>
      </c>
    </row>
    <row r="112" spans="1:10" s="17" customFormat="1" ht="21.65" customHeight="1" x14ac:dyDescent="0.65">
      <c r="A112" s="67" t="s">
        <v>88</v>
      </c>
      <c r="B112" s="28" t="s">
        <v>24</v>
      </c>
      <c r="C112" s="29"/>
      <c r="D112" s="231" t="s">
        <v>21</v>
      </c>
      <c r="E112" s="114"/>
      <c r="F112" s="231" t="s">
        <v>21</v>
      </c>
      <c r="G112" s="114"/>
      <c r="H112" s="231" t="s">
        <v>21</v>
      </c>
      <c r="I112" s="114"/>
      <c r="J112" s="227">
        <v>-171747766</v>
      </c>
    </row>
    <row r="113" spans="1:10" s="17" customFormat="1" ht="21.65" customHeight="1" x14ac:dyDescent="0.65">
      <c r="A113" s="67" t="s">
        <v>89</v>
      </c>
      <c r="B113" s="28" t="s">
        <v>23</v>
      </c>
      <c r="C113" s="29"/>
      <c r="D113" s="231" t="s">
        <v>21</v>
      </c>
      <c r="E113" s="114"/>
      <c r="F113" s="227">
        <v>2308740</v>
      </c>
      <c r="G113" s="114"/>
      <c r="H113" s="231" t="s">
        <v>21</v>
      </c>
      <c r="I113" s="114"/>
      <c r="J113" s="227">
        <v>-8107155</v>
      </c>
    </row>
    <row r="114" spans="1:10" s="17" customFormat="1" ht="21.65" customHeight="1" x14ac:dyDescent="0.7">
      <c r="A114" s="15" t="s">
        <v>197</v>
      </c>
      <c r="B114" s="28"/>
      <c r="C114" s="29"/>
      <c r="D114" s="42">
        <f>SUM(D99:D113)</f>
        <v>476216211</v>
      </c>
      <c r="E114" s="114"/>
      <c r="F114" s="42">
        <f>SUM(F99:F113)</f>
        <v>856620709</v>
      </c>
      <c r="G114" s="114"/>
      <c r="H114" s="42">
        <v>285763729</v>
      </c>
      <c r="I114" s="114"/>
      <c r="J114" s="42">
        <v>656600662</v>
      </c>
    </row>
    <row r="115" spans="1:10" s="17" customFormat="1" ht="21.65" customHeight="1" x14ac:dyDescent="0.65">
      <c r="A115" s="67"/>
      <c r="B115" s="28"/>
      <c r="C115" s="29"/>
      <c r="D115" s="227"/>
      <c r="E115" s="114"/>
      <c r="F115" s="227"/>
      <c r="G115" s="114"/>
      <c r="H115" s="227"/>
      <c r="I115" s="114"/>
      <c r="J115" s="227"/>
    </row>
    <row r="116" spans="1:10" s="17" customFormat="1" ht="21.65" customHeight="1" x14ac:dyDescent="0.65">
      <c r="A116" s="39" t="s">
        <v>90</v>
      </c>
      <c r="B116" s="28"/>
      <c r="C116" s="29"/>
      <c r="D116" s="227">
        <v>-48700905</v>
      </c>
      <c r="E116" s="114"/>
      <c r="F116" s="227">
        <v>-10629025</v>
      </c>
      <c r="G116" s="114"/>
      <c r="H116" s="227">
        <v>-21549071</v>
      </c>
      <c r="I116" s="114"/>
      <c r="J116" s="227">
        <v>-4312494</v>
      </c>
    </row>
    <row r="117" spans="1:10" s="17" customFormat="1" ht="21.65" customHeight="1" x14ac:dyDescent="0.65">
      <c r="A117" s="67" t="s">
        <v>238</v>
      </c>
      <c r="B117" s="28" t="s">
        <v>23</v>
      </c>
      <c r="C117" s="29"/>
      <c r="D117" s="227">
        <v>-4217669</v>
      </c>
      <c r="E117" s="114"/>
      <c r="F117" s="227">
        <v>-18148547</v>
      </c>
      <c r="G117" s="114"/>
      <c r="H117" s="46" t="s">
        <v>21</v>
      </c>
      <c r="I117" s="114"/>
      <c r="J117" s="46" t="s">
        <v>21</v>
      </c>
    </row>
    <row r="118" spans="1:10" s="17" customFormat="1" ht="21.65" customHeight="1" x14ac:dyDescent="0.7">
      <c r="A118" s="21" t="s">
        <v>198</v>
      </c>
      <c r="B118" s="28"/>
      <c r="C118" s="36"/>
      <c r="D118" s="42">
        <f>SUM(D114:D117)</f>
        <v>423297637</v>
      </c>
      <c r="E118" s="114"/>
      <c r="F118" s="42">
        <f>SUM(F114:F117)</f>
        <v>827843137</v>
      </c>
      <c r="G118" s="114"/>
      <c r="H118" s="42">
        <f>SUM(H114:H117)</f>
        <v>264214658</v>
      </c>
      <c r="I118" s="114"/>
      <c r="J118" s="42">
        <f>SUM(J114:J117)</f>
        <v>652288168</v>
      </c>
    </row>
    <row r="119" spans="1:10" s="17" customFormat="1" ht="21.65" customHeight="1" x14ac:dyDescent="0.7">
      <c r="A119" s="57" t="s">
        <v>92</v>
      </c>
      <c r="B119" s="28" t="s">
        <v>91</v>
      </c>
      <c r="C119" s="36"/>
      <c r="D119" s="34">
        <v>-10679255</v>
      </c>
      <c r="E119" s="114"/>
      <c r="F119" s="34">
        <v>-101543331</v>
      </c>
      <c r="G119" s="114"/>
      <c r="H119" s="34">
        <v>-11251999</v>
      </c>
      <c r="I119" s="114"/>
      <c r="J119" s="34">
        <v>-85302174</v>
      </c>
    </row>
    <row r="120" spans="1:10" s="17" customFormat="1" ht="21.65" customHeight="1" thickBot="1" x14ac:dyDescent="0.75">
      <c r="A120" s="21" t="s">
        <v>93</v>
      </c>
      <c r="B120" s="28"/>
      <c r="C120" s="36"/>
      <c r="D120" s="125">
        <f>SUM(D118:D119)</f>
        <v>412618382</v>
      </c>
      <c r="E120" s="114"/>
      <c r="F120" s="125">
        <f>SUM(F118:F119)</f>
        <v>726299806</v>
      </c>
      <c r="G120" s="114"/>
      <c r="H120" s="125">
        <f>SUM(H118:H119)</f>
        <v>252962659</v>
      </c>
      <c r="I120" s="114"/>
      <c r="J120" s="125">
        <f>SUM(J118:J119)</f>
        <v>566985994</v>
      </c>
    </row>
    <row r="121" spans="1:10" s="17" customFormat="1" ht="10.5" customHeight="1" thickTop="1" x14ac:dyDescent="0.65">
      <c r="A121" s="20"/>
      <c r="B121" s="202"/>
      <c r="C121" s="23"/>
      <c r="D121" s="53"/>
      <c r="E121" s="114"/>
      <c r="F121" s="53"/>
      <c r="G121" s="114"/>
      <c r="H121" s="53"/>
      <c r="I121" s="114"/>
      <c r="J121" s="53"/>
    </row>
    <row r="122" spans="1:10" s="17" customFormat="1" ht="21.65" customHeight="1" x14ac:dyDescent="0.7">
      <c r="A122" s="21" t="s">
        <v>94</v>
      </c>
      <c r="B122" s="28"/>
      <c r="C122" s="36"/>
      <c r="D122" s="122"/>
      <c r="E122" s="41"/>
      <c r="F122" s="122"/>
      <c r="G122" s="41"/>
      <c r="H122" s="122"/>
      <c r="I122" s="41"/>
      <c r="J122" s="122"/>
    </row>
    <row r="123" spans="1:10" s="17" customFormat="1" ht="21.65" customHeight="1" x14ac:dyDescent="0.7">
      <c r="A123" s="25" t="s">
        <v>95</v>
      </c>
      <c r="B123" s="28"/>
      <c r="C123" s="36"/>
      <c r="D123" s="122"/>
      <c r="E123" s="41"/>
      <c r="F123" s="122"/>
      <c r="G123" s="41"/>
      <c r="H123" s="122"/>
      <c r="I123" s="41"/>
      <c r="J123" s="122"/>
    </row>
    <row r="124" spans="1:10" s="17" customFormat="1" ht="21.65" customHeight="1" x14ac:dyDescent="0.7">
      <c r="A124" s="25" t="s">
        <v>96</v>
      </c>
      <c r="B124" s="28"/>
      <c r="C124" s="36"/>
      <c r="D124" s="122"/>
      <c r="E124" s="41"/>
      <c r="F124" s="122"/>
      <c r="G124" s="41"/>
      <c r="H124" s="122"/>
      <c r="I124" s="41"/>
      <c r="J124" s="122"/>
    </row>
    <row r="125" spans="1:10" s="17" customFormat="1" ht="21.65" customHeight="1" x14ac:dyDescent="0.7">
      <c r="A125" s="162" t="s">
        <v>199</v>
      </c>
      <c r="B125" s="28"/>
      <c r="C125" s="36"/>
      <c r="D125" s="122"/>
      <c r="E125" s="41"/>
      <c r="F125" s="122"/>
      <c r="G125" s="41"/>
      <c r="H125" s="122"/>
      <c r="I125" s="41"/>
      <c r="J125" s="122"/>
    </row>
    <row r="126" spans="1:10" s="17" customFormat="1" ht="21.65" customHeight="1" x14ac:dyDescent="0.7">
      <c r="A126" s="181" t="s">
        <v>200</v>
      </c>
      <c r="B126" s="28"/>
      <c r="C126" s="36"/>
      <c r="D126" s="227">
        <v>-2125899</v>
      </c>
      <c r="E126" s="41"/>
      <c r="F126" s="238" t="s">
        <v>21</v>
      </c>
      <c r="G126" s="41"/>
      <c r="H126" s="227">
        <v>-2125899</v>
      </c>
      <c r="I126" s="41"/>
      <c r="J126" s="231" t="s">
        <v>21</v>
      </c>
    </row>
    <row r="127" spans="1:10" s="116" customFormat="1" ht="21.65" customHeight="1" x14ac:dyDescent="0.7">
      <c r="A127" s="162" t="s">
        <v>97</v>
      </c>
      <c r="B127" s="117"/>
      <c r="C127" s="163"/>
      <c r="D127" s="122"/>
      <c r="E127" s="41"/>
      <c r="F127" s="122"/>
      <c r="G127" s="41"/>
      <c r="H127" s="122"/>
      <c r="I127" s="41"/>
      <c r="J127" s="122"/>
    </row>
    <row r="128" spans="1:10" s="189" customFormat="1" ht="21.65" customHeight="1" x14ac:dyDescent="0.65">
      <c r="A128" s="181" t="s">
        <v>98</v>
      </c>
      <c r="B128" s="218" t="s">
        <v>64</v>
      </c>
      <c r="C128" s="186"/>
      <c r="D128" s="239">
        <v>2194819</v>
      </c>
      <c r="E128" s="187"/>
      <c r="F128" s="239">
        <v>10876039</v>
      </c>
      <c r="G128" s="187"/>
      <c r="H128" s="227">
        <v>-1980243</v>
      </c>
      <c r="I128" s="187"/>
      <c r="J128" s="188">
        <v>9350721</v>
      </c>
    </row>
    <row r="129" spans="1:10" s="116" customFormat="1" ht="21.65" customHeight="1" x14ac:dyDescent="0.7">
      <c r="A129" s="164" t="s">
        <v>99</v>
      </c>
      <c r="B129" s="117"/>
      <c r="C129" s="163"/>
      <c r="D129" s="240"/>
      <c r="E129" s="122"/>
      <c r="F129" s="240"/>
      <c r="G129" s="122"/>
      <c r="H129" s="51"/>
      <c r="I129" s="122"/>
      <c r="J129" s="123"/>
    </row>
    <row r="130" spans="1:10" s="116" customFormat="1" ht="21.65" customHeight="1" x14ac:dyDescent="0.7">
      <c r="A130" s="164" t="s">
        <v>100</v>
      </c>
      <c r="B130" s="117" t="s">
        <v>91</v>
      </c>
      <c r="C130" s="163"/>
      <c r="D130" s="241">
        <v>-13784</v>
      </c>
      <c r="E130" s="122"/>
      <c r="F130" s="241">
        <v>-2175208</v>
      </c>
      <c r="G130" s="122"/>
      <c r="H130" s="241">
        <v>821228</v>
      </c>
      <c r="I130" s="122"/>
      <c r="J130" s="185">
        <v>-1870144</v>
      </c>
    </row>
    <row r="131" spans="1:10" s="116" customFormat="1" ht="21.65" customHeight="1" x14ac:dyDescent="0.7">
      <c r="A131" s="204" t="s">
        <v>201</v>
      </c>
      <c r="B131" s="117"/>
      <c r="C131" s="163"/>
      <c r="D131" s="205">
        <f>SUM(D126:D130)</f>
        <v>55136</v>
      </c>
      <c r="E131" s="122"/>
      <c r="F131" s="205">
        <f>SUM(F126:F130)</f>
        <v>8700831</v>
      </c>
      <c r="G131" s="122"/>
      <c r="H131" s="205">
        <f>SUM(H126:H130)</f>
        <v>-3284914</v>
      </c>
      <c r="I131" s="122"/>
      <c r="J131" s="205">
        <f>SUM(J126:J130)</f>
        <v>7480577</v>
      </c>
    </row>
    <row r="132" spans="1:10" s="17" customFormat="1" ht="21.65" customHeight="1" thickBot="1" x14ac:dyDescent="0.75">
      <c r="A132" s="21" t="s">
        <v>101</v>
      </c>
      <c r="B132" s="203"/>
      <c r="C132" s="36"/>
      <c r="D132" s="125">
        <f>SUM(D120,D131)</f>
        <v>412673518</v>
      </c>
      <c r="E132" s="41"/>
      <c r="F132" s="125">
        <f>SUM(F120,F131)</f>
        <v>735000637</v>
      </c>
      <c r="G132" s="41"/>
      <c r="H132" s="125">
        <f>SUM(H120,H131)</f>
        <v>249677745</v>
      </c>
      <c r="I132" s="41"/>
      <c r="J132" s="125">
        <f>SUM(J120,J131)</f>
        <v>574466571</v>
      </c>
    </row>
    <row r="133" spans="1:10" s="17" customFormat="1" ht="10.5" customHeight="1" thickTop="1" x14ac:dyDescent="0.65">
      <c r="A133" s="20"/>
      <c r="B133" s="202"/>
      <c r="C133" s="23"/>
      <c r="D133" s="53"/>
      <c r="E133" s="114"/>
      <c r="F133" s="53"/>
      <c r="G133" s="114"/>
      <c r="H133" s="53"/>
      <c r="I133" s="114"/>
      <c r="J133" s="53"/>
    </row>
    <row r="134" spans="1:10" ht="23" x14ac:dyDescent="0.7">
      <c r="A134" s="3" t="s">
        <v>0</v>
      </c>
      <c r="B134" s="8"/>
      <c r="C134" s="14"/>
      <c r="D134" s="14"/>
      <c r="E134" s="14"/>
      <c r="F134" s="14"/>
      <c r="G134" s="14"/>
      <c r="H134" s="14"/>
      <c r="I134" s="14"/>
      <c r="J134" s="14"/>
    </row>
    <row r="135" spans="1:10" ht="23" x14ac:dyDescent="0.7">
      <c r="A135" s="6" t="s">
        <v>70</v>
      </c>
      <c r="C135" s="10"/>
      <c r="E135" s="10"/>
      <c r="G135" s="10"/>
      <c r="H135" s="10"/>
      <c r="I135" s="10"/>
      <c r="J135" s="10"/>
    </row>
    <row r="136" spans="1:10" ht="11.25" customHeight="1" x14ac:dyDescent="0.7">
      <c r="A136" s="2"/>
      <c r="C136" s="10"/>
      <c r="E136" s="10"/>
      <c r="G136" s="10"/>
      <c r="H136" s="10"/>
      <c r="I136" s="10"/>
      <c r="J136" s="10"/>
    </row>
    <row r="137" spans="1:10" s="17" customFormat="1" ht="19.5" customHeight="1" x14ac:dyDescent="0.7">
      <c r="A137" s="20"/>
      <c r="B137" s="19"/>
      <c r="C137" s="19"/>
      <c r="D137" s="256" t="s">
        <v>2</v>
      </c>
      <c r="E137" s="256"/>
      <c r="F137" s="256"/>
      <c r="G137" s="50"/>
      <c r="H137" s="256" t="s">
        <v>3</v>
      </c>
      <c r="I137" s="256"/>
      <c r="J137" s="256"/>
    </row>
    <row r="138" spans="1:10" s="17" customFormat="1" ht="21.75" customHeight="1" x14ac:dyDescent="0.65">
      <c r="A138" s="20"/>
      <c r="B138" s="19"/>
      <c r="C138" s="19"/>
      <c r="D138" s="259" t="s">
        <v>71</v>
      </c>
      <c r="E138" s="258"/>
      <c r="F138" s="258"/>
      <c r="G138" s="20"/>
      <c r="H138" s="259" t="s">
        <v>71</v>
      </c>
      <c r="I138" s="258"/>
      <c r="J138" s="258"/>
    </row>
    <row r="139" spans="1:10" s="17" customFormat="1" ht="19.5" customHeight="1" x14ac:dyDescent="0.65">
      <c r="A139" s="20"/>
      <c r="B139" s="19"/>
      <c r="C139" s="19"/>
      <c r="D139" s="259" t="s">
        <v>72</v>
      </c>
      <c r="E139" s="258"/>
      <c r="F139" s="258"/>
      <c r="G139" s="20"/>
      <c r="H139" s="259" t="s">
        <v>72</v>
      </c>
      <c r="I139" s="258"/>
      <c r="J139" s="258"/>
    </row>
    <row r="140" spans="1:10" s="17" customFormat="1" ht="21.65" customHeight="1" x14ac:dyDescent="0.65">
      <c r="A140" s="20"/>
      <c r="B140" s="202" t="s">
        <v>6</v>
      </c>
      <c r="C140" s="22"/>
      <c r="D140" s="69" t="s">
        <v>7</v>
      </c>
      <c r="E140" s="22"/>
      <c r="F140" s="69" t="s">
        <v>8</v>
      </c>
      <c r="G140" s="22"/>
      <c r="H140" s="69" t="s">
        <v>7</v>
      </c>
      <c r="I140" s="22"/>
      <c r="J140" s="69" t="s">
        <v>8</v>
      </c>
    </row>
    <row r="141" spans="1:10" s="17" customFormat="1" ht="21.65" customHeight="1" x14ac:dyDescent="0.65">
      <c r="A141" s="20"/>
      <c r="B141" s="22"/>
      <c r="C141" s="23"/>
      <c r="D141" s="251"/>
      <c r="E141" s="23"/>
      <c r="F141" s="251"/>
      <c r="G141" s="24" t="s">
        <v>9</v>
      </c>
      <c r="H141" s="251"/>
      <c r="I141" s="23"/>
      <c r="J141" s="242"/>
    </row>
    <row r="142" spans="1:10" s="17" customFormat="1" ht="21.65" customHeight="1" x14ac:dyDescent="0.7">
      <c r="A142" s="21" t="s">
        <v>102</v>
      </c>
      <c r="B142" s="203"/>
      <c r="C142" s="26"/>
      <c r="D142" s="27"/>
      <c r="E142" s="26"/>
      <c r="F142" s="27"/>
      <c r="G142" s="26"/>
      <c r="H142" s="27"/>
      <c r="I142" s="26"/>
      <c r="J142" s="27"/>
    </row>
    <row r="143" spans="1:10" s="17" customFormat="1" ht="21.65" customHeight="1" x14ac:dyDescent="0.65">
      <c r="A143" s="17" t="s">
        <v>103</v>
      </c>
      <c r="B143" s="203"/>
      <c r="C143" s="26"/>
      <c r="D143" s="227">
        <f>D120-D144</f>
        <v>407665268</v>
      </c>
      <c r="E143" s="26"/>
      <c r="F143" s="227">
        <f>F145-F144</f>
        <v>722110002</v>
      </c>
      <c r="G143" s="26"/>
      <c r="H143" s="52">
        <f>H120</f>
        <v>252962659</v>
      </c>
      <c r="I143" s="26"/>
      <c r="J143" s="52">
        <f>J120</f>
        <v>566985994</v>
      </c>
    </row>
    <row r="144" spans="1:10" s="17" customFormat="1" ht="21.65" customHeight="1" x14ac:dyDescent="0.65">
      <c r="A144" s="17" t="s">
        <v>104</v>
      </c>
      <c r="B144" s="203"/>
      <c r="C144" s="26"/>
      <c r="D144" s="34">
        <v>4953114</v>
      </c>
      <c r="E144" s="26"/>
      <c r="F144" s="34">
        <v>4189804</v>
      </c>
      <c r="G144" s="26"/>
      <c r="H144" s="228" t="s">
        <v>21</v>
      </c>
      <c r="I144" s="26"/>
      <c r="J144" s="228" t="s">
        <v>21</v>
      </c>
    </row>
    <row r="145" spans="1:10" s="21" customFormat="1" ht="21.65" customHeight="1" thickBot="1" x14ac:dyDescent="0.75">
      <c r="B145" s="203"/>
      <c r="C145" s="40"/>
      <c r="D145" s="125">
        <f>D120</f>
        <v>412618382</v>
      </c>
      <c r="E145" s="40"/>
      <c r="F145" s="125">
        <f>F120</f>
        <v>726299806</v>
      </c>
      <c r="G145" s="40"/>
      <c r="H145" s="125">
        <f>SUM(H143:H144)</f>
        <v>252962659</v>
      </c>
      <c r="I145" s="40"/>
      <c r="J145" s="125">
        <f>SUM(J143:J144)</f>
        <v>566985994</v>
      </c>
    </row>
    <row r="146" spans="1:10" s="21" customFormat="1" ht="21.65" customHeight="1" thickTop="1" x14ac:dyDescent="0.7">
      <c r="B146" s="203"/>
      <c r="C146" s="40"/>
      <c r="D146" s="122"/>
      <c r="E146" s="40"/>
      <c r="F146" s="122"/>
      <c r="G146" s="40"/>
      <c r="H146" s="27"/>
      <c r="I146" s="40"/>
      <c r="J146" s="27"/>
    </row>
    <row r="147" spans="1:10" s="21" customFormat="1" ht="21.65" customHeight="1" x14ac:dyDescent="0.7">
      <c r="A147" s="21" t="s">
        <v>105</v>
      </c>
      <c r="B147" s="203"/>
      <c r="C147" s="40"/>
      <c r="D147" s="122"/>
      <c r="E147" s="40"/>
      <c r="F147" s="122"/>
      <c r="G147" s="40"/>
      <c r="H147" s="27"/>
      <c r="I147" s="40"/>
      <c r="J147" s="27"/>
    </row>
    <row r="148" spans="1:10" s="17" customFormat="1" ht="21.65" customHeight="1" x14ac:dyDescent="0.7">
      <c r="A148" s="17" t="s">
        <v>103</v>
      </c>
      <c r="B148" s="203"/>
      <c r="C148" s="36"/>
      <c r="D148" s="30">
        <f>D132-D149</f>
        <v>407714317</v>
      </c>
      <c r="E148" s="36"/>
      <c r="F148" s="30">
        <f>F132-F149</f>
        <v>730784393</v>
      </c>
      <c r="G148" s="36"/>
      <c r="H148" s="30">
        <f>H132</f>
        <v>249677745</v>
      </c>
      <c r="I148" s="36"/>
      <c r="J148" s="30">
        <f>J132</f>
        <v>574466571</v>
      </c>
    </row>
    <row r="149" spans="1:10" s="17" customFormat="1" ht="21.65" customHeight="1" x14ac:dyDescent="0.65">
      <c r="A149" s="17" t="s">
        <v>104</v>
      </c>
      <c r="B149" s="28" t="s">
        <v>26</v>
      </c>
      <c r="C149" s="29"/>
      <c r="D149" s="34">
        <v>4959201</v>
      </c>
      <c r="E149" s="29"/>
      <c r="F149" s="30">
        <v>4216244</v>
      </c>
      <c r="G149" s="29"/>
      <c r="H149" s="228" t="s">
        <v>21</v>
      </c>
      <c r="I149" s="29"/>
      <c r="J149" s="228" t="s">
        <v>21</v>
      </c>
    </row>
    <row r="150" spans="1:10" s="17" customFormat="1" ht="21.65" customHeight="1" thickBot="1" x14ac:dyDescent="0.75">
      <c r="A150" s="21"/>
      <c r="B150" s="203"/>
      <c r="C150" s="36"/>
      <c r="D150" s="125">
        <f>SUM(D148:D149)</f>
        <v>412673518</v>
      </c>
      <c r="E150" s="36"/>
      <c r="F150" s="125">
        <f>SUM(F148:F149)</f>
        <v>735000637</v>
      </c>
      <c r="G150" s="36"/>
      <c r="H150" s="125">
        <f>SUM(H148:H149)</f>
        <v>249677745</v>
      </c>
      <c r="I150" s="36"/>
      <c r="J150" s="125">
        <f>SUM(J148:J149)</f>
        <v>574466571</v>
      </c>
    </row>
    <row r="151" spans="1:10" s="17" customFormat="1" ht="21.65" customHeight="1" thickTop="1" x14ac:dyDescent="0.7">
      <c r="A151" s="21"/>
      <c r="B151" s="203"/>
      <c r="C151" s="36"/>
      <c r="D151" s="40"/>
      <c r="E151" s="36"/>
      <c r="F151" s="40"/>
      <c r="G151" s="36"/>
      <c r="H151" s="40"/>
      <c r="I151" s="36"/>
      <c r="J151" s="40"/>
    </row>
    <row r="152" spans="1:10" s="17" customFormat="1" thickBot="1" x14ac:dyDescent="0.75">
      <c r="A152" s="21" t="s">
        <v>247</v>
      </c>
      <c r="B152" s="28"/>
      <c r="C152" s="36"/>
      <c r="D152" s="177">
        <f>D143/D75</f>
        <v>1.4165996162748589</v>
      </c>
      <c r="E152" s="55"/>
      <c r="F152" s="177">
        <f>F143/F75</f>
        <v>2.5092663811169649</v>
      </c>
      <c r="G152" s="55"/>
      <c r="H152" s="177">
        <f>H143/H75</f>
        <v>0.87902216303417835</v>
      </c>
      <c r="I152" s="55"/>
      <c r="J152" s="177">
        <f>J143/J75</f>
        <v>1.9702246047941947</v>
      </c>
    </row>
    <row r="153" spans="1:10" ht="22.5" customHeight="1" thickTop="1" x14ac:dyDescent="0.7"/>
  </sheetData>
  <mergeCells count="24">
    <mergeCell ref="D36:F36"/>
    <mergeCell ref="H36:J36"/>
    <mergeCell ref="D91:F91"/>
    <mergeCell ref="D93:F93"/>
    <mergeCell ref="H93:J93"/>
    <mergeCell ref="H92:J92"/>
    <mergeCell ref="D92:F92"/>
    <mergeCell ref="H67:J67"/>
    <mergeCell ref="D67:F67"/>
    <mergeCell ref="H91:J91"/>
    <mergeCell ref="H66:J66"/>
    <mergeCell ref="D66:F66"/>
    <mergeCell ref="D139:F139"/>
    <mergeCell ref="H139:J139"/>
    <mergeCell ref="D137:F137"/>
    <mergeCell ref="D138:F138"/>
    <mergeCell ref="H138:J138"/>
    <mergeCell ref="H137:J137"/>
    <mergeCell ref="H4:J4"/>
    <mergeCell ref="D4:F4"/>
    <mergeCell ref="D35:F35"/>
    <mergeCell ref="H35:J35"/>
    <mergeCell ref="D5:F5"/>
    <mergeCell ref="H5:J5"/>
  </mergeCells>
  <phoneticPr fontId="0" type="noConversion"/>
  <pageMargins left="0.8" right="0.8" top="0.48" bottom="0.5" header="0.5" footer="0.5"/>
  <pageSetup paperSize="9" scale="73" firstPageNumber="6" fitToHeight="0" orientation="portrait" blackAndWhite="1" cellComments="asDisplayed" useFirstPageNumber="1" r:id="rId1"/>
  <headerFooter alignWithMargins="0">
    <oddFooter>&amp;L  หมายเหตุประกอบงบการเงินเป็นส่วนหนึ่งของงบการเงินนี้&amp;8
    &amp;C&amp;P</oddFooter>
  </headerFooter>
  <rowBreaks count="4" manualBreakCount="4">
    <brk id="31" max="16383" man="1"/>
    <brk id="62" max="16383" man="1"/>
    <brk id="87" max="16383" man="1"/>
    <brk id="13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showGridLines="0" view="pageBreakPreview" topLeftCell="A15" zoomScale="70" zoomScaleNormal="71" zoomScaleSheetLayoutView="70" workbookViewId="0">
      <selection activeCell="N27" sqref="N27"/>
    </sheetView>
  </sheetViews>
  <sheetFormatPr defaultColWidth="9.09765625" defaultRowHeight="23.25" customHeight="1" x14ac:dyDescent="0.65"/>
  <cols>
    <col min="1" max="1" width="72.59765625" style="127" customWidth="1"/>
    <col min="2" max="2" width="14.19921875" style="128" customWidth="1"/>
    <col min="3" max="3" width="2.69921875" style="129" customWidth="1"/>
    <col min="4" max="4" width="16" style="128" customWidth="1"/>
    <col min="5" max="5" width="1" style="129" customWidth="1"/>
    <col min="6" max="6" width="16" style="128" customWidth="1"/>
    <col min="7" max="7" width="1" style="129" customWidth="1"/>
    <col min="8" max="8" width="16" style="128" customWidth="1"/>
    <col min="9" max="9" width="1" style="129" customWidth="1"/>
    <col min="10" max="10" width="16" style="128" customWidth="1"/>
    <col min="11" max="11" width="1" style="129" customWidth="1"/>
    <col min="12" max="12" width="16" style="130" customWidth="1"/>
    <col min="13" max="13" width="1" style="129" customWidth="1"/>
    <col min="14" max="14" width="16" style="128" customWidth="1"/>
    <col min="15" max="15" width="1" style="129" customWidth="1"/>
    <col min="16" max="16" width="16" style="128" customWidth="1"/>
    <col min="17" max="16384" width="9.09765625" style="128"/>
  </cols>
  <sheetData>
    <row r="1" spans="1:16" ht="23.25" customHeight="1" x14ac:dyDescent="0.7">
      <c r="A1" s="68" t="s">
        <v>0</v>
      </c>
      <c r="B1" s="131"/>
      <c r="C1" s="132"/>
      <c r="D1" s="133"/>
      <c r="E1" s="134"/>
      <c r="F1" s="133"/>
      <c r="G1" s="134"/>
      <c r="H1" s="133"/>
      <c r="I1" s="134"/>
      <c r="J1" s="133"/>
      <c r="K1" s="134"/>
      <c r="L1" s="133"/>
      <c r="M1" s="134"/>
      <c r="N1" s="133"/>
      <c r="O1" s="134"/>
      <c r="P1" s="133"/>
    </row>
    <row r="2" spans="1:16" ht="23.25" customHeight="1" x14ac:dyDescent="0.7">
      <c r="A2" s="68" t="s">
        <v>107</v>
      </c>
      <c r="B2" s="131"/>
      <c r="C2" s="132"/>
      <c r="D2" s="133"/>
      <c r="E2" s="134"/>
      <c r="F2" s="133"/>
      <c r="G2" s="134"/>
      <c r="H2" s="133"/>
      <c r="I2" s="134"/>
      <c r="J2" s="133"/>
      <c r="K2" s="134"/>
      <c r="L2" s="133"/>
      <c r="M2" s="134"/>
      <c r="N2" s="133"/>
      <c r="O2" s="134"/>
      <c r="P2" s="133"/>
    </row>
    <row r="3" spans="1:16" ht="20.149999999999999" customHeight="1" x14ac:dyDescent="0.65">
      <c r="A3" s="70"/>
      <c r="B3" s="219"/>
      <c r="C3" s="78"/>
      <c r="D3" s="260" t="s">
        <v>2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ht="20.149999999999999" customHeight="1" x14ac:dyDescent="0.65">
      <c r="A4" s="70"/>
      <c r="B4" s="219"/>
      <c r="C4" s="78"/>
      <c r="D4" s="74"/>
      <c r="E4" s="75"/>
      <c r="F4" s="74"/>
      <c r="G4" s="75"/>
      <c r="H4" s="261" t="s">
        <v>61</v>
      </c>
      <c r="I4" s="261"/>
      <c r="J4" s="261"/>
      <c r="K4" s="75"/>
      <c r="L4" s="74"/>
      <c r="M4" s="75"/>
      <c r="N4" s="74"/>
      <c r="O4" s="75"/>
      <c r="P4" s="74"/>
    </row>
    <row r="5" spans="1:16" ht="20.149999999999999" customHeight="1" x14ac:dyDescent="0.65">
      <c r="A5" s="70"/>
      <c r="B5" s="219"/>
      <c r="C5" s="78"/>
      <c r="D5" s="74"/>
      <c r="E5" s="75"/>
      <c r="F5" s="74"/>
      <c r="G5" s="75"/>
      <c r="H5" s="74"/>
      <c r="I5" s="75"/>
      <c r="J5" s="74"/>
      <c r="K5" s="75"/>
      <c r="L5" s="194"/>
      <c r="M5" s="194"/>
      <c r="N5" s="76" t="s">
        <v>108</v>
      </c>
      <c r="O5" s="77"/>
      <c r="P5" s="81"/>
    </row>
    <row r="6" spans="1:16" ht="20.149999999999999" customHeight="1" x14ac:dyDescent="0.6">
      <c r="A6" s="70"/>
      <c r="B6" s="219"/>
      <c r="C6" s="78"/>
      <c r="D6" s="76" t="s">
        <v>56</v>
      </c>
      <c r="E6" s="77"/>
      <c r="F6" s="76"/>
      <c r="G6" s="78"/>
      <c r="H6" s="76"/>
      <c r="I6" s="77"/>
      <c r="J6" s="76"/>
      <c r="K6" s="75"/>
      <c r="L6" s="76" t="s">
        <v>109</v>
      </c>
      <c r="M6" s="78"/>
      <c r="N6" s="76" t="s">
        <v>110</v>
      </c>
      <c r="O6" s="78"/>
      <c r="P6" s="79"/>
    </row>
    <row r="7" spans="1:16" ht="20.149999999999999" customHeight="1" x14ac:dyDescent="0.6">
      <c r="A7" s="70"/>
      <c r="B7" s="219"/>
      <c r="C7" s="78"/>
      <c r="D7" s="76" t="s">
        <v>111</v>
      </c>
      <c r="E7" s="77"/>
      <c r="F7" s="76" t="s">
        <v>112</v>
      </c>
      <c r="G7" s="78"/>
      <c r="H7" s="76" t="s">
        <v>113</v>
      </c>
      <c r="I7" s="78"/>
      <c r="J7" s="76" t="s">
        <v>114</v>
      </c>
      <c r="K7" s="75"/>
      <c r="L7" s="76" t="s">
        <v>115</v>
      </c>
      <c r="M7" s="78"/>
      <c r="N7" s="76" t="s">
        <v>116</v>
      </c>
      <c r="O7" s="78"/>
      <c r="P7" s="76" t="s">
        <v>109</v>
      </c>
    </row>
    <row r="8" spans="1:16" ht="20.149999999999999" customHeight="1" x14ac:dyDescent="0.6">
      <c r="A8" s="70"/>
      <c r="B8" s="201" t="s">
        <v>6</v>
      </c>
      <c r="C8" s="78"/>
      <c r="D8" s="76" t="s">
        <v>117</v>
      </c>
      <c r="E8" s="77"/>
      <c r="F8" s="76" t="s">
        <v>118</v>
      </c>
      <c r="G8" s="78"/>
      <c r="H8" s="76" t="s">
        <v>119</v>
      </c>
      <c r="I8" s="78"/>
      <c r="J8" s="76" t="s">
        <v>120</v>
      </c>
      <c r="K8" s="75"/>
      <c r="L8" s="76" t="s">
        <v>121</v>
      </c>
      <c r="M8" s="78"/>
      <c r="N8" s="76" t="s">
        <v>122</v>
      </c>
      <c r="O8" s="78"/>
      <c r="P8" s="76" t="s">
        <v>115</v>
      </c>
    </row>
    <row r="9" spans="1:16" ht="20.149999999999999" customHeight="1" x14ac:dyDescent="0.6">
      <c r="A9" s="70"/>
      <c r="B9" s="219"/>
      <c r="C9" s="78"/>
      <c r="D9" s="262" t="s">
        <v>9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</row>
    <row r="10" spans="1:16" ht="21" customHeight="1" x14ac:dyDescent="0.65">
      <c r="A10" s="70" t="s">
        <v>123</v>
      </c>
      <c r="B10" s="76"/>
      <c r="C10" s="77"/>
      <c r="M10" s="83"/>
      <c r="N10" s="83"/>
      <c r="O10" s="83"/>
      <c r="P10" s="83"/>
    </row>
    <row r="11" spans="1:16" ht="20.149999999999999" customHeight="1" x14ac:dyDescent="0.65">
      <c r="A11" s="70" t="s">
        <v>124</v>
      </c>
      <c r="B11" s="220"/>
      <c r="C11" s="194"/>
      <c r="D11" s="88">
        <v>287777339</v>
      </c>
      <c r="E11" s="88"/>
      <c r="F11" s="88">
        <v>1213596360</v>
      </c>
      <c r="G11" s="88"/>
      <c r="H11" s="88">
        <v>75822824</v>
      </c>
      <c r="I11" s="88"/>
      <c r="J11" s="88">
        <v>1211767073</v>
      </c>
      <c r="K11" s="88"/>
      <c r="L11" s="88">
        <v>2788963596</v>
      </c>
      <c r="M11" s="74"/>
      <c r="N11" s="74">
        <v>170974327</v>
      </c>
      <c r="O11" s="74"/>
      <c r="P11" s="74">
        <v>2959937923</v>
      </c>
    </row>
    <row r="12" spans="1:16" ht="7" customHeight="1" x14ac:dyDescent="0.65">
      <c r="A12" s="70"/>
      <c r="B12" s="219"/>
      <c r="C12" s="19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3" spans="1:16" ht="20.149999999999999" customHeight="1" x14ac:dyDescent="0.65">
      <c r="A13" s="70" t="s">
        <v>125</v>
      </c>
      <c r="B13" s="219"/>
      <c r="C13" s="19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20.149999999999999" customHeight="1" x14ac:dyDescent="0.65">
      <c r="A14" s="73" t="s">
        <v>126</v>
      </c>
      <c r="B14" s="219"/>
      <c r="C14" s="194"/>
      <c r="D14" s="74"/>
      <c r="E14" s="74"/>
      <c r="F14" s="74"/>
      <c r="G14" s="74"/>
      <c r="H14" s="78"/>
      <c r="I14" s="74"/>
      <c r="J14" s="74"/>
      <c r="K14" s="74"/>
      <c r="L14" s="74"/>
      <c r="M14" s="74"/>
      <c r="N14" s="74"/>
      <c r="O14" s="74"/>
      <c r="P14" s="74"/>
    </row>
    <row r="15" spans="1:16" ht="20.149999999999999" customHeight="1" x14ac:dyDescent="0.65">
      <c r="A15" s="72" t="s">
        <v>127</v>
      </c>
      <c r="B15" s="221" t="s">
        <v>106</v>
      </c>
      <c r="C15" s="85"/>
      <c r="D15" s="195" t="s">
        <v>21</v>
      </c>
      <c r="E15" s="84"/>
      <c r="F15" s="195" t="s">
        <v>21</v>
      </c>
      <c r="G15" s="75"/>
      <c r="H15" s="195" t="s">
        <v>21</v>
      </c>
      <c r="I15" s="74"/>
      <c r="J15" s="107">
        <v>-287777339</v>
      </c>
      <c r="K15" s="82"/>
      <c r="L15" s="86">
        <v>-287777339</v>
      </c>
      <c r="M15" s="75"/>
      <c r="N15" s="195">
        <v>-7839184</v>
      </c>
      <c r="O15" s="75"/>
      <c r="P15" s="86">
        <v>-295616523</v>
      </c>
    </row>
    <row r="16" spans="1:16" ht="20.149999999999999" customHeight="1" x14ac:dyDescent="0.65">
      <c r="A16" s="73" t="s">
        <v>128</v>
      </c>
      <c r="B16" s="219"/>
      <c r="C16" s="194"/>
      <c r="D16" s="87" t="s">
        <v>21</v>
      </c>
      <c r="E16" s="194">
        <v>0</v>
      </c>
      <c r="F16" s="87" t="s">
        <v>21</v>
      </c>
      <c r="G16" s="75"/>
      <c r="H16" s="87" t="s">
        <v>21</v>
      </c>
      <c r="I16" s="74"/>
      <c r="J16" s="87">
        <v>-287777339</v>
      </c>
      <c r="K16" s="82"/>
      <c r="L16" s="87">
        <v>-287777339</v>
      </c>
      <c r="M16" s="75"/>
      <c r="N16" s="87">
        <v>-7839184</v>
      </c>
      <c r="O16" s="75"/>
      <c r="P16" s="87">
        <v>-295616523</v>
      </c>
    </row>
    <row r="17" spans="1:16" ht="7" customHeight="1" x14ac:dyDescent="0.65">
      <c r="A17" s="70"/>
      <c r="B17" s="219"/>
      <c r="C17" s="19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ht="20.149999999999999" customHeight="1" x14ac:dyDescent="0.65">
      <c r="A18" s="179" t="s">
        <v>129</v>
      </c>
      <c r="B18" s="219"/>
      <c r="C18" s="194"/>
      <c r="D18" s="81"/>
      <c r="E18" s="74"/>
      <c r="F18" s="81"/>
      <c r="G18" s="74"/>
      <c r="H18" s="81"/>
      <c r="I18" s="74"/>
      <c r="J18" s="81"/>
      <c r="K18" s="74"/>
      <c r="L18" s="81"/>
      <c r="M18" s="74"/>
      <c r="N18" s="81"/>
      <c r="O18" s="74"/>
      <c r="P18" s="81"/>
    </row>
    <row r="19" spans="1:16" ht="20.149999999999999" customHeight="1" x14ac:dyDescent="0.65">
      <c r="A19" s="180" t="s">
        <v>130</v>
      </c>
      <c r="B19" s="219"/>
      <c r="C19" s="194"/>
      <c r="D19" s="194"/>
      <c r="E19" s="74"/>
      <c r="F19" s="194"/>
      <c r="G19" s="74"/>
      <c r="H19" s="194"/>
      <c r="I19" s="74"/>
      <c r="J19" s="194"/>
      <c r="K19" s="74"/>
      <c r="L19" s="194"/>
      <c r="M19" s="74"/>
      <c r="N19" s="194"/>
      <c r="O19" s="74"/>
      <c r="P19" s="194"/>
    </row>
    <row r="20" spans="1:16" ht="20.149999999999999" customHeight="1" x14ac:dyDescent="0.65">
      <c r="A20" s="72" t="s">
        <v>131</v>
      </c>
      <c r="B20" s="220" t="s">
        <v>24</v>
      </c>
      <c r="C20" s="194"/>
      <c r="D20" s="78" t="s">
        <v>21</v>
      </c>
      <c r="E20" s="84"/>
      <c r="F20" s="78" t="s">
        <v>21</v>
      </c>
      <c r="G20" s="75"/>
      <c r="H20" s="78" t="s">
        <v>21</v>
      </c>
      <c r="I20" s="74"/>
      <c r="J20" s="150">
        <v>-6322821</v>
      </c>
      <c r="K20" s="113"/>
      <c r="L20" s="150">
        <v>-6322821</v>
      </c>
      <c r="M20" s="150"/>
      <c r="N20" s="150">
        <v>6322821</v>
      </c>
      <c r="O20" s="150"/>
      <c r="P20" s="149" t="s">
        <v>21</v>
      </c>
    </row>
    <row r="21" spans="1:16" ht="20.149999999999999" customHeight="1" x14ac:dyDescent="0.65">
      <c r="A21" s="72" t="s">
        <v>132</v>
      </c>
      <c r="B21" s="220" t="s">
        <v>24</v>
      </c>
      <c r="C21" s="194"/>
      <c r="D21" s="195" t="s">
        <v>21</v>
      </c>
      <c r="E21" s="84"/>
      <c r="F21" s="195" t="s">
        <v>21</v>
      </c>
      <c r="G21" s="75"/>
      <c r="H21" s="195" t="s">
        <v>21</v>
      </c>
      <c r="I21" s="74"/>
      <c r="J21" s="195" t="s">
        <v>21</v>
      </c>
      <c r="K21" s="75"/>
      <c r="L21" s="195" t="s">
        <v>21</v>
      </c>
      <c r="M21" s="150"/>
      <c r="N21" s="184">
        <v>-1561731</v>
      </c>
      <c r="O21" s="150"/>
      <c r="P21" s="184">
        <v>-1561731</v>
      </c>
    </row>
    <row r="22" spans="1:16" ht="20.149999999999999" customHeight="1" x14ac:dyDescent="0.65">
      <c r="A22" s="73" t="s">
        <v>133</v>
      </c>
      <c r="B22" s="219"/>
      <c r="C22" s="194"/>
      <c r="D22" s="87" t="s">
        <v>21</v>
      </c>
      <c r="E22" s="194"/>
      <c r="F22" s="87" t="s">
        <v>21</v>
      </c>
      <c r="G22" s="75"/>
      <c r="H22" s="87" t="s">
        <v>21</v>
      </c>
      <c r="I22" s="74"/>
      <c r="J22" s="87">
        <v>-6322821</v>
      </c>
      <c r="K22" s="82"/>
      <c r="L22" s="87">
        <v>-6322821</v>
      </c>
      <c r="M22" s="75"/>
      <c r="N22" s="87">
        <v>4761090</v>
      </c>
      <c r="O22" s="75"/>
      <c r="P22" s="87">
        <v>-1561731</v>
      </c>
    </row>
    <row r="23" spans="1:16" ht="7" customHeight="1" x14ac:dyDescent="0.65">
      <c r="A23" s="70"/>
      <c r="B23" s="219"/>
      <c r="C23" s="19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20.149999999999999" customHeight="1" x14ac:dyDescent="0.65">
      <c r="A24" s="178" t="s">
        <v>134</v>
      </c>
      <c r="B24" s="219"/>
      <c r="C24" s="194"/>
      <c r="D24" s="87" t="s">
        <v>21</v>
      </c>
      <c r="E24" s="82"/>
      <c r="F24" s="87" t="s">
        <v>21</v>
      </c>
      <c r="G24" s="74"/>
      <c r="H24" s="87" t="s">
        <v>21</v>
      </c>
      <c r="I24" s="74"/>
      <c r="J24" s="190">
        <f>SUM(J16,J22)</f>
        <v>-294100160</v>
      </c>
      <c r="K24" s="82"/>
      <c r="L24" s="190">
        <f>SUM(L16,L22)</f>
        <v>-294100160</v>
      </c>
      <c r="M24" s="74"/>
      <c r="N24" s="190">
        <f>SUM(N16,N22)</f>
        <v>-3078094</v>
      </c>
      <c r="O24" s="74"/>
      <c r="P24" s="190">
        <f>SUM(P16,P22)</f>
        <v>-297178254</v>
      </c>
    </row>
    <row r="25" spans="1:16" ht="7" customHeight="1" x14ac:dyDescent="0.65">
      <c r="A25" s="70"/>
      <c r="B25" s="219"/>
      <c r="C25" s="19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1:16" ht="20.149999999999999" customHeight="1" x14ac:dyDescent="0.65">
      <c r="A26" s="70" t="s">
        <v>135</v>
      </c>
      <c r="B26" s="219"/>
      <c r="C26" s="194"/>
      <c r="D26" s="81"/>
      <c r="E26" s="74"/>
      <c r="F26" s="81"/>
      <c r="G26" s="74"/>
      <c r="H26" s="81"/>
      <c r="I26" s="74"/>
      <c r="J26" s="81"/>
      <c r="K26" s="74"/>
      <c r="L26" s="81"/>
      <c r="M26" s="74"/>
      <c r="N26" s="81"/>
      <c r="O26" s="74"/>
      <c r="P26" s="81"/>
    </row>
    <row r="27" spans="1:16" ht="20.149999999999999" customHeight="1" x14ac:dyDescent="0.65">
      <c r="A27" s="71" t="s">
        <v>136</v>
      </c>
      <c r="B27" s="219"/>
      <c r="C27" s="194"/>
      <c r="D27" s="78" t="s">
        <v>21</v>
      </c>
      <c r="E27" s="75"/>
      <c r="F27" s="78" t="s">
        <v>21</v>
      </c>
      <c r="G27" s="75"/>
      <c r="H27" s="78" t="s">
        <v>21</v>
      </c>
      <c r="I27" s="75"/>
      <c r="J27" s="76">
        <f>'FS PL 6-10'!F143</f>
        <v>722110002</v>
      </c>
      <c r="K27" s="75"/>
      <c r="L27" s="76">
        <f>J27</f>
        <v>722110002</v>
      </c>
      <c r="M27" s="75"/>
      <c r="N27" s="76">
        <f>'FS PL 6-10'!F144</f>
        <v>4189804</v>
      </c>
      <c r="O27" s="75"/>
      <c r="P27" s="76">
        <f>L27+N27</f>
        <v>726299806</v>
      </c>
    </row>
    <row r="28" spans="1:16" ht="20.149999999999999" customHeight="1" x14ac:dyDescent="0.65">
      <c r="A28" s="71" t="s">
        <v>137</v>
      </c>
      <c r="B28" s="219"/>
      <c r="C28" s="194"/>
      <c r="D28" s="195" t="s">
        <v>21</v>
      </c>
      <c r="E28" s="75"/>
      <c r="F28" s="195" t="s">
        <v>21</v>
      </c>
      <c r="G28" s="75"/>
      <c r="H28" s="199" t="s">
        <v>21</v>
      </c>
      <c r="I28" s="75"/>
      <c r="J28" s="76">
        <v>8674391</v>
      </c>
      <c r="K28" s="75"/>
      <c r="L28" s="76">
        <v>8674391</v>
      </c>
      <c r="M28" s="75"/>
      <c r="N28" s="199">
        <v>26440</v>
      </c>
      <c r="O28" s="75"/>
      <c r="P28" s="76">
        <v>8700831</v>
      </c>
    </row>
    <row r="29" spans="1:16" ht="20.149999999999999" customHeight="1" x14ac:dyDescent="0.65">
      <c r="A29" s="70" t="s">
        <v>138</v>
      </c>
      <c r="B29" s="222"/>
      <c r="C29" s="194"/>
      <c r="D29" s="80" t="s">
        <v>21</v>
      </c>
      <c r="E29" s="74"/>
      <c r="F29" s="80" t="s">
        <v>21</v>
      </c>
      <c r="G29" s="74"/>
      <c r="H29" s="80" t="s">
        <v>21</v>
      </c>
      <c r="I29" s="74"/>
      <c r="J29" s="80">
        <f>SUM(J27:J28)</f>
        <v>730784393</v>
      </c>
      <c r="K29" s="74"/>
      <c r="L29" s="80">
        <f>SUM(L27:L28)</f>
        <v>730784393</v>
      </c>
      <c r="M29" s="74"/>
      <c r="N29" s="80">
        <f>SUM(N27:N28)</f>
        <v>4216244</v>
      </c>
      <c r="O29" s="74"/>
      <c r="P29" s="80">
        <f>SUM(P27:P28)</f>
        <v>735000637</v>
      </c>
    </row>
    <row r="30" spans="1:16" ht="7" customHeight="1" x14ac:dyDescent="0.65">
      <c r="A30" s="70"/>
      <c r="B30" s="219"/>
      <c r="C30" s="19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</row>
    <row r="31" spans="1:16" ht="20.149999999999999" customHeight="1" x14ac:dyDescent="0.65">
      <c r="A31" s="72" t="s">
        <v>139</v>
      </c>
      <c r="B31" s="223"/>
      <c r="C31" s="85"/>
      <c r="D31" s="195" t="s">
        <v>21</v>
      </c>
      <c r="E31" s="84"/>
      <c r="F31" s="195" t="s">
        <v>21</v>
      </c>
      <c r="G31" s="84"/>
      <c r="H31" s="76">
        <v>-125000</v>
      </c>
      <c r="I31" s="74"/>
      <c r="J31" s="83">
        <v>125000</v>
      </c>
      <c r="K31" s="74"/>
      <c r="L31" s="199" t="s">
        <v>21</v>
      </c>
      <c r="M31" s="75"/>
      <c r="N31" s="199" t="s">
        <v>21</v>
      </c>
      <c r="O31" s="75"/>
      <c r="P31" s="199" t="s">
        <v>21</v>
      </c>
    </row>
    <row r="32" spans="1:16" ht="20.149999999999999" customHeight="1" thickBot="1" x14ac:dyDescent="0.65">
      <c r="A32" s="70" t="s">
        <v>140</v>
      </c>
      <c r="B32" s="76"/>
      <c r="C32" s="78"/>
      <c r="D32" s="109">
        <v>287777339</v>
      </c>
      <c r="E32" s="75"/>
      <c r="F32" s="109">
        <v>1213596360</v>
      </c>
      <c r="G32" s="110"/>
      <c r="H32" s="109">
        <f>SUM(H11,H29,H24,H31)</f>
        <v>75697824</v>
      </c>
      <c r="I32" s="110"/>
      <c r="J32" s="109">
        <f>SUM(J11,J29,J24,J31)</f>
        <v>1648576306</v>
      </c>
      <c r="K32" s="111"/>
      <c r="L32" s="109">
        <f>SUM(L11,L29,L24,L31)</f>
        <v>3225647829</v>
      </c>
      <c r="M32" s="110"/>
      <c r="N32" s="109">
        <f>SUM(N11,N29,N24,N31)</f>
        <v>172112477</v>
      </c>
      <c r="O32" s="110"/>
      <c r="P32" s="109">
        <f>SUM(P11,P29,P24,P31)</f>
        <v>3397760306</v>
      </c>
    </row>
    <row r="33" spans="16:16" ht="23.25" customHeight="1" thickTop="1" x14ac:dyDescent="0.65">
      <c r="P33" s="153"/>
    </row>
  </sheetData>
  <mergeCells count="3">
    <mergeCell ref="D3:P3"/>
    <mergeCell ref="H4:J4"/>
    <mergeCell ref="D9:P9"/>
  </mergeCells>
  <pageMargins left="0.8" right="0.8" top="0.48" bottom="0.5" header="0.5" footer="0.5"/>
  <pageSetup paperSize="9" scale="71" firstPageNumber="11" orientation="landscape" useFirstPageNumber="1" r:id="rId1"/>
  <headerFooter alignWithMargins="0">
    <oddFooter>&amp;L    หมายเหตุประกอบงบการเงินเป็นส่วนหนึ่งของงบการเงินนี้&amp;C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showGridLines="0" view="pageBreakPreview" topLeftCell="A18" zoomScale="80" zoomScaleNormal="71" workbookViewId="0">
      <selection activeCell="D35" sqref="D35"/>
    </sheetView>
  </sheetViews>
  <sheetFormatPr defaultColWidth="9.09765625" defaultRowHeight="23.25" customHeight="1" x14ac:dyDescent="0.65"/>
  <cols>
    <col min="1" max="1" width="57.09765625" style="127" customWidth="1"/>
    <col min="2" max="2" width="11.8984375" style="128" customWidth="1"/>
    <col min="3" max="3" width="1" style="129" customWidth="1"/>
    <col min="4" max="4" width="13.09765625" style="128" customWidth="1"/>
    <col min="5" max="5" width="1" style="129" customWidth="1"/>
    <col min="6" max="6" width="14.09765625" style="128" bestFit="1" customWidth="1"/>
    <col min="7" max="7" width="1" style="129" customWidth="1"/>
    <col min="8" max="8" width="13.09765625" style="128" customWidth="1"/>
    <col min="9" max="9" width="1" style="129" customWidth="1"/>
    <col min="10" max="10" width="16.19921875" style="128" customWidth="1"/>
    <col min="11" max="11" width="1" style="129" customWidth="1"/>
    <col min="12" max="12" width="17.69921875" style="130" bestFit="1" customWidth="1"/>
    <col min="13" max="13" width="1" style="129" customWidth="1"/>
    <col min="14" max="14" width="13.8984375" style="130" bestFit="1" customWidth="1"/>
    <col min="15" max="15" width="1" style="129" customWidth="1"/>
    <col min="16" max="16" width="13.09765625" style="128" customWidth="1"/>
    <col min="17" max="17" width="1" style="129" customWidth="1"/>
    <col min="18" max="18" width="13.8984375" style="128" bestFit="1" customWidth="1"/>
    <col min="19" max="16384" width="9.09765625" style="128"/>
  </cols>
  <sheetData>
    <row r="1" spans="1:18" ht="20.149999999999999" customHeight="1" x14ac:dyDescent="0.7">
      <c r="A1" s="68" t="s">
        <v>0</v>
      </c>
      <c r="B1" s="131"/>
      <c r="C1" s="132"/>
      <c r="D1" s="133"/>
      <c r="E1" s="134"/>
      <c r="F1" s="133"/>
      <c r="G1" s="134"/>
      <c r="H1" s="133"/>
      <c r="I1" s="134"/>
      <c r="J1" s="133"/>
      <c r="K1" s="134"/>
      <c r="L1" s="133"/>
      <c r="M1" s="134"/>
      <c r="N1" s="133"/>
      <c r="O1" s="134"/>
      <c r="P1" s="133"/>
      <c r="Q1" s="134"/>
      <c r="R1" s="133"/>
    </row>
    <row r="2" spans="1:18" ht="20.149999999999999" customHeight="1" x14ac:dyDescent="0.7">
      <c r="A2" s="68" t="s">
        <v>107</v>
      </c>
      <c r="B2" s="131"/>
      <c r="C2" s="132"/>
      <c r="D2" s="133"/>
      <c r="E2" s="134"/>
      <c r="F2" s="133"/>
      <c r="G2" s="134"/>
      <c r="H2" s="133"/>
      <c r="I2" s="134"/>
      <c r="J2" s="133"/>
      <c r="K2" s="134"/>
      <c r="L2" s="133"/>
      <c r="M2" s="134"/>
      <c r="N2" s="133"/>
      <c r="O2" s="134"/>
      <c r="P2" s="133"/>
      <c r="Q2" s="134"/>
      <c r="R2" s="133"/>
    </row>
    <row r="3" spans="1:18" ht="20.149999999999999" customHeight="1" x14ac:dyDescent="0.65">
      <c r="A3" s="70"/>
      <c r="B3" s="219"/>
      <c r="C3" s="78"/>
      <c r="D3" s="260" t="s">
        <v>2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</row>
    <row r="4" spans="1:18" ht="20.149999999999999" customHeight="1" x14ac:dyDescent="0.65">
      <c r="A4" s="70"/>
      <c r="B4" s="219"/>
      <c r="C4" s="78"/>
      <c r="D4" s="198"/>
      <c r="E4" s="198"/>
      <c r="F4" s="198"/>
      <c r="G4" s="198"/>
      <c r="H4" s="198"/>
      <c r="I4" s="198"/>
      <c r="J4" s="198"/>
      <c r="K4" s="198"/>
      <c r="L4" s="78" t="s">
        <v>202</v>
      </c>
      <c r="M4" s="198"/>
      <c r="N4" s="198"/>
      <c r="O4" s="198"/>
      <c r="P4" s="198"/>
      <c r="Q4" s="198"/>
      <c r="R4" s="198"/>
    </row>
    <row r="5" spans="1:18" ht="20.149999999999999" customHeight="1" x14ac:dyDescent="0.65">
      <c r="A5" s="70"/>
      <c r="B5" s="219"/>
      <c r="C5" s="78"/>
      <c r="D5" s="74"/>
      <c r="E5" s="75"/>
      <c r="F5" s="74"/>
      <c r="G5" s="75"/>
      <c r="H5" s="261" t="s">
        <v>61</v>
      </c>
      <c r="I5" s="261"/>
      <c r="J5" s="261"/>
      <c r="K5" s="75"/>
      <c r="L5" s="199" t="s">
        <v>55</v>
      </c>
      <c r="M5" s="75"/>
      <c r="N5" s="74"/>
      <c r="O5" s="75"/>
      <c r="P5" s="74"/>
      <c r="Q5" s="75"/>
      <c r="R5" s="74"/>
    </row>
    <row r="6" spans="1:18" ht="20.149999999999999" customHeight="1" x14ac:dyDescent="0.65">
      <c r="A6" s="70"/>
      <c r="B6" s="219"/>
      <c r="C6" s="78"/>
      <c r="D6" s="74"/>
      <c r="E6" s="75"/>
      <c r="F6" s="74"/>
      <c r="G6" s="75"/>
      <c r="H6" s="74"/>
      <c r="I6" s="75"/>
      <c r="J6" s="74"/>
      <c r="K6" s="75"/>
      <c r="L6" s="198"/>
      <c r="M6" s="198"/>
      <c r="N6" s="198"/>
      <c r="O6" s="198"/>
      <c r="P6" s="76" t="s">
        <v>108</v>
      </c>
      <c r="Q6" s="77"/>
      <c r="R6" s="81"/>
    </row>
    <row r="7" spans="1:18" ht="20.149999999999999" customHeight="1" x14ac:dyDescent="0.6">
      <c r="A7" s="70"/>
      <c r="B7" s="219"/>
      <c r="C7" s="78"/>
      <c r="D7" s="76" t="s">
        <v>56</v>
      </c>
      <c r="E7" s="77"/>
      <c r="F7" s="76"/>
      <c r="G7" s="78"/>
      <c r="H7" s="76"/>
      <c r="I7" s="77"/>
      <c r="J7" s="76"/>
      <c r="K7" s="75"/>
      <c r="L7" s="76" t="s">
        <v>203</v>
      </c>
      <c r="M7" s="78"/>
      <c r="N7" s="76" t="s">
        <v>109</v>
      </c>
      <c r="O7" s="78"/>
      <c r="P7" s="76" t="s">
        <v>110</v>
      </c>
      <c r="Q7" s="78"/>
      <c r="R7" s="79"/>
    </row>
    <row r="8" spans="1:18" ht="20.149999999999999" customHeight="1" x14ac:dyDescent="0.6">
      <c r="A8" s="70"/>
      <c r="B8" s="219"/>
      <c r="C8" s="78"/>
      <c r="D8" s="76" t="s">
        <v>111</v>
      </c>
      <c r="E8" s="77"/>
      <c r="F8" s="76" t="s">
        <v>112</v>
      </c>
      <c r="G8" s="78"/>
      <c r="H8" s="76" t="s">
        <v>113</v>
      </c>
      <c r="I8" s="78"/>
      <c r="J8" s="76" t="s">
        <v>114</v>
      </c>
      <c r="K8" s="75"/>
      <c r="L8" s="76" t="s">
        <v>204</v>
      </c>
      <c r="M8" s="78"/>
      <c r="N8" s="76" t="s">
        <v>115</v>
      </c>
      <c r="O8" s="78"/>
      <c r="P8" s="76" t="s">
        <v>116</v>
      </c>
      <c r="Q8" s="78"/>
      <c r="R8" s="76" t="s">
        <v>109</v>
      </c>
    </row>
    <row r="9" spans="1:18" ht="20.149999999999999" customHeight="1" x14ac:dyDescent="0.6">
      <c r="A9" s="70"/>
      <c r="B9" s="201" t="s">
        <v>6</v>
      </c>
      <c r="C9" s="78"/>
      <c r="D9" s="76" t="s">
        <v>117</v>
      </c>
      <c r="E9" s="77"/>
      <c r="F9" s="76" t="s">
        <v>118</v>
      </c>
      <c r="G9" s="78"/>
      <c r="H9" s="76" t="s">
        <v>119</v>
      </c>
      <c r="I9" s="78"/>
      <c r="J9" s="76" t="s">
        <v>120</v>
      </c>
      <c r="K9" s="75"/>
      <c r="L9" s="76" t="s">
        <v>205</v>
      </c>
      <c r="M9" s="78"/>
      <c r="N9" s="76" t="s">
        <v>121</v>
      </c>
      <c r="O9" s="78"/>
      <c r="P9" s="76" t="s">
        <v>122</v>
      </c>
      <c r="Q9" s="78"/>
      <c r="R9" s="76" t="s">
        <v>115</v>
      </c>
    </row>
    <row r="10" spans="1:18" ht="20.149999999999999" customHeight="1" x14ac:dyDescent="0.6">
      <c r="A10" s="70"/>
      <c r="B10" s="219"/>
      <c r="C10" s="78"/>
      <c r="D10" s="262" t="s">
        <v>9</v>
      </c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</row>
    <row r="11" spans="1:18" ht="20.149999999999999" customHeight="1" x14ac:dyDescent="0.65">
      <c r="A11" s="70" t="s">
        <v>141</v>
      </c>
      <c r="B11" s="76"/>
      <c r="C11" s="77"/>
      <c r="M11" s="83"/>
      <c r="O11" s="83"/>
      <c r="P11" s="83"/>
      <c r="Q11" s="83"/>
      <c r="R11" s="83"/>
    </row>
    <row r="12" spans="1:18" ht="20.149999999999999" customHeight="1" x14ac:dyDescent="0.65">
      <c r="A12" s="70" t="s">
        <v>206</v>
      </c>
      <c r="B12" s="76"/>
      <c r="C12" s="77"/>
      <c r="D12" s="207">
        <v>287777339</v>
      </c>
      <c r="E12" s="209"/>
      <c r="F12" s="207">
        <v>1213596360</v>
      </c>
      <c r="G12" s="209"/>
      <c r="H12" s="207">
        <v>75697824</v>
      </c>
      <c r="I12" s="209"/>
      <c r="J12" s="207">
        <v>1648576306</v>
      </c>
      <c r="K12" s="210"/>
      <c r="L12" s="208" t="s">
        <v>21</v>
      </c>
      <c r="M12" s="88"/>
      <c r="N12" s="207">
        <v>3225647829</v>
      </c>
      <c r="O12" s="211"/>
      <c r="P12" s="211">
        <v>172112477</v>
      </c>
      <c r="Q12" s="211"/>
      <c r="R12" s="211">
        <v>3397760306</v>
      </c>
    </row>
    <row r="13" spans="1:18" ht="20.149999999999999" customHeight="1" x14ac:dyDescent="0.6">
      <c r="A13" s="71" t="s">
        <v>207</v>
      </c>
      <c r="B13" s="221">
        <v>3</v>
      </c>
      <c r="C13" s="77"/>
      <c r="D13" s="78" t="s">
        <v>21</v>
      </c>
      <c r="F13" s="78" t="s">
        <v>21</v>
      </c>
      <c r="H13" s="78" t="s">
        <v>21</v>
      </c>
      <c r="J13" s="78" t="s">
        <v>21</v>
      </c>
      <c r="L13" s="212">
        <v>-2709783</v>
      </c>
      <c r="M13" s="83"/>
      <c r="N13" s="212">
        <f>SUM(D13:L13)</f>
        <v>-2709783</v>
      </c>
      <c r="O13" s="83"/>
      <c r="P13" s="78" t="s">
        <v>21</v>
      </c>
      <c r="Q13" s="83"/>
      <c r="R13" s="83">
        <f>SUM(N13:P13)</f>
        <v>-2709783</v>
      </c>
    </row>
    <row r="14" spans="1:18" ht="20.149999999999999" customHeight="1" x14ac:dyDescent="0.65">
      <c r="A14" s="70" t="s">
        <v>142</v>
      </c>
      <c r="B14" s="220"/>
      <c r="C14" s="198"/>
      <c r="D14" s="206">
        <f>SUM(D12:D13)</f>
        <v>287777339</v>
      </c>
      <c r="E14" s="88"/>
      <c r="F14" s="206">
        <f>SUM(F12:F13)</f>
        <v>1213596360</v>
      </c>
      <c r="G14" s="88"/>
      <c r="H14" s="206">
        <f>SUM(H12:H13)</f>
        <v>75697824</v>
      </c>
      <c r="I14" s="88"/>
      <c r="J14" s="206">
        <f>SUM(J12:J13)</f>
        <v>1648576306</v>
      </c>
      <c r="K14" s="88"/>
      <c r="L14" s="206">
        <f>SUM(L12:L13)</f>
        <v>-2709783</v>
      </c>
      <c r="M14" s="74"/>
      <c r="N14" s="206">
        <f>SUM(N12:N13)</f>
        <v>3222938046</v>
      </c>
      <c r="O14" s="74"/>
      <c r="P14" s="206">
        <f>SUM(P12:P13)</f>
        <v>172112477</v>
      </c>
      <c r="Q14" s="74"/>
      <c r="R14" s="206">
        <f>SUM(R12:R13)</f>
        <v>3395050523</v>
      </c>
    </row>
    <row r="15" spans="1:18" ht="7" customHeight="1" x14ac:dyDescent="0.65">
      <c r="A15" s="70"/>
      <c r="B15" s="219"/>
      <c r="C15" s="198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20.149999999999999" customHeight="1" x14ac:dyDescent="0.65">
      <c r="A16" s="70" t="s">
        <v>125</v>
      </c>
      <c r="B16" s="219"/>
      <c r="C16" s="198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</row>
    <row r="17" spans="1:18" ht="20.149999999999999" customHeight="1" x14ac:dyDescent="0.65">
      <c r="A17" s="73" t="s">
        <v>126</v>
      </c>
      <c r="B17" s="219"/>
      <c r="C17" s="198"/>
      <c r="D17" s="74"/>
      <c r="E17" s="74"/>
      <c r="F17" s="74"/>
      <c r="G17" s="74"/>
      <c r="H17" s="78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ht="20.149999999999999" customHeight="1" x14ac:dyDescent="0.65">
      <c r="A18" s="72" t="s">
        <v>127</v>
      </c>
      <c r="B18" s="221" t="s">
        <v>106</v>
      </c>
      <c r="C18" s="85"/>
      <c r="D18" s="199" t="s">
        <v>21</v>
      </c>
      <c r="E18" s="84"/>
      <c r="F18" s="199" t="s">
        <v>21</v>
      </c>
      <c r="G18" s="75"/>
      <c r="H18" s="199" t="s">
        <v>21</v>
      </c>
      <c r="I18" s="74"/>
      <c r="J18" s="233">
        <v>-201444067</v>
      </c>
      <c r="K18" s="74"/>
      <c r="L18" s="237" t="s">
        <v>21</v>
      </c>
      <c r="M18" s="75"/>
      <c r="N18" s="233">
        <f>SUM(D18:L18)</f>
        <v>-201444067</v>
      </c>
      <c r="O18" s="75"/>
      <c r="P18" s="237">
        <v>-12987333</v>
      </c>
      <c r="Q18" s="75"/>
      <c r="R18" s="86">
        <f>SUM(N18:P18)</f>
        <v>-214431400</v>
      </c>
    </row>
    <row r="19" spans="1:18" ht="20.149999999999999" customHeight="1" x14ac:dyDescent="0.65">
      <c r="A19" s="73" t="s">
        <v>128</v>
      </c>
      <c r="B19" s="219"/>
      <c r="C19" s="198"/>
      <c r="D19" s="87" t="s">
        <v>21</v>
      </c>
      <c r="E19" s="198">
        <f>SUM(E17:E18)</f>
        <v>0</v>
      </c>
      <c r="F19" s="87" t="s">
        <v>21</v>
      </c>
      <c r="G19" s="75"/>
      <c r="H19" s="87" t="s">
        <v>21</v>
      </c>
      <c r="I19" s="74"/>
      <c r="J19" s="87">
        <f>SUM(J17:J18)</f>
        <v>-201444067</v>
      </c>
      <c r="K19" s="74"/>
      <c r="L19" s="87" t="s">
        <v>21</v>
      </c>
      <c r="M19" s="75"/>
      <c r="N19" s="87">
        <f>SUM(N17:N18)</f>
        <v>-201444067</v>
      </c>
      <c r="O19" s="75"/>
      <c r="P19" s="87">
        <f>SUM(P17:P18)</f>
        <v>-12987333</v>
      </c>
      <c r="Q19" s="75"/>
      <c r="R19" s="87">
        <f>SUM(R17:R18)</f>
        <v>-214431400</v>
      </c>
    </row>
    <row r="20" spans="1:18" ht="7" customHeight="1" x14ac:dyDescent="0.65">
      <c r="A20" s="70"/>
      <c r="B20" s="219"/>
      <c r="C20" s="198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ht="20.149999999999999" customHeight="1" x14ac:dyDescent="0.65">
      <c r="A21" s="179" t="s">
        <v>129</v>
      </c>
      <c r="B21" s="219"/>
      <c r="C21" s="198"/>
      <c r="D21" s="81"/>
      <c r="E21" s="74"/>
      <c r="F21" s="81"/>
      <c r="G21" s="74"/>
      <c r="H21" s="81"/>
      <c r="I21" s="74"/>
      <c r="J21" s="81"/>
      <c r="K21" s="74"/>
      <c r="L21" s="81"/>
      <c r="M21" s="74"/>
      <c r="N21" s="81"/>
      <c r="O21" s="74"/>
      <c r="P21" s="81"/>
      <c r="Q21" s="74"/>
      <c r="R21" s="81"/>
    </row>
    <row r="22" spans="1:18" ht="20.149999999999999" customHeight="1" x14ac:dyDescent="0.65">
      <c r="A22" s="180" t="s">
        <v>130</v>
      </c>
      <c r="B22" s="219"/>
      <c r="C22" s="198"/>
      <c r="D22" s="198"/>
      <c r="E22" s="74"/>
      <c r="F22" s="198"/>
      <c r="G22" s="74"/>
      <c r="H22" s="198"/>
      <c r="I22" s="74"/>
      <c r="J22" s="234"/>
      <c r="K22" s="74"/>
      <c r="L22" s="236"/>
      <c r="M22" s="74"/>
      <c r="N22" s="236"/>
      <c r="O22" s="74"/>
      <c r="P22" s="236"/>
      <c r="Q22" s="74"/>
      <c r="R22" s="198"/>
    </row>
    <row r="23" spans="1:18" ht="20.149999999999999" customHeight="1" x14ac:dyDescent="0.65">
      <c r="A23" s="72" t="s">
        <v>131</v>
      </c>
      <c r="B23" s="220" t="s">
        <v>24</v>
      </c>
      <c r="C23" s="198"/>
      <c r="D23" s="199" t="s">
        <v>21</v>
      </c>
      <c r="E23" s="84"/>
      <c r="F23" s="199" t="s">
        <v>21</v>
      </c>
      <c r="G23" s="75"/>
      <c r="H23" s="199" t="s">
        <v>21</v>
      </c>
      <c r="I23" s="74"/>
      <c r="J23" s="233">
        <v>53464837</v>
      </c>
      <c r="K23" s="74"/>
      <c r="L23" s="237" t="s">
        <v>21</v>
      </c>
      <c r="M23" s="75"/>
      <c r="N23" s="233">
        <f>SUM(D23:L23)</f>
        <v>53464837</v>
      </c>
      <c r="O23" s="75"/>
      <c r="P23" s="233">
        <v>-68579989</v>
      </c>
      <c r="Q23" s="150"/>
      <c r="R23" s="184">
        <f>SUM(N23:P23)</f>
        <v>-15115152</v>
      </c>
    </row>
    <row r="24" spans="1:18" ht="20.149999999999999" customHeight="1" x14ac:dyDescent="0.65">
      <c r="A24" s="73" t="s">
        <v>133</v>
      </c>
      <c r="B24" s="219"/>
      <c r="C24" s="198"/>
      <c r="D24" s="87" t="str">
        <f>D23</f>
        <v>-</v>
      </c>
      <c r="E24" s="198"/>
      <c r="F24" s="87" t="str">
        <f>F23</f>
        <v>-</v>
      </c>
      <c r="G24" s="75"/>
      <c r="H24" s="87" t="str">
        <f>H23</f>
        <v>-</v>
      </c>
      <c r="I24" s="74"/>
      <c r="J24" s="87">
        <f>J23</f>
        <v>53464837</v>
      </c>
      <c r="K24" s="74"/>
      <c r="L24" s="87" t="str">
        <f>L23</f>
        <v>-</v>
      </c>
      <c r="M24" s="75"/>
      <c r="N24" s="87">
        <f>N23</f>
        <v>53464837</v>
      </c>
      <c r="O24" s="75"/>
      <c r="P24" s="87">
        <f>P23</f>
        <v>-68579989</v>
      </c>
      <c r="Q24" s="75"/>
      <c r="R24" s="87">
        <f>R23</f>
        <v>-15115152</v>
      </c>
    </row>
    <row r="25" spans="1:18" ht="7" customHeight="1" x14ac:dyDescent="0.65">
      <c r="A25" s="70"/>
      <c r="B25" s="219"/>
      <c r="C25" s="198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ht="20.149999999999999" customHeight="1" x14ac:dyDescent="0.65">
      <c r="A26" s="178" t="s">
        <v>134</v>
      </c>
      <c r="B26" s="219"/>
      <c r="C26" s="198"/>
      <c r="D26" s="87" t="s">
        <v>21</v>
      </c>
      <c r="E26" s="82"/>
      <c r="F26" s="87" t="s">
        <v>21</v>
      </c>
      <c r="G26" s="74"/>
      <c r="H26" s="87" t="s">
        <v>21</v>
      </c>
      <c r="I26" s="74"/>
      <c r="J26" s="224">
        <f>SUM(J24,J19)</f>
        <v>-147979230</v>
      </c>
      <c r="K26" s="74"/>
      <c r="L26" s="87" t="s">
        <v>21</v>
      </c>
      <c r="M26" s="74"/>
      <c r="N26" s="224">
        <f>SUM(N24,N19)</f>
        <v>-147979230</v>
      </c>
      <c r="O26" s="74"/>
      <c r="P26" s="224">
        <f>SUM(P24,P19)</f>
        <v>-81567322</v>
      </c>
      <c r="Q26" s="74"/>
      <c r="R26" s="191">
        <f>SUM(R24,R19)</f>
        <v>-229546552</v>
      </c>
    </row>
    <row r="27" spans="1:18" ht="7" customHeight="1" x14ac:dyDescent="0.65">
      <c r="A27" s="70"/>
      <c r="B27" s="219"/>
      <c r="C27" s="198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ht="20.149999999999999" customHeight="1" x14ac:dyDescent="0.65">
      <c r="A28" s="70" t="s">
        <v>135</v>
      </c>
      <c r="B28" s="219"/>
      <c r="C28" s="198"/>
      <c r="D28" s="81"/>
      <c r="E28" s="74"/>
      <c r="F28" s="81"/>
      <c r="G28" s="74"/>
      <c r="H28" s="81"/>
      <c r="I28" s="74"/>
      <c r="J28" s="81"/>
      <c r="K28" s="74"/>
      <c r="L28" s="81"/>
      <c r="M28" s="74"/>
      <c r="N28" s="81"/>
      <c r="O28" s="74"/>
      <c r="P28" s="81"/>
      <c r="Q28" s="74"/>
      <c r="R28" s="81"/>
    </row>
    <row r="29" spans="1:18" ht="20.149999999999999" customHeight="1" x14ac:dyDescent="0.65">
      <c r="A29" s="71" t="s">
        <v>136</v>
      </c>
      <c r="B29" s="219"/>
      <c r="C29" s="198"/>
      <c r="D29" s="78" t="s">
        <v>21</v>
      </c>
      <c r="E29" s="84"/>
      <c r="F29" s="78" t="s">
        <v>21</v>
      </c>
      <c r="G29" s="75"/>
      <c r="H29" s="78" t="s">
        <v>21</v>
      </c>
      <c r="I29" s="75"/>
      <c r="J29" s="76">
        <f>'FS PL 6-10'!D143</f>
        <v>407665268</v>
      </c>
      <c r="K29" s="75"/>
      <c r="L29" s="78" t="s">
        <v>21</v>
      </c>
      <c r="M29" s="75"/>
      <c r="N29" s="76">
        <f>SUM(D29:L29)</f>
        <v>407665268</v>
      </c>
      <c r="O29" s="75"/>
      <c r="P29" s="76">
        <f>'FS PL 6-10'!D144</f>
        <v>4953114</v>
      </c>
      <c r="Q29" s="75"/>
      <c r="R29" s="76">
        <f>SUM(N29:P29)</f>
        <v>412618382</v>
      </c>
    </row>
    <row r="30" spans="1:18" ht="20.149999999999999" customHeight="1" x14ac:dyDescent="0.65">
      <c r="A30" s="71" t="s">
        <v>137</v>
      </c>
      <c r="B30" s="219"/>
      <c r="C30" s="198"/>
      <c r="D30" s="78" t="s">
        <v>21</v>
      </c>
      <c r="E30" s="84"/>
      <c r="F30" s="78" t="s">
        <v>21</v>
      </c>
      <c r="G30" s="75"/>
      <c r="H30" s="78" t="s">
        <v>21</v>
      </c>
      <c r="I30" s="75"/>
      <c r="J30" s="78">
        <v>1749768</v>
      </c>
      <c r="K30" s="75"/>
      <c r="L30" s="76">
        <v>-1700719</v>
      </c>
      <c r="M30" s="75"/>
      <c r="N30" s="76">
        <f>SUM(D30:L30)</f>
        <v>49049</v>
      </c>
      <c r="O30" s="75"/>
      <c r="P30" s="243">
        <v>6087</v>
      </c>
      <c r="Q30" s="75"/>
      <c r="R30" s="76">
        <f>SUM(N30:P30)</f>
        <v>55136</v>
      </c>
    </row>
    <row r="31" spans="1:18" ht="20.149999999999999" customHeight="1" x14ac:dyDescent="0.65">
      <c r="A31" s="70" t="s">
        <v>138</v>
      </c>
      <c r="B31" s="222"/>
      <c r="C31" s="198"/>
      <c r="D31" s="80" t="s">
        <v>21</v>
      </c>
      <c r="E31" s="74"/>
      <c r="F31" s="80" t="s">
        <v>21</v>
      </c>
      <c r="G31" s="74"/>
      <c r="H31" s="80" t="s">
        <v>21</v>
      </c>
      <c r="I31" s="74"/>
      <c r="J31" s="80">
        <f>SUM(J29:J30)</f>
        <v>409415036</v>
      </c>
      <c r="K31" s="74"/>
      <c r="L31" s="230">
        <f>SUM(L29:L30)</f>
        <v>-1700719</v>
      </c>
      <c r="M31" s="74"/>
      <c r="N31" s="230">
        <f>SUM(D31:L31)</f>
        <v>407714317</v>
      </c>
      <c r="O31" s="74"/>
      <c r="P31" s="230">
        <f>SUM(P29:P30)</f>
        <v>4959201</v>
      </c>
      <c r="Q31" s="74"/>
      <c r="R31" s="80">
        <f>SUM(R29:R30)</f>
        <v>412673518</v>
      </c>
    </row>
    <row r="32" spans="1:18" ht="20.5" x14ac:dyDescent="0.65">
      <c r="A32" s="70"/>
      <c r="B32" s="219"/>
      <c r="C32" s="198"/>
      <c r="D32" s="74"/>
      <c r="E32" s="74"/>
      <c r="F32" s="245"/>
      <c r="G32" s="74"/>
      <c r="H32" s="74"/>
      <c r="I32" s="74"/>
      <c r="J32" s="74"/>
      <c r="K32" s="74"/>
      <c r="L32" s="245"/>
      <c r="M32" s="74"/>
      <c r="N32" s="74"/>
      <c r="O32" s="74"/>
      <c r="P32" s="245"/>
      <c r="Q32" s="74"/>
      <c r="R32" s="74"/>
    </row>
    <row r="33" spans="1:18" ht="21" thickBot="1" x14ac:dyDescent="0.65">
      <c r="A33" s="70" t="s">
        <v>143</v>
      </c>
      <c r="B33" s="76"/>
      <c r="C33" s="78"/>
      <c r="D33" s="244">
        <f>SUM(D31,D26,D14)</f>
        <v>287777339</v>
      </c>
      <c r="E33" s="75"/>
      <c r="F33" s="244">
        <f>SUM(F31,F26,F14)</f>
        <v>1213596360</v>
      </c>
      <c r="G33" s="110"/>
      <c r="H33" s="244">
        <f>SUM(H31,H26,H14)</f>
        <v>75697824</v>
      </c>
      <c r="I33" s="110"/>
      <c r="J33" s="244">
        <f>SUM(J31,J26,J14)</f>
        <v>1910012112</v>
      </c>
      <c r="K33" s="111"/>
      <c r="L33" s="244">
        <f>SUM(L31,L26,L14)</f>
        <v>-4410502</v>
      </c>
      <c r="M33" s="110"/>
      <c r="N33" s="244">
        <f>SUM(N31,N26,N14)</f>
        <v>3482673133</v>
      </c>
      <c r="O33" s="110"/>
      <c r="P33" s="244">
        <f>SUM(P31,P26,P14)</f>
        <v>95504356</v>
      </c>
      <c r="Q33" s="110"/>
      <c r="R33" s="244">
        <f>SUM(R31,R26,R14)</f>
        <v>3578177489</v>
      </c>
    </row>
    <row r="34" spans="1:18" ht="23.25" customHeight="1" thickTop="1" x14ac:dyDescent="0.65"/>
  </sheetData>
  <mergeCells count="3">
    <mergeCell ref="D3:R3"/>
    <mergeCell ref="H5:J5"/>
    <mergeCell ref="D10:R10"/>
  </mergeCells>
  <pageMargins left="0.8" right="0.8" top="0.48" bottom="0.5" header="0.5" footer="0.5"/>
  <pageSetup paperSize="9" scale="75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zoomScale="85" zoomScaleNormal="85" zoomScaleSheetLayoutView="85" workbookViewId="0">
      <selection activeCell="A6" sqref="A6"/>
    </sheetView>
  </sheetViews>
  <sheetFormatPr defaultColWidth="9.09765625" defaultRowHeight="23.25" customHeight="1" x14ac:dyDescent="0.65"/>
  <cols>
    <col min="1" max="1" width="64.19921875" style="145" customWidth="1"/>
    <col min="2" max="2" width="8.3984375" style="144" customWidth="1"/>
    <col min="3" max="3" width="1.59765625" style="144" customWidth="1"/>
    <col min="4" max="4" width="13.3984375" style="144" customWidth="1"/>
    <col min="5" max="5" width="1.59765625" style="143" customWidth="1"/>
    <col min="6" max="6" width="14.3984375" style="144" bestFit="1" customWidth="1"/>
    <col min="7" max="7" width="1.59765625" style="143" customWidth="1"/>
    <col min="8" max="8" width="13.3984375" style="144" customWidth="1"/>
    <col min="9" max="9" width="1.59765625" style="143" customWidth="1"/>
    <col min="10" max="10" width="14.59765625" style="144" bestFit="1" customWidth="1"/>
    <col min="11" max="11" width="1.09765625" style="143" customWidth="1"/>
    <col min="12" max="12" width="15" style="144" bestFit="1" customWidth="1"/>
    <col min="13" max="16384" width="9.09765625" style="144"/>
  </cols>
  <sheetData>
    <row r="1" spans="1:12" s="135" customFormat="1" ht="23" x14ac:dyDescent="0.7">
      <c r="A1" s="7" t="s">
        <v>0</v>
      </c>
      <c r="B1" s="131"/>
      <c r="C1" s="131"/>
      <c r="D1" s="133"/>
      <c r="E1" s="134"/>
      <c r="F1" s="133"/>
      <c r="G1" s="134"/>
      <c r="H1" s="133"/>
      <c r="I1" s="134"/>
      <c r="J1" s="133"/>
      <c r="K1" s="134"/>
      <c r="L1" s="133"/>
    </row>
    <row r="2" spans="1:12" s="135" customFormat="1" ht="23" x14ac:dyDescent="0.7">
      <c r="A2" s="7" t="s">
        <v>107</v>
      </c>
      <c r="B2" s="131"/>
      <c r="C2" s="131"/>
      <c r="D2" s="133"/>
      <c r="E2" s="134"/>
      <c r="F2" s="133"/>
      <c r="G2" s="134"/>
      <c r="H2" s="133"/>
      <c r="I2" s="134"/>
      <c r="J2" s="133"/>
      <c r="K2" s="134"/>
      <c r="L2" s="133"/>
    </row>
    <row r="3" spans="1:12" s="139" customFormat="1" ht="16.5" customHeight="1" x14ac:dyDescent="0.7">
      <c r="B3" s="136"/>
      <c r="C3" s="136"/>
      <c r="D3" s="137"/>
      <c r="E3" s="138"/>
      <c r="F3" s="137"/>
      <c r="G3" s="138"/>
      <c r="H3" s="137"/>
      <c r="I3" s="138"/>
      <c r="J3" s="137"/>
      <c r="K3" s="138"/>
      <c r="L3" s="137"/>
    </row>
    <row r="4" spans="1:12" s="139" customFormat="1" ht="20.25" customHeight="1" x14ac:dyDescent="0.7">
      <c r="B4" s="136"/>
      <c r="C4" s="136"/>
      <c r="D4" s="263" t="s">
        <v>3</v>
      </c>
      <c r="E4" s="263"/>
      <c r="F4" s="263"/>
      <c r="G4" s="263"/>
      <c r="H4" s="263"/>
      <c r="I4" s="263"/>
      <c r="J4" s="263"/>
      <c r="K4" s="263"/>
      <c r="L4" s="263"/>
    </row>
    <row r="5" spans="1:12" s="139" customFormat="1" ht="20.25" customHeight="1" x14ac:dyDescent="0.7">
      <c r="B5" s="136"/>
      <c r="C5" s="136"/>
      <c r="D5" s="137"/>
      <c r="E5" s="138"/>
      <c r="F5" s="137"/>
      <c r="G5" s="138"/>
      <c r="H5" s="264" t="s">
        <v>61</v>
      </c>
      <c r="I5" s="264"/>
      <c r="J5" s="264"/>
      <c r="K5" s="138"/>
      <c r="L5" s="137"/>
    </row>
    <row r="6" spans="1:12" s="139" customFormat="1" ht="20.25" customHeight="1" x14ac:dyDescent="0.7">
      <c r="B6" s="140"/>
      <c r="C6" s="140"/>
      <c r="D6" s="140" t="s">
        <v>56</v>
      </c>
      <c r="E6" s="141"/>
      <c r="F6" s="140"/>
      <c r="G6" s="142"/>
      <c r="H6" s="140"/>
      <c r="I6" s="141"/>
      <c r="J6" s="76"/>
      <c r="K6" s="138"/>
      <c r="L6" s="137"/>
    </row>
    <row r="7" spans="1:12" s="139" customFormat="1" ht="20.25" customHeight="1" x14ac:dyDescent="0.7">
      <c r="B7" s="140"/>
      <c r="C7" s="140"/>
      <c r="D7" s="140" t="s">
        <v>111</v>
      </c>
      <c r="E7" s="141"/>
      <c r="F7" s="140" t="s">
        <v>112</v>
      </c>
      <c r="G7" s="142"/>
      <c r="H7" s="140" t="s">
        <v>113</v>
      </c>
      <c r="I7" s="142"/>
      <c r="J7" s="76" t="s">
        <v>114</v>
      </c>
      <c r="K7" s="138"/>
      <c r="L7" s="140" t="s">
        <v>144</v>
      </c>
    </row>
    <row r="8" spans="1:12" s="139" customFormat="1" ht="20.25" customHeight="1" x14ac:dyDescent="0.7">
      <c r="B8" s="166" t="s">
        <v>6</v>
      </c>
      <c r="C8" s="166"/>
      <c r="D8" s="140" t="s">
        <v>117</v>
      </c>
      <c r="E8" s="141"/>
      <c r="F8" s="112" t="s">
        <v>118</v>
      </c>
      <c r="G8" s="142"/>
      <c r="H8" s="140" t="s">
        <v>119</v>
      </c>
      <c r="I8" s="142"/>
      <c r="J8" s="76" t="s">
        <v>120</v>
      </c>
      <c r="K8" s="138"/>
      <c r="L8" s="140" t="s">
        <v>145</v>
      </c>
    </row>
    <row r="9" spans="1:12" s="139" customFormat="1" ht="20.25" customHeight="1" x14ac:dyDescent="0.7">
      <c r="B9" s="136"/>
      <c r="C9" s="136"/>
      <c r="D9" s="265" t="s">
        <v>9</v>
      </c>
      <c r="E9" s="265"/>
      <c r="F9" s="265"/>
      <c r="G9" s="265"/>
      <c r="H9" s="265"/>
      <c r="I9" s="265"/>
      <c r="J9" s="265"/>
      <c r="K9" s="265"/>
      <c r="L9" s="265"/>
    </row>
    <row r="10" spans="1:12" ht="22" customHeight="1" x14ac:dyDescent="0.7">
      <c r="A10" s="167" t="s">
        <v>123</v>
      </c>
      <c r="B10" s="136"/>
      <c r="C10" s="136"/>
      <c r="D10" s="137"/>
      <c r="E10" s="138"/>
      <c r="F10" s="137"/>
      <c r="G10" s="138"/>
      <c r="H10" s="137"/>
      <c r="I10" s="138"/>
      <c r="J10" s="137"/>
      <c r="K10" s="138"/>
      <c r="L10" s="137"/>
    </row>
    <row r="11" spans="1:12" ht="20.25" customHeight="1" x14ac:dyDescent="0.7">
      <c r="A11" s="168" t="s">
        <v>124</v>
      </c>
      <c r="B11" s="136"/>
      <c r="C11" s="136"/>
      <c r="D11" s="137">
        <v>287777339</v>
      </c>
      <c r="E11" s="138"/>
      <c r="F11" s="137">
        <v>1213596360</v>
      </c>
      <c r="G11" s="138"/>
      <c r="H11" s="137">
        <v>30140324</v>
      </c>
      <c r="I11" s="138"/>
      <c r="J11" s="137">
        <v>782392105</v>
      </c>
      <c r="K11" s="138"/>
      <c r="L11" s="137">
        <v>2313906128</v>
      </c>
    </row>
    <row r="12" spans="1:12" ht="13.5" customHeight="1" x14ac:dyDescent="0.7">
      <c r="A12" s="169"/>
      <c r="B12" s="136"/>
      <c r="C12" s="136"/>
      <c r="D12" s="196"/>
      <c r="E12" s="138"/>
      <c r="F12" s="196"/>
      <c r="G12" s="138"/>
      <c r="H12" s="142"/>
      <c r="I12" s="138"/>
      <c r="J12" s="196"/>
      <c r="K12" s="138"/>
      <c r="L12" s="196"/>
    </row>
    <row r="13" spans="1:12" ht="20.25" customHeight="1" x14ac:dyDescent="0.7">
      <c r="A13" s="167" t="s">
        <v>125</v>
      </c>
      <c r="B13" s="136"/>
      <c r="C13" s="136"/>
      <c r="D13" s="137"/>
      <c r="E13" s="138"/>
      <c r="F13" s="137"/>
      <c r="G13" s="138"/>
      <c r="H13" s="137"/>
      <c r="I13" s="138"/>
      <c r="J13" s="137"/>
      <c r="K13" s="138"/>
      <c r="L13" s="137"/>
    </row>
    <row r="14" spans="1:12" ht="20.25" customHeight="1" x14ac:dyDescent="0.7">
      <c r="A14" s="170" t="s">
        <v>126</v>
      </c>
      <c r="B14" s="171"/>
      <c r="C14" s="171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12" ht="20.25" customHeight="1" x14ac:dyDescent="0.65">
      <c r="A15" s="172" t="s">
        <v>127</v>
      </c>
      <c r="B15" s="171" t="s">
        <v>106</v>
      </c>
      <c r="C15" s="171"/>
      <c r="D15" s="197" t="s">
        <v>21</v>
      </c>
      <c r="E15" s="138"/>
      <c r="F15" s="197" t="s">
        <v>21</v>
      </c>
      <c r="G15" s="138"/>
      <c r="H15" s="197" t="s">
        <v>21</v>
      </c>
      <c r="I15" s="138"/>
      <c r="J15" s="173">
        <v>-287777339</v>
      </c>
      <c r="K15" s="138"/>
      <c r="L15" s="197">
        <v>-287777339</v>
      </c>
    </row>
    <row r="16" spans="1:12" ht="20.25" customHeight="1" x14ac:dyDescent="0.7">
      <c r="A16" s="170" t="s">
        <v>128</v>
      </c>
      <c r="B16" s="171"/>
      <c r="C16" s="171"/>
      <c r="D16" s="174" t="s">
        <v>21</v>
      </c>
      <c r="E16" s="138"/>
      <c r="F16" s="174" t="s">
        <v>21</v>
      </c>
      <c r="G16" s="138"/>
      <c r="H16" s="174" t="s">
        <v>21</v>
      </c>
      <c r="I16" s="138"/>
      <c r="J16" s="174">
        <v>-287777339</v>
      </c>
      <c r="K16" s="138"/>
      <c r="L16" s="174">
        <v>-287777339</v>
      </c>
    </row>
    <row r="17" spans="1:12" ht="13.5" customHeight="1" x14ac:dyDescent="0.7">
      <c r="A17" s="169"/>
      <c r="B17" s="136"/>
      <c r="C17" s="136"/>
      <c r="D17" s="196"/>
      <c r="E17" s="138"/>
      <c r="F17" s="196"/>
      <c r="G17" s="138"/>
      <c r="H17" s="142"/>
      <c r="I17" s="138"/>
      <c r="J17" s="196"/>
      <c r="K17" s="138"/>
      <c r="L17" s="196"/>
    </row>
    <row r="18" spans="1:12" ht="20.25" customHeight="1" x14ac:dyDescent="0.7">
      <c r="A18" s="167" t="s">
        <v>135</v>
      </c>
      <c r="B18" s="136"/>
      <c r="C18" s="136"/>
      <c r="D18" s="196"/>
      <c r="E18" s="138"/>
      <c r="F18" s="200"/>
      <c r="G18" s="138"/>
      <c r="H18" s="142"/>
      <c r="I18" s="138"/>
      <c r="J18" s="200"/>
      <c r="K18" s="138"/>
      <c r="L18" s="200"/>
    </row>
    <row r="19" spans="1:12" ht="20.25" customHeight="1" x14ac:dyDescent="0.65">
      <c r="A19" s="182" t="s">
        <v>136</v>
      </c>
      <c r="B19" s="136"/>
      <c r="C19" s="136"/>
      <c r="D19" s="142" t="s">
        <v>21</v>
      </c>
      <c r="E19" s="138"/>
      <c r="F19" s="142" t="s">
        <v>21</v>
      </c>
      <c r="G19" s="138"/>
      <c r="H19" s="142" t="s">
        <v>21</v>
      </c>
      <c r="I19" s="138"/>
      <c r="J19" s="140">
        <f>'FS PL 6-10'!J143</f>
        <v>566985994</v>
      </c>
      <c r="K19" s="138"/>
      <c r="L19" s="140">
        <f>J19</f>
        <v>566985994</v>
      </c>
    </row>
    <row r="20" spans="1:12" ht="20.25" customHeight="1" x14ac:dyDescent="0.65">
      <c r="A20" s="169" t="s">
        <v>137</v>
      </c>
      <c r="B20" s="136"/>
      <c r="C20" s="136"/>
      <c r="D20" s="142" t="s">
        <v>21</v>
      </c>
      <c r="E20" s="138"/>
      <c r="F20" s="142" t="s">
        <v>21</v>
      </c>
      <c r="G20" s="138"/>
      <c r="H20" s="142" t="s">
        <v>21</v>
      </c>
      <c r="I20" s="138"/>
      <c r="J20" s="142">
        <f>'FS PL 6-10'!J131</f>
        <v>7480577</v>
      </c>
      <c r="K20" s="138"/>
      <c r="L20" s="140">
        <f>J20</f>
        <v>7480577</v>
      </c>
    </row>
    <row r="21" spans="1:12" ht="20.25" customHeight="1" x14ac:dyDescent="0.7">
      <c r="A21" s="167" t="s">
        <v>138</v>
      </c>
      <c r="B21" s="136"/>
      <c r="C21" s="136"/>
      <c r="D21" s="174" t="s">
        <v>21</v>
      </c>
      <c r="E21" s="137"/>
      <c r="F21" s="174" t="s">
        <v>21</v>
      </c>
      <c r="G21" s="137"/>
      <c r="H21" s="174" t="s">
        <v>21</v>
      </c>
      <c r="I21" s="137"/>
      <c r="J21" s="174">
        <f>SUM(J19:J20)</f>
        <v>574466571</v>
      </c>
      <c r="K21" s="137"/>
      <c r="L21" s="174">
        <f>SUM(L19:L20)</f>
        <v>574466571</v>
      </c>
    </row>
    <row r="22" spans="1:12" ht="13.5" customHeight="1" x14ac:dyDescent="0.7">
      <c r="A22" s="169"/>
      <c r="B22" s="136"/>
      <c r="C22" s="136"/>
      <c r="D22" s="196"/>
      <c r="E22" s="138"/>
      <c r="F22" s="200"/>
      <c r="G22" s="138"/>
      <c r="H22" s="142"/>
      <c r="I22" s="138"/>
      <c r="J22" s="200"/>
      <c r="K22" s="138"/>
      <c r="L22" s="200"/>
    </row>
    <row r="23" spans="1:12" ht="22.5" thickBot="1" x14ac:dyDescent="0.75">
      <c r="A23" s="167" t="s">
        <v>140</v>
      </c>
      <c r="D23" s="175">
        <v>287777339</v>
      </c>
      <c r="E23" s="138"/>
      <c r="F23" s="175">
        <v>1213596360</v>
      </c>
      <c r="G23" s="138"/>
      <c r="H23" s="175">
        <v>30140324</v>
      </c>
      <c r="I23" s="138"/>
      <c r="J23" s="175">
        <f>SUM(J11,J16,J21)</f>
        <v>1069081337</v>
      </c>
      <c r="K23" s="138"/>
      <c r="L23" s="175">
        <f>SUM(L11,L16,L21)</f>
        <v>2600595360</v>
      </c>
    </row>
    <row r="24" spans="1:12" ht="23.25" customHeight="1" thickTop="1" x14ac:dyDescent="0.65">
      <c r="D24" s="148"/>
      <c r="E24" s="176"/>
      <c r="F24" s="148"/>
      <c r="G24" s="176"/>
      <c r="H24" s="148"/>
      <c r="I24" s="176"/>
      <c r="J24" s="148"/>
      <c r="K24" s="176"/>
      <c r="L24" s="148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7" firstPageNumber="13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7"/>
  <sheetViews>
    <sheetView showGridLines="0" view="pageBreakPreview" topLeftCell="A17" zoomScale="70" zoomScaleNormal="85" zoomScaleSheetLayoutView="70" workbookViewId="0">
      <selection activeCell="L34" sqref="L34"/>
    </sheetView>
  </sheetViews>
  <sheetFormatPr defaultColWidth="9.09765625" defaultRowHeight="23.25" customHeight="1" x14ac:dyDescent="0.65"/>
  <cols>
    <col min="1" max="1" width="63.8984375" style="145" customWidth="1"/>
    <col min="2" max="2" width="8.3984375" style="144" customWidth="1"/>
    <col min="3" max="3" width="1.59765625" style="144" customWidth="1"/>
    <col min="4" max="4" width="13.3984375" style="144" customWidth="1"/>
    <col min="5" max="5" width="1.59765625" style="143" customWidth="1"/>
    <col min="6" max="6" width="14.3984375" style="144" bestFit="1" customWidth="1"/>
    <col min="7" max="7" width="1.59765625" style="143" customWidth="1"/>
    <col min="8" max="8" width="13.3984375" style="144" customWidth="1"/>
    <col min="9" max="9" width="1.59765625" style="143" customWidth="1"/>
    <col min="10" max="10" width="14.59765625" style="144" bestFit="1" customWidth="1"/>
    <col min="11" max="11" width="1.09765625" style="143" customWidth="1"/>
    <col min="12" max="12" width="17.69921875" style="144" bestFit="1" customWidth="1"/>
    <col min="13" max="13" width="1.09765625" style="143" customWidth="1"/>
    <col min="14" max="14" width="15.59765625" style="144" bestFit="1" customWidth="1"/>
    <col min="15" max="16384" width="9.09765625" style="144"/>
  </cols>
  <sheetData>
    <row r="1" spans="1:14" s="135" customFormat="1" ht="23" x14ac:dyDescent="0.7">
      <c r="A1" s="7" t="s">
        <v>0</v>
      </c>
      <c r="B1" s="131"/>
      <c r="C1" s="131"/>
      <c r="D1" s="133"/>
      <c r="E1" s="134"/>
      <c r="F1" s="133"/>
      <c r="G1" s="134"/>
      <c r="H1" s="133"/>
      <c r="I1" s="134"/>
      <c r="J1" s="133"/>
      <c r="K1" s="134"/>
      <c r="L1" s="133"/>
      <c r="M1" s="134"/>
      <c r="N1" s="133"/>
    </row>
    <row r="2" spans="1:14" s="135" customFormat="1" ht="23" x14ac:dyDescent="0.7">
      <c r="A2" s="7" t="s">
        <v>107</v>
      </c>
      <c r="B2" s="131"/>
      <c r="C2" s="131"/>
      <c r="D2" s="133"/>
      <c r="E2" s="134"/>
      <c r="F2" s="133"/>
      <c r="G2" s="134"/>
      <c r="H2" s="133"/>
      <c r="I2" s="134"/>
      <c r="J2" s="133"/>
      <c r="K2" s="134"/>
      <c r="L2" s="133"/>
      <c r="M2" s="134"/>
      <c r="N2" s="133"/>
    </row>
    <row r="3" spans="1:14" s="139" customFormat="1" ht="16.5" customHeight="1" x14ac:dyDescent="0.7">
      <c r="B3" s="136"/>
      <c r="C3" s="136"/>
      <c r="D3" s="137"/>
      <c r="E3" s="138"/>
      <c r="F3" s="137"/>
      <c r="G3" s="138"/>
      <c r="H3" s="137"/>
      <c r="I3" s="138"/>
      <c r="J3" s="137"/>
      <c r="K3" s="138"/>
      <c r="L3" s="137"/>
      <c r="M3" s="138"/>
      <c r="N3" s="137"/>
    </row>
    <row r="4" spans="1:14" s="139" customFormat="1" ht="20.25" customHeight="1" x14ac:dyDescent="0.7">
      <c r="B4" s="136"/>
      <c r="C4" s="136"/>
      <c r="D4" s="263" t="s">
        <v>3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s="139" customFormat="1" ht="20.25" customHeight="1" x14ac:dyDescent="0.7">
      <c r="B5" s="136"/>
      <c r="C5" s="136"/>
      <c r="D5" s="200"/>
      <c r="E5" s="200"/>
      <c r="F5" s="200"/>
      <c r="G5" s="200"/>
      <c r="H5" s="200"/>
      <c r="I5" s="200"/>
      <c r="J5" s="200"/>
      <c r="K5" s="200"/>
      <c r="L5" s="78" t="s">
        <v>202</v>
      </c>
      <c r="M5" s="200"/>
      <c r="N5" s="200"/>
    </row>
    <row r="6" spans="1:14" s="139" customFormat="1" ht="20.25" customHeight="1" x14ac:dyDescent="0.7">
      <c r="B6" s="136"/>
      <c r="C6" s="136"/>
      <c r="D6" s="137"/>
      <c r="E6" s="138"/>
      <c r="F6" s="137"/>
      <c r="G6" s="138"/>
      <c r="H6" s="264" t="s">
        <v>61</v>
      </c>
      <c r="I6" s="264"/>
      <c r="J6" s="264"/>
      <c r="K6" s="138"/>
      <c r="L6" s="199" t="s">
        <v>55</v>
      </c>
      <c r="M6" s="138"/>
      <c r="N6" s="137"/>
    </row>
    <row r="7" spans="1:14" s="139" customFormat="1" ht="20.25" customHeight="1" x14ac:dyDescent="0.7">
      <c r="B7" s="140"/>
      <c r="C7" s="140"/>
      <c r="D7" s="140" t="s">
        <v>56</v>
      </c>
      <c r="E7" s="141"/>
      <c r="F7" s="140"/>
      <c r="G7" s="142"/>
      <c r="H7" s="140"/>
      <c r="I7" s="141"/>
      <c r="J7" s="140"/>
      <c r="K7" s="138"/>
      <c r="L7" s="140" t="s">
        <v>203</v>
      </c>
      <c r="M7" s="138"/>
      <c r="N7" s="137"/>
    </row>
    <row r="8" spans="1:14" s="139" customFormat="1" ht="20.25" customHeight="1" x14ac:dyDescent="0.7">
      <c r="B8" s="140"/>
      <c r="C8" s="140"/>
      <c r="D8" s="140" t="s">
        <v>111</v>
      </c>
      <c r="E8" s="141"/>
      <c r="F8" s="140" t="s">
        <v>112</v>
      </c>
      <c r="G8" s="142"/>
      <c r="H8" s="140" t="s">
        <v>113</v>
      </c>
      <c r="I8" s="142"/>
      <c r="J8" s="140" t="s">
        <v>114</v>
      </c>
      <c r="K8" s="138"/>
      <c r="L8" s="140" t="s">
        <v>204</v>
      </c>
      <c r="M8" s="138"/>
      <c r="N8" s="140" t="s">
        <v>144</v>
      </c>
    </row>
    <row r="9" spans="1:14" s="139" customFormat="1" ht="20.25" customHeight="1" x14ac:dyDescent="0.7">
      <c r="B9" s="166" t="s">
        <v>6</v>
      </c>
      <c r="C9" s="166"/>
      <c r="D9" s="140" t="s">
        <v>117</v>
      </c>
      <c r="E9" s="141"/>
      <c r="F9" s="112" t="s">
        <v>118</v>
      </c>
      <c r="G9" s="142"/>
      <c r="H9" s="140" t="s">
        <v>119</v>
      </c>
      <c r="I9" s="142"/>
      <c r="J9" s="140" t="s">
        <v>120</v>
      </c>
      <c r="K9" s="138"/>
      <c r="L9" s="140" t="s">
        <v>205</v>
      </c>
      <c r="M9" s="138"/>
      <c r="N9" s="140" t="s">
        <v>145</v>
      </c>
    </row>
    <row r="10" spans="1:14" s="139" customFormat="1" ht="20.25" customHeight="1" x14ac:dyDescent="0.7">
      <c r="B10" s="136"/>
      <c r="C10" s="136"/>
      <c r="D10" s="265" t="s">
        <v>9</v>
      </c>
      <c r="E10" s="265"/>
      <c r="F10" s="265"/>
      <c r="G10" s="265"/>
      <c r="H10" s="265"/>
      <c r="I10" s="265"/>
      <c r="J10" s="265"/>
      <c r="K10" s="265"/>
      <c r="L10" s="265"/>
      <c r="M10" s="265"/>
      <c r="N10" s="265"/>
    </row>
    <row r="11" spans="1:14" ht="22" customHeight="1" x14ac:dyDescent="0.7">
      <c r="A11" s="167" t="s">
        <v>141</v>
      </c>
      <c r="B11" s="136"/>
      <c r="C11" s="136"/>
      <c r="D11" s="137"/>
      <c r="E11" s="138"/>
      <c r="F11" s="137"/>
      <c r="G11" s="138"/>
      <c r="H11" s="137"/>
      <c r="I11" s="138"/>
      <c r="J11" s="137"/>
      <c r="K11" s="138"/>
      <c r="L11" s="137"/>
      <c r="M11" s="138"/>
      <c r="N11" s="137"/>
    </row>
    <row r="12" spans="1:14" ht="22" customHeight="1" x14ac:dyDescent="0.7">
      <c r="A12" s="167" t="s">
        <v>206</v>
      </c>
      <c r="B12" s="136"/>
      <c r="C12" s="136"/>
      <c r="D12" s="137">
        <f>'CH-Seperate 13'!D23</f>
        <v>287777339</v>
      </c>
      <c r="E12" s="138"/>
      <c r="F12" s="137">
        <f>'CH-Seperate 13'!F23</f>
        <v>1213596360</v>
      </c>
      <c r="G12" s="138"/>
      <c r="H12" s="137">
        <f>'CH-Seperate 13'!H23</f>
        <v>30140324</v>
      </c>
      <c r="I12" s="138"/>
      <c r="J12" s="137">
        <f>'CH-Seperate 13'!J23</f>
        <v>1069081337</v>
      </c>
      <c r="K12" s="138"/>
      <c r="L12" s="246" t="s">
        <v>21</v>
      </c>
      <c r="M12" s="138"/>
      <c r="N12" s="137">
        <f>SUM(D12:L12)</f>
        <v>2600595360</v>
      </c>
    </row>
    <row r="13" spans="1:14" ht="22" customHeight="1" x14ac:dyDescent="0.65">
      <c r="A13" s="169" t="s">
        <v>207</v>
      </c>
      <c r="B13" s="171" t="s">
        <v>192</v>
      </c>
      <c r="C13" s="136"/>
      <c r="D13" s="142" t="s">
        <v>21</v>
      </c>
      <c r="E13" s="138"/>
      <c r="F13" s="142" t="s">
        <v>21</v>
      </c>
      <c r="G13" s="138"/>
      <c r="H13" s="142" t="s">
        <v>21</v>
      </c>
      <c r="I13" s="138"/>
      <c r="J13" s="142" t="s">
        <v>21</v>
      </c>
      <c r="K13" s="138"/>
      <c r="L13" s="142">
        <v>-2709783</v>
      </c>
      <c r="M13" s="138"/>
      <c r="N13" s="142">
        <f>L13</f>
        <v>-2709783</v>
      </c>
    </row>
    <row r="14" spans="1:14" ht="22" customHeight="1" x14ac:dyDescent="0.7">
      <c r="A14" s="167" t="s">
        <v>142</v>
      </c>
      <c r="B14" s="136"/>
      <c r="C14" s="136"/>
      <c r="D14" s="248">
        <f>SUM(D12:D13)</f>
        <v>287777339</v>
      </c>
      <c r="E14" s="138"/>
      <c r="F14" s="248">
        <f>SUM(F12:F13)</f>
        <v>1213596360</v>
      </c>
      <c r="G14" s="138"/>
      <c r="H14" s="248">
        <f>SUM(H12:H13)</f>
        <v>30140324</v>
      </c>
      <c r="I14" s="138"/>
      <c r="J14" s="248">
        <f>SUM(J12:J13)</f>
        <v>1069081337</v>
      </c>
      <c r="K14" s="138"/>
      <c r="L14" s="248">
        <f>SUM(L12:L13)</f>
        <v>-2709783</v>
      </c>
      <c r="M14" s="138"/>
      <c r="N14" s="248">
        <f>SUM(N12:N13)</f>
        <v>2597885577</v>
      </c>
    </row>
    <row r="15" spans="1:14" ht="13.5" customHeight="1" x14ac:dyDescent="0.7">
      <c r="A15" s="169"/>
      <c r="B15" s="136"/>
      <c r="C15" s="136"/>
      <c r="D15" s="246"/>
      <c r="E15" s="138"/>
      <c r="F15" s="246"/>
      <c r="G15" s="138"/>
      <c r="H15" s="142"/>
      <c r="I15" s="138"/>
      <c r="J15" s="246"/>
      <c r="K15" s="138"/>
      <c r="L15" s="246"/>
      <c r="M15" s="138"/>
      <c r="N15" s="246"/>
    </row>
    <row r="16" spans="1:14" ht="20.25" customHeight="1" x14ac:dyDescent="0.7">
      <c r="A16" s="167" t="s">
        <v>125</v>
      </c>
      <c r="B16" s="136"/>
      <c r="C16" s="136"/>
      <c r="D16" s="137"/>
      <c r="E16" s="138"/>
      <c r="F16" s="137"/>
      <c r="G16" s="138"/>
      <c r="H16" s="137"/>
      <c r="I16" s="138"/>
      <c r="J16" s="137"/>
      <c r="K16" s="138"/>
      <c r="L16" s="137"/>
      <c r="M16" s="138"/>
      <c r="N16" s="137"/>
    </row>
    <row r="17" spans="1:14" ht="20.25" customHeight="1" x14ac:dyDescent="0.7">
      <c r="A17" s="170" t="s">
        <v>126</v>
      </c>
      <c r="B17" s="171"/>
      <c r="C17" s="171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" ht="20.25" customHeight="1" x14ac:dyDescent="0.65">
      <c r="A18" s="172" t="s">
        <v>127</v>
      </c>
      <c r="B18" s="171" t="s">
        <v>106</v>
      </c>
      <c r="C18" s="171"/>
      <c r="D18" s="247" t="s">
        <v>21</v>
      </c>
      <c r="E18" s="138"/>
      <c r="F18" s="247" t="s">
        <v>21</v>
      </c>
      <c r="G18" s="138"/>
      <c r="H18" s="247" t="s">
        <v>21</v>
      </c>
      <c r="I18" s="138"/>
      <c r="J18" s="235">
        <v>-201444067</v>
      </c>
      <c r="K18" s="138"/>
      <c r="L18" s="247" t="s">
        <v>21</v>
      </c>
      <c r="M18" s="138"/>
      <c r="N18" s="247">
        <f>SUM(J18:L18)</f>
        <v>-201444067</v>
      </c>
    </row>
    <row r="19" spans="1:14" ht="20.25" customHeight="1" x14ac:dyDescent="0.7">
      <c r="A19" s="170" t="s">
        <v>128</v>
      </c>
      <c r="B19" s="171"/>
      <c r="C19" s="171"/>
      <c r="D19" s="174" t="s">
        <v>21</v>
      </c>
      <c r="E19" s="138"/>
      <c r="F19" s="174" t="s">
        <v>21</v>
      </c>
      <c r="G19" s="138"/>
      <c r="H19" s="174" t="s">
        <v>21</v>
      </c>
      <c r="I19" s="138"/>
      <c r="J19" s="174">
        <f>SUM(J18:J18)</f>
        <v>-201444067</v>
      </c>
      <c r="K19" s="138"/>
      <c r="L19" s="247" t="s">
        <v>21</v>
      </c>
      <c r="M19" s="138"/>
      <c r="N19" s="174">
        <f>SUM(N18:N18)</f>
        <v>-201444067</v>
      </c>
    </row>
    <row r="20" spans="1:14" ht="13.5" customHeight="1" x14ac:dyDescent="0.7">
      <c r="A20" s="169"/>
      <c r="B20" s="136"/>
      <c r="C20" s="136"/>
      <c r="D20" s="246"/>
      <c r="E20" s="138"/>
      <c r="F20" s="246"/>
      <c r="G20" s="138"/>
      <c r="H20" s="142"/>
      <c r="I20" s="138"/>
      <c r="J20" s="246"/>
      <c r="K20" s="138"/>
      <c r="L20" s="246"/>
      <c r="M20" s="138"/>
      <c r="N20" s="246"/>
    </row>
    <row r="21" spans="1:14" ht="20.25" customHeight="1" x14ac:dyDescent="0.7">
      <c r="A21" s="167" t="s">
        <v>135</v>
      </c>
      <c r="B21" s="136"/>
      <c r="C21" s="136"/>
      <c r="D21" s="246"/>
      <c r="E21" s="138"/>
      <c r="F21" s="246"/>
      <c r="G21" s="138"/>
      <c r="H21" s="142"/>
      <c r="I21" s="138"/>
      <c r="J21" s="246"/>
      <c r="K21" s="246"/>
      <c r="L21" s="246"/>
      <c r="M21" s="138"/>
      <c r="N21" s="246"/>
    </row>
    <row r="22" spans="1:14" ht="20.25" customHeight="1" x14ac:dyDescent="0.65">
      <c r="A22" s="169" t="s">
        <v>136</v>
      </c>
      <c r="B22" s="136"/>
      <c r="C22" s="136"/>
      <c r="D22" s="142" t="s">
        <v>21</v>
      </c>
      <c r="E22" s="142"/>
      <c r="F22" s="142" t="s">
        <v>21</v>
      </c>
      <c r="G22" s="142"/>
      <c r="H22" s="142" t="s">
        <v>21</v>
      </c>
      <c r="I22" s="138"/>
      <c r="J22" s="140">
        <f>'FS PL 6-10'!H120</f>
        <v>252962659</v>
      </c>
      <c r="K22" s="138"/>
      <c r="L22" s="142" t="s">
        <v>21</v>
      </c>
      <c r="M22" s="138"/>
      <c r="N22" s="142">
        <f>SUM(J22:L22)</f>
        <v>252962659</v>
      </c>
    </row>
    <row r="23" spans="1:14" ht="20.25" customHeight="1" x14ac:dyDescent="0.65">
      <c r="A23" s="169" t="s">
        <v>137</v>
      </c>
      <c r="B23" s="136"/>
      <c r="C23" s="136"/>
      <c r="D23" s="247" t="s">
        <v>21</v>
      </c>
      <c r="E23" s="138"/>
      <c r="F23" s="247" t="s">
        <v>21</v>
      </c>
      <c r="G23" s="138"/>
      <c r="H23" s="247" t="s">
        <v>21</v>
      </c>
      <c r="I23" s="138"/>
      <c r="J23" s="247">
        <f>'FS PL 6-10'!H131-L23</f>
        <v>-1584195</v>
      </c>
      <c r="K23" s="138"/>
      <c r="L23" s="140">
        <v>-1700719</v>
      </c>
      <c r="M23" s="138"/>
      <c r="N23" s="247">
        <f>SUM(J23:L23)</f>
        <v>-3284914</v>
      </c>
    </row>
    <row r="24" spans="1:14" ht="20.25" customHeight="1" x14ac:dyDescent="0.7">
      <c r="A24" s="167" t="s">
        <v>138</v>
      </c>
      <c r="B24" s="136"/>
      <c r="C24" s="136"/>
      <c r="D24" s="174" t="s">
        <v>21</v>
      </c>
      <c r="E24" s="137"/>
      <c r="F24" s="174" t="s">
        <v>21</v>
      </c>
      <c r="G24" s="137"/>
      <c r="H24" s="174" t="s">
        <v>21</v>
      </c>
      <c r="I24" s="137"/>
      <c r="J24" s="174">
        <f>SUM(J22:J23)</f>
        <v>251378464</v>
      </c>
      <c r="K24" s="137"/>
      <c r="L24" s="174">
        <f>SUM(L22:L23)</f>
        <v>-1700719</v>
      </c>
      <c r="M24" s="137"/>
      <c r="N24" s="174">
        <f>SUM(N22:N23)</f>
        <v>249677745</v>
      </c>
    </row>
    <row r="25" spans="1:14" ht="13.5" customHeight="1" x14ac:dyDescent="0.7">
      <c r="A25" s="169"/>
      <c r="B25" s="136"/>
      <c r="C25" s="136"/>
      <c r="D25" s="246"/>
      <c r="E25" s="138"/>
      <c r="F25" s="246"/>
      <c r="G25" s="138"/>
      <c r="H25" s="142"/>
      <c r="I25" s="138"/>
      <c r="J25" s="246"/>
      <c r="K25" s="138"/>
      <c r="L25" s="246"/>
      <c r="M25" s="138"/>
      <c r="N25" s="246"/>
    </row>
    <row r="26" spans="1:14" ht="22.5" thickBot="1" x14ac:dyDescent="0.75">
      <c r="A26" s="167" t="s">
        <v>143</v>
      </c>
      <c r="D26" s="175">
        <f>SUM(D14,D19,D24)</f>
        <v>287777339</v>
      </c>
      <c r="E26" s="138"/>
      <c r="F26" s="175">
        <f>SUM(F14,F19,F24)</f>
        <v>1213596360</v>
      </c>
      <c r="G26" s="138"/>
      <c r="H26" s="175">
        <f>SUM(H14,H19,H24)</f>
        <v>30140324</v>
      </c>
      <c r="I26" s="138"/>
      <c r="J26" s="175">
        <f>SUM(J14,J19,J24)</f>
        <v>1119015734</v>
      </c>
      <c r="K26" s="138"/>
      <c r="L26" s="175">
        <f>SUM(L14,L19,L24)</f>
        <v>-4410502</v>
      </c>
      <c r="M26" s="138"/>
      <c r="N26" s="175">
        <f>SUM(N14,N19,N24)</f>
        <v>2646119255</v>
      </c>
    </row>
    <row r="27" spans="1:14" ht="23.25" customHeight="1" thickTop="1" x14ac:dyDescent="0.65">
      <c r="D27" s="148"/>
      <c r="E27" s="176"/>
      <c r="F27" s="148"/>
      <c r="G27" s="176"/>
      <c r="H27" s="148"/>
      <c r="I27" s="176"/>
      <c r="J27" s="148"/>
      <c r="K27" s="176"/>
      <c r="L27" s="148"/>
      <c r="M27" s="176"/>
      <c r="N27" s="148"/>
    </row>
  </sheetData>
  <mergeCells count="3">
    <mergeCell ref="D4:N4"/>
    <mergeCell ref="H6:J6"/>
    <mergeCell ref="D10:N10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92" transitionEvaluation="1" transitionEntry="1">
    <pageSetUpPr fitToPage="1"/>
  </sheetPr>
  <dimension ref="A1:K111"/>
  <sheetViews>
    <sheetView showGridLines="0" view="pageBreakPreview" topLeftCell="A92" zoomScale="80" zoomScaleNormal="85" zoomScaleSheetLayoutView="80" workbookViewId="0">
      <selection activeCell="A128" sqref="A128"/>
    </sheetView>
  </sheetViews>
  <sheetFormatPr defaultColWidth="9.8984375" defaultRowHeight="22.5" customHeight="1" x14ac:dyDescent="0.7"/>
  <cols>
    <col min="1" max="1" width="58.69921875" style="1" customWidth="1"/>
    <col min="2" max="2" width="6.5" style="9" customWidth="1"/>
    <col min="3" max="3" width="14.59765625" style="10" bestFit="1" customWidth="1"/>
    <col min="4" max="4" width="1.59765625" style="1" customWidth="1"/>
    <col min="5" max="5" width="14.3984375" style="10" customWidth="1"/>
    <col min="6" max="6" width="1.59765625" style="1" customWidth="1"/>
    <col min="7" max="7" width="14.59765625" style="1" bestFit="1" customWidth="1"/>
    <col min="8" max="8" width="1.59765625" style="1" customWidth="1"/>
    <col min="9" max="9" width="13.8984375" style="1" customWidth="1"/>
    <col min="10" max="16384" width="9.8984375" style="1"/>
  </cols>
  <sheetData>
    <row r="1" spans="1:11" ht="23" x14ac:dyDescent="0.7">
      <c r="A1" s="3" t="s">
        <v>0</v>
      </c>
      <c r="B1" s="8"/>
      <c r="C1" s="14"/>
      <c r="D1" s="14"/>
      <c r="E1" s="14"/>
      <c r="F1" s="14"/>
      <c r="G1" s="14"/>
      <c r="H1" s="14"/>
      <c r="I1" s="14"/>
    </row>
    <row r="2" spans="1:11" ht="23" x14ac:dyDescent="0.7">
      <c r="A2" s="2" t="s">
        <v>146</v>
      </c>
      <c r="B2" s="8"/>
      <c r="C2" s="14"/>
      <c r="D2" s="14"/>
      <c r="E2" s="14"/>
      <c r="F2" s="14"/>
      <c r="G2" s="14"/>
      <c r="H2" s="14"/>
      <c r="I2" s="14"/>
    </row>
    <row r="3" spans="1:11" ht="22.5" customHeight="1" x14ac:dyDescent="0.7">
      <c r="A3" s="2"/>
      <c r="D3" s="10"/>
      <c r="F3" s="10"/>
      <c r="G3" s="10"/>
      <c r="H3" s="10"/>
      <c r="I3" s="10"/>
    </row>
    <row r="4" spans="1:11" s="17" customFormat="1" ht="22.5" customHeight="1" x14ac:dyDescent="0.7">
      <c r="B4" s="19"/>
      <c r="C4" s="256" t="s">
        <v>2</v>
      </c>
      <c r="D4" s="256"/>
      <c r="E4" s="256"/>
      <c r="F4" s="20"/>
      <c r="G4" s="256" t="s">
        <v>3</v>
      </c>
      <c r="H4" s="256"/>
      <c r="I4" s="256"/>
    </row>
    <row r="5" spans="1:11" s="17" customFormat="1" ht="22.5" customHeight="1" x14ac:dyDescent="0.65">
      <c r="B5" s="19"/>
      <c r="C5" s="258" t="s">
        <v>147</v>
      </c>
      <c r="D5" s="258"/>
      <c r="E5" s="258"/>
      <c r="F5" s="20"/>
      <c r="G5" s="258" t="s">
        <v>147</v>
      </c>
      <c r="H5" s="258"/>
      <c r="I5" s="258"/>
    </row>
    <row r="6" spans="1:11" s="17" customFormat="1" ht="22.5" customHeight="1" x14ac:dyDescent="0.65">
      <c r="B6" s="19"/>
      <c r="C6" s="266" t="s">
        <v>4</v>
      </c>
      <c r="D6" s="266"/>
      <c r="E6" s="266"/>
      <c r="F6" s="20"/>
      <c r="G6" s="266" t="s">
        <v>4</v>
      </c>
      <c r="H6" s="266"/>
      <c r="I6" s="266"/>
    </row>
    <row r="7" spans="1:11" s="17" customFormat="1" ht="22.5" customHeight="1" x14ac:dyDescent="0.65">
      <c r="B7" s="254"/>
      <c r="C7" s="69" t="s">
        <v>7</v>
      </c>
      <c r="D7" s="22"/>
      <c r="E7" s="69" t="s">
        <v>8</v>
      </c>
      <c r="F7" s="22"/>
      <c r="G7" s="69" t="s">
        <v>7</v>
      </c>
      <c r="H7" s="22"/>
      <c r="I7" s="69" t="s">
        <v>8</v>
      </c>
    </row>
    <row r="8" spans="1:11" s="17" customFormat="1" ht="22.5" customHeight="1" x14ac:dyDescent="0.65">
      <c r="B8" s="28" t="s">
        <v>6</v>
      </c>
      <c r="C8" s="267" t="s">
        <v>9</v>
      </c>
      <c r="D8" s="267"/>
      <c r="E8" s="267"/>
      <c r="F8" s="267"/>
      <c r="G8" s="267"/>
      <c r="H8" s="267"/>
      <c r="I8" s="267"/>
    </row>
    <row r="9" spans="1:11" s="17" customFormat="1" ht="22.5" customHeight="1" x14ac:dyDescent="0.7">
      <c r="A9" s="25" t="s">
        <v>148</v>
      </c>
      <c r="B9" s="22"/>
      <c r="C9" s="58"/>
      <c r="D9" s="20"/>
      <c r="E9" s="58"/>
      <c r="F9" s="20"/>
      <c r="G9" s="20"/>
      <c r="H9" s="20"/>
      <c r="I9" s="20"/>
    </row>
    <row r="10" spans="1:11" s="17" customFormat="1" ht="22.5" customHeight="1" x14ac:dyDescent="0.65">
      <c r="A10" s="17" t="s">
        <v>93</v>
      </c>
      <c r="B10" s="225"/>
      <c r="C10" s="229">
        <v>412618382</v>
      </c>
      <c r="D10" s="229"/>
      <c r="E10" s="229">
        <f>'FS PL 6-10'!F120</f>
        <v>726299806</v>
      </c>
      <c r="F10" s="229"/>
      <c r="G10" s="229">
        <f>'FS PL 6-10'!H120</f>
        <v>252962659</v>
      </c>
      <c r="H10" s="229"/>
      <c r="I10" s="229">
        <f>'FS PL 6-10'!J120</f>
        <v>566985994</v>
      </c>
    </row>
    <row r="11" spans="1:11" s="17" customFormat="1" ht="22.5" customHeight="1" x14ac:dyDescent="0.65">
      <c r="A11" s="66" t="s">
        <v>239</v>
      </c>
      <c r="B11" s="225"/>
      <c r="C11" s="229"/>
      <c r="D11" s="229"/>
      <c r="E11" s="229"/>
      <c r="F11" s="229"/>
      <c r="G11" s="229"/>
      <c r="H11" s="229"/>
      <c r="I11" s="229"/>
    </row>
    <row r="12" spans="1:11" s="20" customFormat="1" ht="22.5" customHeight="1" x14ac:dyDescent="0.65">
      <c r="A12" s="152" t="s">
        <v>149</v>
      </c>
      <c r="B12" s="171">
        <v>25</v>
      </c>
      <c r="C12" s="229">
        <v>10679255</v>
      </c>
      <c r="D12" s="229"/>
      <c r="E12" s="229">
        <f>-'FS PL 6-10'!F119</f>
        <v>101543331</v>
      </c>
      <c r="F12" s="229"/>
      <c r="G12" s="229">
        <f>-'FS PL 6-10'!H119</f>
        <v>11251999</v>
      </c>
      <c r="H12" s="229"/>
      <c r="I12" s="229">
        <f>-'FS PL 6-10'!J119</f>
        <v>85302174</v>
      </c>
    </row>
    <row r="13" spans="1:11" s="17" customFormat="1" ht="22.5" customHeight="1" x14ac:dyDescent="0.65">
      <c r="A13" s="39" t="s">
        <v>90</v>
      </c>
      <c r="B13" s="225"/>
      <c r="C13" s="229">
        <v>48700905</v>
      </c>
      <c r="D13" s="229"/>
      <c r="E13" s="229">
        <v>10629025</v>
      </c>
      <c r="F13" s="229"/>
      <c r="G13" s="229">
        <f>-'FS PL 6-10'!H116</f>
        <v>21549071</v>
      </c>
      <c r="H13" s="229"/>
      <c r="I13" s="229">
        <v>4312494</v>
      </c>
    </row>
    <row r="14" spans="1:11" s="17" customFormat="1" ht="22.5" customHeight="1" x14ac:dyDescent="0.65">
      <c r="A14" s="39" t="s">
        <v>151</v>
      </c>
      <c r="B14" s="171">
        <v>14</v>
      </c>
      <c r="C14" s="229">
        <v>1693497</v>
      </c>
      <c r="D14" s="229"/>
      <c r="E14" s="229">
        <v>3691850</v>
      </c>
      <c r="F14" s="229"/>
      <c r="G14" s="231" t="s">
        <v>21</v>
      </c>
      <c r="H14" s="229"/>
      <c r="I14" s="229">
        <v>1931357</v>
      </c>
    </row>
    <row r="15" spans="1:11" s="97" customFormat="1" ht="22.5" customHeight="1" x14ac:dyDescent="0.65">
      <c r="A15" s="39" t="s">
        <v>150</v>
      </c>
      <c r="B15" s="171">
        <v>15</v>
      </c>
      <c r="C15" s="229">
        <v>377731059</v>
      </c>
      <c r="D15" s="229"/>
      <c r="E15" s="229">
        <v>289729930</v>
      </c>
      <c r="F15" s="229"/>
      <c r="G15" s="229">
        <v>26876752</v>
      </c>
      <c r="H15" s="229"/>
      <c r="I15" s="229">
        <v>32960850</v>
      </c>
      <c r="J15" s="17"/>
      <c r="K15" s="17"/>
    </row>
    <row r="16" spans="1:11" s="97" customFormat="1" ht="22.5" customHeight="1" x14ac:dyDescent="0.65">
      <c r="A16" s="39" t="s">
        <v>223</v>
      </c>
      <c r="B16" s="171">
        <v>16</v>
      </c>
      <c r="C16" s="229">
        <v>32219773</v>
      </c>
      <c r="D16" s="229"/>
      <c r="E16" s="231" t="s">
        <v>21</v>
      </c>
      <c r="F16" s="229"/>
      <c r="G16" s="229">
        <v>5369126</v>
      </c>
      <c r="H16" s="229"/>
      <c r="I16" s="231" t="s">
        <v>21</v>
      </c>
      <c r="J16" s="17"/>
      <c r="K16" s="17"/>
    </row>
    <row r="17" spans="1:11" s="17" customFormat="1" ht="21.5" x14ac:dyDescent="0.65">
      <c r="A17" s="39" t="s">
        <v>152</v>
      </c>
      <c r="B17" s="171">
        <v>17</v>
      </c>
      <c r="C17" s="229">
        <v>9623452</v>
      </c>
      <c r="D17" s="229"/>
      <c r="E17" s="229">
        <v>9358643</v>
      </c>
      <c r="F17" s="229"/>
      <c r="G17" s="229">
        <v>1359370</v>
      </c>
      <c r="H17" s="229"/>
      <c r="I17" s="229">
        <v>1173640</v>
      </c>
    </row>
    <row r="18" spans="1:11" s="17" customFormat="1" ht="21.5" x14ac:dyDescent="0.65">
      <c r="A18" s="39" t="s">
        <v>87</v>
      </c>
      <c r="B18" s="226">
        <v>10</v>
      </c>
      <c r="C18" s="231" t="s">
        <v>21</v>
      </c>
      <c r="D18" s="229"/>
      <c r="E18" s="231" t="s">
        <v>21</v>
      </c>
      <c r="F18" s="229"/>
      <c r="G18" s="231" t="s">
        <v>21</v>
      </c>
      <c r="H18" s="229"/>
      <c r="I18" s="140">
        <v>27300000</v>
      </c>
    </row>
    <row r="19" spans="1:11" s="17" customFormat="1" ht="22.5" customHeight="1" x14ac:dyDescent="0.65">
      <c r="A19" s="18" t="s">
        <v>208</v>
      </c>
      <c r="B19" s="226">
        <v>11</v>
      </c>
      <c r="C19" s="231" t="s">
        <v>21</v>
      </c>
      <c r="D19" s="229"/>
      <c r="E19" s="231" t="s">
        <v>21</v>
      </c>
      <c r="F19" s="229"/>
      <c r="G19" s="231" t="s">
        <v>21</v>
      </c>
      <c r="H19" s="229"/>
      <c r="I19" s="227">
        <v>-86999400</v>
      </c>
    </row>
    <row r="20" spans="1:11" s="116" customFormat="1" ht="22.5" customHeight="1" x14ac:dyDescent="0.65">
      <c r="A20" s="18" t="s">
        <v>209</v>
      </c>
      <c r="B20" s="226">
        <v>20</v>
      </c>
      <c r="C20" s="229">
        <v>-15868378</v>
      </c>
      <c r="D20" s="229"/>
      <c r="E20" s="229">
        <v>24126403</v>
      </c>
      <c r="F20" s="229"/>
      <c r="G20" s="229">
        <v>-1705429</v>
      </c>
      <c r="H20" s="229"/>
      <c r="I20" s="229">
        <v>5324662</v>
      </c>
      <c r="J20" s="17"/>
      <c r="K20" s="17"/>
    </row>
    <row r="21" spans="1:11" s="116" customFormat="1" ht="22.5" customHeight="1" x14ac:dyDescent="0.65">
      <c r="A21" s="39" t="s">
        <v>235</v>
      </c>
      <c r="B21" s="225"/>
      <c r="C21" s="229">
        <v>-2117730</v>
      </c>
      <c r="D21" s="229"/>
      <c r="E21" s="229">
        <v>-571337</v>
      </c>
      <c r="F21" s="229"/>
      <c r="G21" s="231" t="s">
        <v>21</v>
      </c>
      <c r="H21" s="229"/>
      <c r="I21" s="231" t="s">
        <v>21</v>
      </c>
      <c r="J21" s="17"/>
      <c r="K21" s="17"/>
    </row>
    <row r="22" spans="1:11" s="116" customFormat="1" ht="22.5" customHeight="1" x14ac:dyDescent="0.65">
      <c r="A22" s="39" t="s">
        <v>210</v>
      </c>
      <c r="B22" s="225"/>
      <c r="C22" s="229">
        <v>925555</v>
      </c>
      <c r="D22" s="229"/>
      <c r="E22" s="231" t="s">
        <v>21</v>
      </c>
      <c r="F22" s="229"/>
      <c r="G22" s="231" t="s">
        <v>21</v>
      </c>
      <c r="H22" s="229"/>
      <c r="I22" s="231" t="s">
        <v>21</v>
      </c>
      <c r="J22" s="17"/>
      <c r="K22" s="17"/>
    </row>
    <row r="23" spans="1:11" s="17" customFormat="1" ht="22.5" customHeight="1" x14ac:dyDescent="0.65">
      <c r="A23" s="39" t="s">
        <v>240</v>
      </c>
      <c r="B23" s="226">
        <v>10</v>
      </c>
      <c r="C23" s="140">
        <v>4217669</v>
      </c>
      <c r="D23" s="229"/>
      <c r="E23" s="140">
        <v>18148547</v>
      </c>
      <c r="F23" s="229"/>
      <c r="G23" s="231" t="s">
        <v>21</v>
      </c>
      <c r="H23" s="229"/>
      <c r="I23" s="231" t="s">
        <v>21</v>
      </c>
    </row>
    <row r="24" spans="1:11" s="116" customFormat="1" ht="22.5" customHeight="1" x14ac:dyDescent="0.65">
      <c r="A24" s="60" t="s">
        <v>88</v>
      </c>
      <c r="B24" s="226">
        <v>11</v>
      </c>
      <c r="C24" s="231" t="s">
        <v>21</v>
      </c>
      <c r="D24" s="229"/>
      <c r="E24" s="231" t="s">
        <v>21</v>
      </c>
      <c r="F24" s="229"/>
      <c r="G24" s="140" t="s">
        <v>21</v>
      </c>
      <c r="H24" s="229"/>
      <c r="I24" s="140">
        <v>171747766</v>
      </c>
      <c r="J24" s="17"/>
      <c r="K24" s="17"/>
    </row>
    <row r="25" spans="1:11" ht="22.5" customHeight="1" x14ac:dyDescent="0.7">
      <c r="A25" s="60" t="s">
        <v>153</v>
      </c>
      <c r="B25" s="226">
        <v>10</v>
      </c>
      <c r="C25" s="231" t="s">
        <v>21</v>
      </c>
      <c r="E25" s="140">
        <v>-2308740</v>
      </c>
      <c r="G25" s="140" t="s">
        <v>21</v>
      </c>
      <c r="I25" s="140">
        <v>8107155</v>
      </c>
    </row>
    <row r="26" spans="1:11" ht="22.5" customHeight="1" x14ac:dyDescent="0.7">
      <c r="A26" s="18" t="s">
        <v>243</v>
      </c>
      <c r="B26" s="226"/>
      <c r="C26" s="231"/>
      <c r="E26" s="140"/>
      <c r="G26" s="140"/>
      <c r="I26" s="140"/>
    </row>
    <row r="27" spans="1:11" s="17" customFormat="1" ht="22.5" customHeight="1" x14ac:dyDescent="0.65">
      <c r="A27" s="252" t="s">
        <v>242</v>
      </c>
      <c r="B27" s="225"/>
      <c r="C27" s="112">
        <v>376640</v>
      </c>
      <c r="D27" s="27"/>
      <c r="E27" s="112">
        <v>-1861382</v>
      </c>
      <c r="F27" s="229"/>
      <c r="G27" s="140" t="s">
        <v>21</v>
      </c>
      <c r="H27" s="229"/>
      <c r="I27" s="140">
        <v>-3656587</v>
      </c>
    </row>
    <row r="28" spans="1:11" s="17" customFormat="1" ht="22.5" customHeight="1" x14ac:dyDescent="0.65">
      <c r="A28" s="18" t="s">
        <v>154</v>
      </c>
      <c r="B28" s="226">
        <v>8</v>
      </c>
      <c r="C28" s="229">
        <v>6995316</v>
      </c>
      <c r="D28" s="229"/>
      <c r="E28" s="229">
        <v>6742583</v>
      </c>
      <c r="F28" s="229"/>
      <c r="G28" s="141">
        <v>-421129</v>
      </c>
      <c r="H28" s="229"/>
      <c r="I28" s="141">
        <v>-69812</v>
      </c>
    </row>
    <row r="29" spans="1:11" s="17" customFormat="1" ht="22.5" customHeight="1" x14ac:dyDescent="0.65">
      <c r="A29" s="18" t="s">
        <v>155</v>
      </c>
      <c r="B29" s="225"/>
      <c r="C29" s="227">
        <v>137564</v>
      </c>
      <c r="D29" s="229"/>
      <c r="E29" s="227">
        <v>1247877</v>
      </c>
      <c r="F29" s="229"/>
      <c r="G29" s="227">
        <v>603</v>
      </c>
      <c r="H29" s="229"/>
      <c r="I29" s="227">
        <v>156234</v>
      </c>
    </row>
    <row r="30" spans="1:11" s="17" customFormat="1" ht="22.5" customHeight="1" x14ac:dyDescent="0.65">
      <c r="A30" s="67" t="s">
        <v>79</v>
      </c>
      <c r="B30" s="171">
        <v>14</v>
      </c>
      <c r="C30" s="231" t="s">
        <v>21</v>
      </c>
      <c r="D30" s="229"/>
      <c r="E30" s="227">
        <v>-524774043.01999998</v>
      </c>
      <c r="F30" s="229"/>
      <c r="G30" s="231" t="s">
        <v>21</v>
      </c>
      <c r="H30" s="229"/>
      <c r="I30" s="227">
        <v>-524774043.01999998</v>
      </c>
    </row>
    <row r="31" spans="1:11" s="17" customFormat="1" ht="22.5" customHeight="1" x14ac:dyDescent="0.65">
      <c r="A31" s="18" t="s">
        <v>156</v>
      </c>
      <c r="B31" s="225"/>
      <c r="C31" s="229">
        <v>4394166</v>
      </c>
      <c r="D31" s="229"/>
      <c r="E31" s="227">
        <v>14648774</v>
      </c>
      <c r="F31" s="229"/>
      <c r="G31" s="231" t="s">
        <v>21</v>
      </c>
      <c r="H31" s="229"/>
      <c r="I31" s="227">
        <v>6708735</v>
      </c>
    </row>
    <row r="32" spans="1:11" s="17" customFormat="1" ht="22.5" customHeight="1" x14ac:dyDescent="0.65">
      <c r="A32" s="18" t="s">
        <v>157</v>
      </c>
      <c r="B32" s="225"/>
      <c r="C32" s="229">
        <v>15336</v>
      </c>
      <c r="D32" s="229"/>
      <c r="E32" s="227">
        <v>281411</v>
      </c>
      <c r="F32" s="229"/>
      <c r="G32" s="231" t="s">
        <v>21</v>
      </c>
      <c r="H32" s="229"/>
      <c r="I32" s="231" t="s">
        <v>21</v>
      </c>
    </row>
    <row r="33" spans="1:9" s="17" customFormat="1" ht="22.5" customHeight="1" x14ac:dyDescent="0.65">
      <c r="A33" s="18" t="s">
        <v>158</v>
      </c>
      <c r="B33" s="226">
        <v>11</v>
      </c>
      <c r="C33" s="231" t="s">
        <v>21</v>
      </c>
      <c r="D33" s="229"/>
      <c r="E33" s="227">
        <v>-1561731</v>
      </c>
      <c r="F33" s="229"/>
      <c r="G33" s="231" t="s">
        <v>21</v>
      </c>
      <c r="H33" s="229"/>
      <c r="I33" s="231" t="s">
        <v>21</v>
      </c>
    </row>
    <row r="34" spans="1:9" s="17" customFormat="1" ht="22.5" customHeight="1" x14ac:dyDescent="0.65">
      <c r="A34" s="18" t="s">
        <v>211</v>
      </c>
      <c r="B34" s="226">
        <v>5</v>
      </c>
      <c r="C34" s="227">
        <v>162492</v>
      </c>
      <c r="D34" s="229"/>
      <c r="E34" s="231" t="s">
        <v>21</v>
      </c>
      <c r="F34" s="229"/>
      <c r="G34" s="231" t="s">
        <v>21</v>
      </c>
      <c r="H34" s="229"/>
      <c r="I34" s="231" t="s">
        <v>21</v>
      </c>
    </row>
    <row r="35" spans="1:9" s="17" customFormat="1" ht="22.5" customHeight="1" x14ac:dyDescent="0.65">
      <c r="A35" s="39" t="s">
        <v>159</v>
      </c>
      <c r="B35" s="226">
        <v>11</v>
      </c>
      <c r="C35" s="231" t="s">
        <v>21</v>
      </c>
      <c r="D35" s="229"/>
      <c r="E35" s="231" t="s">
        <v>21</v>
      </c>
      <c r="F35" s="229"/>
      <c r="G35" s="140">
        <v>-171962667</v>
      </c>
      <c r="H35" s="229"/>
      <c r="I35" s="140">
        <v>-201310993</v>
      </c>
    </row>
    <row r="36" spans="1:9" s="17" customFormat="1" ht="22.5" customHeight="1" x14ac:dyDescent="0.65">
      <c r="A36" s="39" t="s">
        <v>160</v>
      </c>
      <c r="B36" s="225"/>
      <c r="C36" s="229">
        <v>-8356796</v>
      </c>
      <c r="D36" s="229"/>
      <c r="E36" s="229">
        <v>-5721248</v>
      </c>
      <c r="F36" s="229"/>
      <c r="G36" s="229">
        <v>-76697870</v>
      </c>
      <c r="H36" s="229"/>
      <c r="I36" s="229">
        <v>-36551923</v>
      </c>
    </row>
    <row r="37" spans="1:9" ht="22.5" customHeight="1" x14ac:dyDescent="0.7">
      <c r="A37" s="2"/>
      <c r="B37" s="8"/>
      <c r="C37" s="147">
        <f>SUM(C10:C36)</f>
        <v>884148157</v>
      </c>
      <c r="D37" s="26"/>
      <c r="E37" s="147">
        <f>SUM(E10:E36)</f>
        <v>669649698.98000002</v>
      </c>
      <c r="F37" s="26"/>
      <c r="G37" s="147">
        <f>SUM(G10:G36)</f>
        <v>68582485</v>
      </c>
      <c r="H37" s="26"/>
      <c r="I37" s="147">
        <f>SUM(I10:I36)</f>
        <v>58648302.980000019</v>
      </c>
    </row>
    <row r="38" spans="1:9" ht="23" x14ac:dyDescent="0.7">
      <c r="A38" s="3" t="s">
        <v>0</v>
      </c>
      <c r="B38" s="8"/>
      <c r="C38" s="14"/>
      <c r="D38" s="14"/>
      <c r="E38" s="14"/>
      <c r="F38" s="14"/>
      <c r="G38" s="14"/>
      <c r="H38" s="14"/>
      <c r="I38" s="14"/>
    </row>
    <row r="39" spans="1:9" ht="23" x14ac:dyDescent="0.7">
      <c r="A39" s="2" t="s">
        <v>146</v>
      </c>
      <c r="B39" s="8"/>
      <c r="C39" s="14"/>
      <c r="D39" s="14"/>
      <c r="E39" s="14"/>
      <c r="F39" s="14"/>
      <c r="G39" s="14"/>
      <c r="H39" s="14"/>
      <c r="I39" s="14"/>
    </row>
    <row r="40" spans="1:9" ht="22.5" customHeight="1" x14ac:dyDescent="0.7">
      <c r="A40" s="2"/>
      <c r="D40" s="10"/>
      <c r="F40" s="10"/>
      <c r="G40" s="10"/>
      <c r="H40" s="10"/>
      <c r="I40" s="10"/>
    </row>
    <row r="41" spans="1:9" s="17" customFormat="1" ht="22.5" customHeight="1" x14ac:dyDescent="0.7">
      <c r="B41" s="19"/>
      <c r="C41" s="256" t="s">
        <v>2</v>
      </c>
      <c r="D41" s="256"/>
      <c r="E41" s="256"/>
      <c r="F41" s="20"/>
      <c r="G41" s="256" t="s">
        <v>3</v>
      </c>
      <c r="H41" s="256"/>
      <c r="I41" s="256"/>
    </row>
    <row r="42" spans="1:9" s="17" customFormat="1" ht="22.5" customHeight="1" x14ac:dyDescent="0.65">
      <c r="B42" s="19"/>
      <c r="C42" s="258" t="s">
        <v>147</v>
      </c>
      <c r="D42" s="258"/>
      <c r="E42" s="258"/>
      <c r="F42" s="20"/>
      <c r="G42" s="258" t="s">
        <v>147</v>
      </c>
      <c r="H42" s="258"/>
      <c r="I42" s="258"/>
    </row>
    <row r="43" spans="1:9" s="17" customFormat="1" ht="22.5" customHeight="1" x14ac:dyDescent="0.65">
      <c r="B43" s="19"/>
      <c r="C43" s="266" t="s">
        <v>4</v>
      </c>
      <c r="D43" s="266"/>
      <c r="E43" s="266"/>
      <c r="F43" s="20"/>
      <c r="G43" s="266" t="s">
        <v>4</v>
      </c>
      <c r="H43" s="266"/>
      <c r="I43" s="266"/>
    </row>
    <row r="44" spans="1:9" s="17" customFormat="1" ht="22.5" customHeight="1" x14ac:dyDescent="0.65">
      <c r="B44" s="254"/>
      <c r="C44" s="69" t="s">
        <v>7</v>
      </c>
      <c r="D44" s="22"/>
      <c r="E44" s="69" t="s">
        <v>8</v>
      </c>
      <c r="F44" s="22"/>
      <c r="G44" s="69" t="s">
        <v>7</v>
      </c>
      <c r="H44" s="22"/>
      <c r="I44" s="69" t="s">
        <v>8</v>
      </c>
    </row>
    <row r="45" spans="1:9" s="17" customFormat="1" ht="22.5" customHeight="1" x14ac:dyDescent="0.65">
      <c r="B45" s="254"/>
      <c r="C45" s="267" t="s">
        <v>9</v>
      </c>
      <c r="D45" s="267"/>
      <c r="E45" s="267"/>
      <c r="F45" s="267"/>
      <c r="G45" s="267"/>
      <c r="H45" s="267"/>
      <c r="I45" s="267"/>
    </row>
    <row r="46" spans="1:9" s="17" customFormat="1" ht="22.5" customHeight="1" x14ac:dyDescent="0.65">
      <c r="A46" s="183" t="s">
        <v>161</v>
      </c>
      <c r="B46" s="146"/>
      <c r="C46" s="27"/>
      <c r="D46" s="26"/>
      <c r="E46" s="27"/>
      <c r="F46" s="26"/>
      <c r="G46" s="26"/>
      <c r="H46" s="26"/>
      <c r="I46" s="26"/>
    </row>
    <row r="47" spans="1:9" s="17" customFormat="1" ht="22.5" customHeight="1" x14ac:dyDescent="0.65">
      <c r="A47" s="17" t="s">
        <v>212</v>
      </c>
      <c r="B47" s="225"/>
      <c r="C47" s="229">
        <v>-156762569</v>
      </c>
      <c r="D47" s="193"/>
      <c r="E47" s="229">
        <v>17368977</v>
      </c>
      <c r="F47" s="192"/>
      <c r="G47" s="229">
        <v>8472641</v>
      </c>
      <c r="H47" s="192"/>
      <c r="I47" s="229">
        <v>13211564</v>
      </c>
    </row>
    <row r="48" spans="1:9" s="17" customFormat="1" ht="22.5" customHeight="1" x14ac:dyDescent="0.65">
      <c r="A48" s="17" t="s">
        <v>190</v>
      </c>
      <c r="B48" s="225"/>
      <c r="C48" s="229">
        <v>-57671698</v>
      </c>
      <c r="D48" s="193"/>
      <c r="E48" s="229">
        <v>-8337534</v>
      </c>
      <c r="F48" s="192"/>
      <c r="G48" s="229">
        <v>9789498</v>
      </c>
      <c r="H48" s="192"/>
      <c r="I48" s="229">
        <v>40602852</v>
      </c>
    </row>
    <row r="49" spans="1:9" s="17" customFormat="1" ht="22.5" customHeight="1" x14ac:dyDescent="0.65">
      <c r="A49" s="17" t="s">
        <v>13</v>
      </c>
      <c r="B49" s="225"/>
      <c r="C49" s="229">
        <v>-868321236</v>
      </c>
      <c r="D49" s="89"/>
      <c r="E49" s="229">
        <v>-291690128</v>
      </c>
      <c r="F49" s="89"/>
      <c r="G49" s="229">
        <v>-4267971</v>
      </c>
      <c r="H49" s="89"/>
      <c r="I49" s="229">
        <v>-1544514</v>
      </c>
    </row>
    <row r="50" spans="1:9" s="17" customFormat="1" ht="22.5" customHeight="1" x14ac:dyDescent="0.65">
      <c r="A50" s="17" t="s">
        <v>15</v>
      </c>
      <c r="B50" s="225"/>
      <c r="C50" s="229">
        <v>17691138</v>
      </c>
      <c r="D50" s="193"/>
      <c r="E50" s="229">
        <v>-60548739</v>
      </c>
      <c r="F50" s="193"/>
      <c r="G50" s="229">
        <v>-86962</v>
      </c>
      <c r="H50" s="193"/>
      <c r="I50" s="229">
        <v>50384</v>
      </c>
    </row>
    <row r="51" spans="1:9" s="17" customFormat="1" ht="22.5" customHeight="1" x14ac:dyDescent="0.65">
      <c r="A51" s="17" t="s">
        <v>228</v>
      </c>
      <c r="B51" s="225"/>
      <c r="C51" s="229">
        <v>-5000000</v>
      </c>
      <c r="D51" s="193"/>
      <c r="E51" s="231" t="s">
        <v>21</v>
      </c>
      <c r="F51" s="231"/>
      <c r="G51" s="231" t="s">
        <v>21</v>
      </c>
      <c r="H51" s="231"/>
      <c r="I51" s="231" t="s">
        <v>21</v>
      </c>
    </row>
    <row r="52" spans="1:9" s="17" customFormat="1" ht="22.5" customHeight="1" x14ac:dyDescent="0.65">
      <c r="A52" s="17" t="s">
        <v>31</v>
      </c>
      <c r="B52" s="225"/>
      <c r="C52" s="229">
        <v>-36566126</v>
      </c>
      <c r="D52" s="89"/>
      <c r="E52" s="229">
        <v>11393847</v>
      </c>
      <c r="F52" s="89"/>
      <c r="G52" s="231" t="s">
        <v>21</v>
      </c>
      <c r="H52" s="89"/>
      <c r="I52" s="229">
        <v>12001602</v>
      </c>
    </row>
    <row r="53" spans="1:9" s="17" customFormat="1" ht="22.5" customHeight="1" x14ac:dyDescent="0.65">
      <c r="A53" s="17" t="s">
        <v>38</v>
      </c>
      <c r="B53" s="225"/>
      <c r="C53" s="229">
        <v>961717375</v>
      </c>
      <c r="D53" s="89"/>
      <c r="E53" s="229">
        <v>175541322</v>
      </c>
      <c r="F53" s="92"/>
      <c r="G53" s="229">
        <v>-14557143</v>
      </c>
      <c r="H53" s="92"/>
      <c r="I53" s="229">
        <v>-12483041</v>
      </c>
    </row>
    <row r="54" spans="1:9" s="17" customFormat="1" ht="22.5" customHeight="1" x14ac:dyDescent="0.65">
      <c r="A54" s="39" t="s">
        <v>162</v>
      </c>
      <c r="B54" s="225"/>
      <c r="C54" s="229">
        <v>-10012099</v>
      </c>
      <c r="D54" s="229"/>
      <c r="E54" s="27" t="s">
        <v>21</v>
      </c>
      <c r="F54" s="229"/>
      <c r="G54" s="229">
        <v>-2792453</v>
      </c>
      <c r="H54" s="229"/>
      <c r="I54" s="27" t="s">
        <v>21</v>
      </c>
    </row>
    <row r="55" spans="1:9" s="20" customFormat="1" ht="22.5" customHeight="1" x14ac:dyDescent="0.65">
      <c r="A55" s="270" t="s">
        <v>44</v>
      </c>
      <c r="B55" s="225"/>
      <c r="C55" s="229">
        <v>-2707968</v>
      </c>
      <c r="D55" s="229"/>
      <c r="E55" s="229">
        <v>142116</v>
      </c>
      <c r="F55" s="229"/>
      <c r="G55" s="229">
        <v>-1543180</v>
      </c>
      <c r="H55" s="229"/>
      <c r="I55" s="229">
        <v>228923</v>
      </c>
    </row>
    <row r="56" spans="1:9" s="20" customFormat="1" ht="22.5" customHeight="1" x14ac:dyDescent="0.65">
      <c r="A56" s="270" t="s">
        <v>47</v>
      </c>
      <c r="B56" s="225"/>
      <c r="C56" s="229">
        <v>-10480351</v>
      </c>
      <c r="D56" s="229"/>
      <c r="E56" s="229">
        <v>-4429852</v>
      </c>
      <c r="F56" s="229"/>
      <c r="G56" s="27" t="s">
        <v>21</v>
      </c>
      <c r="H56" s="229"/>
      <c r="I56" s="27" t="s">
        <v>21</v>
      </c>
    </row>
    <row r="57" spans="1:9" s="17" customFormat="1" ht="22.5" customHeight="1" x14ac:dyDescent="0.65">
      <c r="A57" s="17" t="s">
        <v>51</v>
      </c>
      <c r="B57" s="225"/>
      <c r="C57" s="59">
        <v>-4426452</v>
      </c>
      <c r="D57" s="89"/>
      <c r="E57" s="59">
        <v>235944</v>
      </c>
      <c r="F57" s="126"/>
      <c r="G57" s="156" t="s">
        <v>21</v>
      </c>
      <c r="H57" s="92"/>
      <c r="I57" s="156" t="s">
        <v>21</v>
      </c>
    </row>
    <row r="58" spans="1:9" s="17" customFormat="1" ht="22.5" customHeight="1" x14ac:dyDescent="0.65">
      <c r="A58" s="17" t="s">
        <v>163</v>
      </c>
      <c r="B58" s="225"/>
      <c r="C58" s="229">
        <f>SUM(C47:C57)+C37</f>
        <v>711608171</v>
      </c>
      <c r="D58" s="92"/>
      <c r="E58" s="229">
        <f>SUM(E47:E57)+E37</f>
        <v>509325651.98000002</v>
      </c>
      <c r="F58" s="92"/>
      <c r="G58" s="229">
        <f>SUM(G47:G57)+G37</f>
        <v>63596915</v>
      </c>
      <c r="H58" s="92"/>
      <c r="I58" s="229">
        <f>SUM(I47:I57)+I37</f>
        <v>110716072.98000002</v>
      </c>
    </row>
    <row r="59" spans="1:9" s="21" customFormat="1" ht="22.5" customHeight="1" x14ac:dyDescent="0.7">
      <c r="A59" s="17" t="s">
        <v>164</v>
      </c>
      <c r="B59" s="225"/>
      <c r="C59" s="90">
        <v>-93161525</v>
      </c>
      <c r="D59" s="91"/>
      <c r="E59" s="90">
        <v>-32265321.800000001</v>
      </c>
      <c r="F59" s="91"/>
      <c r="G59" s="89">
        <v>-83134069</v>
      </c>
      <c r="H59" s="91"/>
      <c r="I59" s="89">
        <v>-7231791</v>
      </c>
    </row>
    <row r="60" spans="1:9" s="17" customFormat="1" ht="22.5" customHeight="1" x14ac:dyDescent="0.7">
      <c r="A60" s="47" t="s">
        <v>213</v>
      </c>
      <c r="B60" s="225"/>
      <c r="C60" s="108">
        <f>C58+C59</f>
        <v>618446646</v>
      </c>
      <c r="D60" s="89"/>
      <c r="E60" s="108">
        <f>E58+E59</f>
        <v>477060330.18000001</v>
      </c>
      <c r="F60" s="92"/>
      <c r="G60" s="108">
        <f>G58+G59</f>
        <v>-19537154</v>
      </c>
      <c r="H60" s="268"/>
      <c r="I60" s="108">
        <f>I58+I59</f>
        <v>103484281.98000002</v>
      </c>
    </row>
    <row r="61" spans="1:9" s="17" customFormat="1" ht="8.5" customHeight="1" x14ac:dyDescent="0.7">
      <c r="A61" s="47"/>
      <c r="B61" s="146"/>
      <c r="C61" s="62"/>
      <c r="D61" s="61"/>
      <c r="E61" s="62"/>
      <c r="F61" s="61"/>
      <c r="G61" s="62"/>
      <c r="H61" s="62"/>
      <c r="I61" s="62"/>
    </row>
    <row r="62" spans="1:9" s="17" customFormat="1" ht="22.5" customHeight="1" x14ac:dyDescent="0.7">
      <c r="A62" s="25" t="s">
        <v>165</v>
      </c>
      <c r="B62" s="146"/>
      <c r="C62" s="61"/>
      <c r="D62" s="61"/>
      <c r="E62" s="61"/>
      <c r="F62" s="61"/>
      <c r="G62" s="61"/>
      <c r="H62" s="61"/>
      <c r="I62" s="61"/>
    </row>
    <row r="63" spans="1:9" s="17" customFormat="1" ht="22.5" customHeight="1" x14ac:dyDescent="0.65">
      <c r="A63" s="17" t="s">
        <v>166</v>
      </c>
      <c r="B63" s="226">
        <v>11</v>
      </c>
      <c r="C63" s="140" t="s">
        <v>21</v>
      </c>
      <c r="D63" s="64"/>
      <c r="E63" s="140" t="s">
        <v>21</v>
      </c>
      <c r="F63" s="64"/>
      <c r="G63" s="140" t="s">
        <v>21</v>
      </c>
      <c r="H63" s="64"/>
      <c r="I63" s="140">
        <v>242908221</v>
      </c>
    </row>
    <row r="64" spans="1:9" s="17" customFormat="1" ht="22.5" customHeight="1" x14ac:dyDescent="0.65">
      <c r="A64" s="17" t="s">
        <v>167</v>
      </c>
      <c r="B64" s="226">
        <v>11</v>
      </c>
      <c r="C64" s="140" t="s">
        <v>21</v>
      </c>
      <c r="D64" s="64"/>
      <c r="E64" s="140" t="s">
        <v>21</v>
      </c>
      <c r="F64" s="64"/>
      <c r="G64" s="140">
        <v>-401085000</v>
      </c>
      <c r="H64" s="64"/>
      <c r="I64" s="140">
        <v>-89000000</v>
      </c>
    </row>
    <row r="65" spans="1:11" s="17" customFormat="1" ht="22.5" customHeight="1" x14ac:dyDescent="0.65">
      <c r="A65" s="17" t="s">
        <v>168</v>
      </c>
      <c r="B65" s="226">
        <v>10</v>
      </c>
      <c r="C65" s="140" t="s">
        <v>21</v>
      </c>
      <c r="D65" s="64"/>
      <c r="E65" s="140">
        <v>16042845.000000002</v>
      </c>
      <c r="F65" s="64"/>
      <c r="G65" s="140" t="s">
        <v>21</v>
      </c>
      <c r="H65" s="64"/>
      <c r="I65" s="140">
        <v>16042845.000000002</v>
      </c>
    </row>
    <row r="66" spans="1:11" s="17" customFormat="1" ht="22.5" hidden="1" customHeight="1" x14ac:dyDescent="0.65">
      <c r="A66" s="17" t="s">
        <v>169</v>
      </c>
      <c r="B66" s="226">
        <f>VLOOKUP(A66,'[1]Cash flow 15-17 (แยกเงิน LCB)'!$A:$B,2,)</f>
        <v>0</v>
      </c>
      <c r="C66" s="140"/>
      <c r="D66" s="64"/>
      <c r="E66" s="140" t="s">
        <v>21</v>
      </c>
      <c r="F66" s="64"/>
      <c r="G66" s="140"/>
      <c r="H66" s="64"/>
      <c r="I66" s="140" t="s">
        <v>21</v>
      </c>
    </row>
    <row r="67" spans="1:11" s="17" customFormat="1" ht="22.5" customHeight="1" x14ac:dyDescent="0.65">
      <c r="A67" s="17" t="s">
        <v>236</v>
      </c>
      <c r="B67" s="226"/>
      <c r="C67" s="140"/>
      <c r="D67" s="64"/>
      <c r="E67" s="140"/>
      <c r="F67" s="64"/>
      <c r="G67" s="140"/>
      <c r="H67" s="64"/>
      <c r="I67" s="140"/>
    </row>
    <row r="68" spans="1:11" s="17" customFormat="1" ht="22.5" customHeight="1" x14ac:dyDescent="0.65">
      <c r="A68" s="183" t="s">
        <v>237</v>
      </c>
      <c r="B68" s="253" t="s">
        <v>241</v>
      </c>
      <c r="C68" s="140">
        <v>-7500000</v>
      </c>
      <c r="D68" s="64"/>
      <c r="E68" s="140">
        <v>-10000000</v>
      </c>
      <c r="F68" s="64"/>
      <c r="G68" s="140">
        <v>-7500000</v>
      </c>
      <c r="H68" s="64"/>
      <c r="I68" s="140">
        <v>-10000000</v>
      </c>
    </row>
    <row r="69" spans="1:11" s="17" customFormat="1" ht="22.5" customHeight="1" x14ac:dyDescent="0.65">
      <c r="A69" s="39" t="s">
        <v>172</v>
      </c>
      <c r="B69" s="225"/>
      <c r="C69" s="140" t="s">
        <v>21</v>
      </c>
      <c r="D69" s="61"/>
      <c r="E69" s="140">
        <v>583428734</v>
      </c>
      <c r="F69" s="64"/>
      <c r="G69" s="140" t="s">
        <v>21</v>
      </c>
      <c r="H69" s="269"/>
      <c r="I69" s="140">
        <v>583428734</v>
      </c>
    </row>
    <row r="70" spans="1:11" s="17" customFormat="1" ht="22.5" customHeight="1" x14ac:dyDescent="0.65">
      <c r="A70" s="39" t="s">
        <v>173</v>
      </c>
      <c r="B70" s="225"/>
      <c r="C70" s="140">
        <v>-148658250</v>
      </c>
      <c r="D70" s="61"/>
      <c r="E70" s="140">
        <v>-65580000.000000007</v>
      </c>
      <c r="F70" s="64"/>
      <c r="G70" s="140" t="s">
        <v>21</v>
      </c>
      <c r="H70" s="269"/>
      <c r="I70" s="112" t="s">
        <v>21</v>
      </c>
    </row>
    <row r="71" spans="1:11" s="17" customFormat="1" ht="22.5" customHeight="1" x14ac:dyDescent="0.65">
      <c r="A71" s="39" t="s">
        <v>170</v>
      </c>
      <c r="B71" s="225"/>
      <c r="C71" s="140">
        <v>2601472</v>
      </c>
      <c r="D71" s="61"/>
      <c r="E71" s="140">
        <v>9465474</v>
      </c>
      <c r="F71" s="61"/>
      <c r="G71" s="229">
        <v>7200</v>
      </c>
      <c r="H71" s="61"/>
      <c r="I71" s="229">
        <v>13157554</v>
      </c>
    </row>
    <row r="72" spans="1:11" s="17" customFormat="1" ht="22.5" customHeight="1" x14ac:dyDescent="0.65">
      <c r="A72" s="17" t="s">
        <v>171</v>
      </c>
      <c r="B72" s="225"/>
      <c r="C72" s="229">
        <v>-974691766</v>
      </c>
      <c r="D72" s="61"/>
      <c r="E72" s="229">
        <v>-464708770</v>
      </c>
      <c r="F72" s="61"/>
      <c r="G72" s="154">
        <v>-22280170</v>
      </c>
      <c r="H72" s="61"/>
      <c r="I72" s="154">
        <v>-14806205</v>
      </c>
    </row>
    <row r="73" spans="1:11" s="17" customFormat="1" ht="22.5" customHeight="1" x14ac:dyDescent="0.65">
      <c r="A73" s="17" t="s">
        <v>174</v>
      </c>
      <c r="B73" s="225"/>
      <c r="C73" s="140">
        <v>-10142700</v>
      </c>
      <c r="D73" s="64"/>
      <c r="E73" s="140">
        <v>-3319476</v>
      </c>
      <c r="F73" s="64"/>
      <c r="G73" s="112">
        <v>-9869700</v>
      </c>
      <c r="H73" s="269"/>
      <c r="I73" s="112">
        <v>-656970</v>
      </c>
    </row>
    <row r="74" spans="1:11" s="17" customFormat="1" ht="22.5" customHeight="1" x14ac:dyDescent="0.65">
      <c r="A74" s="17" t="s">
        <v>214</v>
      </c>
      <c r="B74" s="225"/>
      <c r="C74" s="140">
        <v>-63000000</v>
      </c>
      <c r="D74" s="64"/>
      <c r="E74" s="140" t="s">
        <v>21</v>
      </c>
      <c r="F74" s="64"/>
      <c r="G74" s="140" t="s">
        <v>21</v>
      </c>
      <c r="H74" s="269"/>
      <c r="I74" s="140" t="s">
        <v>21</v>
      </c>
    </row>
    <row r="75" spans="1:11" s="17" customFormat="1" ht="22.5" customHeight="1" x14ac:dyDescent="0.65">
      <c r="A75" s="17" t="s">
        <v>215</v>
      </c>
      <c r="B75" s="225"/>
      <c r="C75" s="140">
        <v>63000000</v>
      </c>
      <c r="D75" s="64"/>
      <c r="E75" s="140" t="s">
        <v>21</v>
      </c>
      <c r="F75" s="64"/>
      <c r="G75" s="140" t="s">
        <v>21</v>
      </c>
      <c r="H75" s="269"/>
      <c r="I75" s="140" t="s">
        <v>21</v>
      </c>
    </row>
    <row r="76" spans="1:11" s="97" customFormat="1" ht="22.5" customHeight="1" x14ac:dyDescent="0.65">
      <c r="A76" s="17" t="s">
        <v>175</v>
      </c>
      <c r="B76" s="226">
        <v>6</v>
      </c>
      <c r="C76" s="140">
        <v>8000000</v>
      </c>
      <c r="D76" s="64"/>
      <c r="E76" s="140">
        <v>27838921</v>
      </c>
      <c r="F76" s="64"/>
      <c r="G76" s="229">
        <v>715006000</v>
      </c>
      <c r="H76" s="64"/>
      <c r="I76" s="229">
        <v>278682334</v>
      </c>
      <c r="J76" s="17"/>
      <c r="K76" s="17"/>
    </row>
    <row r="77" spans="1:11" s="97" customFormat="1" ht="22.5" customHeight="1" x14ac:dyDescent="0.65">
      <c r="A77" s="17" t="s">
        <v>176</v>
      </c>
      <c r="B77" s="226">
        <v>6</v>
      </c>
      <c r="C77" s="140">
        <v>-8000000</v>
      </c>
      <c r="D77" s="64"/>
      <c r="E77" s="140" t="s">
        <v>21</v>
      </c>
      <c r="F77" s="64"/>
      <c r="G77" s="229">
        <v>-733980000</v>
      </c>
      <c r="H77" s="64"/>
      <c r="I77" s="229">
        <v>-925200000</v>
      </c>
      <c r="J77" s="17"/>
      <c r="K77" s="17"/>
    </row>
    <row r="78" spans="1:11" s="17" customFormat="1" ht="22.5" customHeight="1" x14ac:dyDescent="0.65">
      <c r="A78" s="17" t="s">
        <v>159</v>
      </c>
      <c r="B78" s="226">
        <v>11</v>
      </c>
      <c r="C78" s="140" t="s">
        <v>21</v>
      </c>
      <c r="D78" s="61"/>
      <c r="E78" s="140" t="s">
        <v>21</v>
      </c>
      <c r="F78" s="61"/>
      <c r="G78" s="140">
        <v>171962667</v>
      </c>
      <c r="H78" s="61"/>
      <c r="I78" s="140">
        <v>201310993</v>
      </c>
    </row>
    <row r="79" spans="1:11" s="17" customFormat="1" ht="22.5" customHeight="1" x14ac:dyDescent="0.65">
      <c r="A79" s="17" t="s">
        <v>160</v>
      </c>
      <c r="B79" s="225"/>
      <c r="C79" s="229">
        <v>8727353</v>
      </c>
      <c r="D79" s="61"/>
      <c r="E79" s="229">
        <v>5715543</v>
      </c>
      <c r="F79" s="61"/>
      <c r="G79" s="229">
        <v>75883449</v>
      </c>
      <c r="H79" s="61"/>
      <c r="I79" s="229">
        <v>36652854</v>
      </c>
    </row>
    <row r="80" spans="1:11" s="21" customFormat="1" ht="22.5" customHeight="1" x14ac:dyDescent="0.7">
      <c r="A80" s="21" t="s">
        <v>177</v>
      </c>
      <c r="B80" s="146"/>
      <c r="C80" s="105">
        <f>SUM(C63:D79)</f>
        <v>-1129663891</v>
      </c>
      <c r="D80" s="94"/>
      <c r="E80" s="105">
        <f>SUM(E63:F79)</f>
        <v>98883271</v>
      </c>
      <c r="F80" s="94"/>
      <c r="G80" s="105">
        <f>SUM(G63:H79)</f>
        <v>-211855554</v>
      </c>
      <c r="H80" s="94"/>
      <c r="I80" s="105">
        <f>SUM(I63:I79)</f>
        <v>332520360</v>
      </c>
    </row>
    <row r="81" spans="1:9" ht="23" x14ac:dyDescent="0.7">
      <c r="A81" s="3" t="s">
        <v>0</v>
      </c>
      <c r="B81" s="8"/>
      <c r="C81" s="14"/>
      <c r="D81" s="14"/>
      <c r="E81" s="14"/>
      <c r="F81" s="14"/>
      <c r="G81" s="14"/>
      <c r="H81" s="14"/>
      <c r="I81" s="14"/>
    </row>
    <row r="82" spans="1:9" ht="23" x14ac:dyDescent="0.7">
      <c r="A82" s="2" t="s">
        <v>146</v>
      </c>
      <c r="B82" s="8"/>
      <c r="C82" s="14"/>
      <c r="D82" s="14"/>
      <c r="E82" s="14"/>
      <c r="F82" s="14"/>
      <c r="G82" s="14"/>
      <c r="H82" s="14"/>
      <c r="I82" s="14"/>
    </row>
    <row r="83" spans="1:9" ht="22.5" customHeight="1" x14ac:dyDescent="0.7">
      <c r="A83" s="2"/>
      <c r="D83" s="10"/>
      <c r="F83" s="10"/>
      <c r="G83" s="10"/>
      <c r="H83" s="10"/>
      <c r="I83" s="10"/>
    </row>
    <row r="84" spans="1:9" s="17" customFormat="1" ht="22.5" customHeight="1" x14ac:dyDescent="0.7">
      <c r="B84" s="19"/>
      <c r="C84" s="256" t="s">
        <v>2</v>
      </c>
      <c r="D84" s="256"/>
      <c r="E84" s="256"/>
      <c r="F84" s="20"/>
      <c r="G84" s="256" t="s">
        <v>3</v>
      </c>
      <c r="H84" s="256"/>
      <c r="I84" s="256"/>
    </row>
    <row r="85" spans="1:9" s="17" customFormat="1" ht="22.5" customHeight="1" x14ac:dyDescent="0.65">
      <c r="B85" s="19"/>
      <c r="C85" s="258" t="s">
        <v>147</v>
      </c>
      <c r="D85" s="258"/>
      <c r="E85" s="258"/>
      <c r="F85" s="20"/>
      <c r="G85" s="258" t="s">
        <v>147</v>
      </c>
      <c r="H85" s="258"/>
      <c r="I85" s="258"/>
    </row>
    <row r="86" spans="1:9" s="17" customFormat="1" ht="22.5" customHeight="1" x14ac:dyDescent="0.65">
      <c r="B86" s="19"/>
      <c r="C86" s="266" t="s">
        <v>4</v>
      </c>
      <c r="D86" s="266"/>
      <c r="E86" s="266"/>
      <c r="F86" s="20"/>
      <c r="G86" s="266" t="s">
        <v>4</v>
      </c>
      <c r="H86" s="266"/>
      <c r="I86" s="266"/>
    </row>
    <row r="87" spans="1:9" s="17" customFormat="1" ht="22.5" customHeight="1" x14ac:dyDescent="0.65">
      <c r="B87" s="254"/>
      <c r="C87" s="69" t="s">
        <v>7</v>
      </c>
      <c r="D87" s="22"/>
      <c r="E87" s="69" t="s">
        <v>8</v>
      </c>
      <c r="F87" s="22"/>
      <c r="G87" s="69" t="s">
        <v>7</v>
      </c>
      <c r="H87" s="22"/>
      <c r="I87" s="69" t="s">
        <v>8</v>
      </c>
    </row>
    <row r="88" spans="1:9" s="17" customFormat="1" ht="22.5" customHeight="1" x14ac:dyDescent="0.65">
      <c r="B88" s="254"/>
      <c r="C88" s="267" t="s">
        <v>9</v>
      </c>
      <c r="D88" s="267"/>
      <c r="E88" s="267"/>
      <c r="F88" s="267"/>
      <c r="G88" s="267"/>
      <c r="H88" s="267"/>
      <c r="I88" s="267"/>
    </row>
    <row r="89" spans="1:9" s="17" customFormat="1" ht="22.5" customHeight="1" x14ac:dyDescent="0.7">
      <c r="A89" s="25" t="s">
        <v>178</v>
      </c>
      <c r="B89" s="255"/>
      <c r="C89" s="16"/>
      <c r="E89" s="16"/>
    </row>
    <row r="90" spans="1:9" s="17" customFormat="1" ht="22.5" customHeight="1" x14ac:dyDescent="0.65">
      <c r="A90" s="17" t="s">
        <v>216</v>
      </c>
      <c r="B90" s="225"/>
      <c r="C90" s="16"/>
      <c r="E90" s="16"/>
    </row>
    <row r="91" spans="1:9" s="17" customFormat="1" ht="22.5" customHeight="1" x14ac:dyDescent="0.65">
      <c r="A91" s="17" t="s">
        <v>217</v>
      </c>
      <c r="B91" s="226">
        <v>11</v>
      </c>
      <c r="C91" s="155">
        <v>-15115152</v>
      </c>
      <c r="E91" s="232" t="s">
        <v>21</v>
      </c>
      <c r="G91" s="232" t="s">
        <v>21</v>
      </c>
      <c r="I91" s="232" t="s">
        <v>21</v>
      </c>
    </row>
    <row r="92" spans="1:9" s="17" customFormat="1" ht="22.5" customHeight="1" x14ac:dyDescent="0.65">
      <c r="A92" s="17" t="s">
        <v>179</v>
      </c>
      <c r="B92" s="225"/>
      <c r="C92" s="155">
        <v>4864362092</v>
      </c>
      <c r="D92" s="93"/>
      <c r="E92" s="155">
        <v>735000000</v>
      </c>
      <c r="F92" s="93"/>
      <c r="G92" s="155">
        <v>4079000000</v>
      </c>
      <c r="H92" s="93"/>
      <c r="I92" s="155">
        <v>720000000</v>
      </c>
    </row>
    <row r="93" spans="1:9" s="17" customFormat="1" ht="22.5" customHeight="1" x14ac:dyDescent="0.65">
      <c r="A93" s="17" t="s">
        <v>180</v>
      </c>
      <c r="B93" s="225"/>
      <c r="C93" s="229">
        <v>-3654226667</v>
      </c>
      <c r="D93" s="93"/>
      <c r="E93" s="229">
        <v>-1036672640</v>
      </c>
      <c r="F93" s="93"/>
      <c r="G93" s="155">
        <v>-3523000000</v>
      </c>
      <c r="H93" s="93"/>
      <c r="I93" s="155">
        <v>-876124640</v>
      </c>
    </row>
    <row r="94" spans="1:9" s="17" customFormat="1" ht="22.5" customHeight="1" x14ac:dyDescent="0.65">
      <c r="A94" s="17" t="s">
        <v>229</v>
      </c>
      <c r="B94" s="225"/>
      <c r="C94" s="232">
        <v>-38855000</v>
      </c>
      <c r="D94" s="232"/>
      <c r="E94" s="232" t="s">
        <v>21</v>
      </c>
      <c r="F94" s="232"/>
      <c r="G94" s="232">
        <v>-6600000</v>
      </c>
      <c r="H94" s="93"/>
      <c r="I94" s="232" t="s">
        <v>21</v>
      </c>
    </row>
    <row r="95" spans="1:9" s="17" customFormat="1" ht="22.5" customHeight="1" x14ac:dyDescent="0.65">
      <c r="A95" s="17" t="s">
        <v>181</v>
      </c>
      <c r="B95" s="226">
        <v>26</v>
      </c>
      <c r="C95" s="229">
        <v>-201444067</v>
      </c>
      <c r="D95" s="106"/>
      <c r="E95" s="229">
        <v>-287777339</v>
      </c>
      <c r="F95" s="106"/>
      <c r="G95" s="229">
        <v>-201444067</v>
      </c>
      <c r="H95" s="106"/>
      <c r="I95" s="229">
        <v>-287777339</v>
      </c>
    </row>
    <row r="96" spans="1:9" s="17" customFormat="1" ht="22.5" customHeight="1" x14ac:dyDescent="0.65">
      <c r="A96" s="17" t="s">
        <v>182</v>
      </c>
      <c r="B96" s="225"/>
      <c r="C96" s="229">
        <v>-12987333</v>
      </c>
      <c r="D96" s="106"/>
      <c r="E96" s="229">
        <v>-18252184</v>
      </c>
      <c r="F96" s="106"/>
      <c r="G96" s="232" t="s">
        <v>21</v>
      </c>
      <c r="H96" s="106"/>
      <c r="I96" s="232" t="s">
        <v>21</v>
      </c>
    </row>
    <row r="97" spans="1:9" s="17" customFormat="1" ht="22.5" customHeight="1" x14ac:dyDescent="0.65">
      <c r="A97" s="17" t="s">
        <v>183</v>
      </c>
      <c r="B97" s="225"/>
      <c r="C97" s="59">
        <v>-33446683</v>
      </c>
      <c r="D97" s="93"/>
      <c r="E97" s="59">
        <v>-10902350</v>
      </c>
      <c r="F97" s="93"/>
      <c r="G97" s="59">
        <v>-17871869</v>
      </c>
      <c r="H97" s="93"/>
      <c r="I97" s="59">
        <v>-4502622</v>
      </c>
    </row>
    <row r="98" spans="1:9" s="21" customFormat="1" ht="22.5" customHeight="1" x14ac:dyDescent="0.7">
      <c r="A98" s="21" t="s">
        <v>218</v>
      </c>
      <c r="B98" s="28"/>
      <c r="C98" s="95">
        <f>SUM(C91:C97)</f>
        <v>908287190</v>
      </c>
      <c r="D98" s="96"/>
      <c r="E98" s="95">
        <f>SUM(E91:E97)</f>
        <v>-618604513</v>
      </c>
      <c r="F98" s="96"/>
      <c r="G98" s="95">
        <f>SUM(G91:G97)</f>
        <v>330084064</v>
      </c>
      <c r="H98" s="96"/>
      <c r="I98" s="95">
        <f>SUM(I91:I97)</f>
        <v>-448404601</v>
      </c>
    </row>
    <row r="99" spans="1:9" s="17" customFormat="1" ht="22.5" customHeight="1" x14ac:dyDescent="0.65">
      <c r="B99" s="28"/>
      <c r="C99" s="93"/>
      <c r="D99" s="93"/>
      <c r="E99" s="93"/>
      <c r="F99" s="93"/>
      <c r="G99" s="93"/>
      <c r="H99" s="93"/>
      <c r="I99" s="93"/>
    </row>
    <row r="100" spans="1:9" s="21" customFormat="1" ht="22.5" customHeight="1" x14ac:dyDescent="0.7">
      <c r="A100" s="67" t="s">
        <v>249</v>
      </c>
      <c r="B100" s="28"/>
    </row>
    <row r="101" spans="1:9" s="21" customFormat="1" ht="22.5" customHeight="1" x14ac:dyDescent="0.7">
      <c r="A101" s="67" t="s">
        <v>219</v>
      </c>
      <c r="B101" s="28"/>
      <c r="C101" s="227">
        <f>C60+C80+C98</f>
        <v>397069945</v>
      </c>
      <c r="D101" s="93"/>
      <c r="E101" s="227">
        <f>E60+E80+E98</f>
        <v>-42660911.819999933</v>
      </c>
      <c r="F101" s="93"/>
      <c r="G101" s="227">
        <f>G60+G80+G98</f>
        <v>98691356</v>
      </c>
      <c r="H101" s="93"/>
      <c r="I101" s="227">
        <f>I60+I80+I98</f>
        <v>-12399959.019999981</v>
      </c>
    </row>
    <row r="102" spans="1:9" s="21" customFormat="1" ht="22.5" customHeight="1" x14ac:dyDescent="0.7">
      <c r="A102" s="67" t="s">
        <v>220</v>
      </c>
      <c r="B102" s="28"/>
      <c r="C102" s="59">
        <v>1188600</v>
      </c>
      <c r="D102" s="96"/>
      <c r="E102" s="59">
        <v>-194471</v>
      </c>
      <c r="G102" s="232" t="s">
        <v>21</v>
      </c>
      <c r="H102" s="17"/>
      <c r="I102" s="232" t="s">
        <v>21</v>
      </c>
    </row>
    <row r="103" spans="1:9" s="21" customFormat="1" ht="22.5" customHeight="1" x14ac:dyDescent="0.7">
      <c r="A103" s="21" t="s">
        <v>184</v>
      </c>
      <c r="B103" s="28"/>
      <c r="C103" s="42">
        <f>SUM(C101:C102)</f>
        <v>398258545</v>
      </c>
      <c r="D103" s="96"/>
      <c r="E103" s="42">
        <f>SUM(E101:E102)</f>
        <v>-42855382.819999933</v>
      </c>
      <c r="F103" s="96"/>
      <c r="G103" s="42">
        <f>SUM(G101:G102)</f>
        <v>98691356</v>
      </c>
      <c r="H103" s="96"/>
      <c r="I103" s="42">
        <f>SUM(I101:I102)</f>
        <v>-12399959.019999981</v>
      </c>
    </row>
    <row r="104" spans="1:9" s="17" customFormat="1" ht="22.5" customHeight="1" x14ac:dyDescent="0.7">
      <c r="A104" s="49" t="s">
        <v>185</v>
      </c>
      <c r="B104" s="28"/>
      <c r="C104" s="63">
        <f>'FS PL 6-10'!F9</f>
        <v>836767815</v>
      </c>
      <c r="D104" s="93"/>
      <c r="E104" s="63">
        <v>879623198</v>
      </c>
      <c r="F104" s="96"/>
      <c r="G104" s="63">
        <f>'FS PL 6-10'!J9</f>
        <v>84764688</v>
      </c>
      <c r="H104" s="93"/>
      <c r="I104" s="63">
        <v>97164647</v>
      </c>
    </row>
    <row r="105" spans="1:9" s="21" customFormat="1" ht="22.5" customHeight="1" thickBot="1" x14ac:dyDescent="0.75">
      <c r="A105" s="21" t="s">
        <v>186</v>
      </c>
      <c r="B105" s="28"/>
      <c r="C105" s="125">
        <f>SUM(C103:C104)</f>
        <v>1235026360</v>
      </c>
      <c r="D105" s="96"/>
      <c r="E105" s="125">
        <f>SUM(E103:E104)</f>
        <v>836767815.18000007</v>
      </c>
      <c r="F105" s="96"/>
      <c r="G105" s="125">
        <f>SUM(G103:G104)</f>
        <v>183456044</v>
      </c>
      <c r="H105" s="96"/>
      <c r="I105" s="125">
        <f>SUM(I103:I104)</f>
        <v>84764687.980000019</v>
      </c>
    </row>
    <row r="106" spans="1:9" s="17" customFormat="1" ht="22" customHeight="1" thickTop="1" x14ac:dyDescent="0.65">
      <c r="B106" s="28"/>
      <c r="C106" s="160"/>
      <c r="E106" s="160"/>
      <c r="G106" s="160"/>
      <c r="I106" s="160"/>
    </row>
    <row r="107" spans="1:9" s="17" customFormat="1" ht="22.5" customHeight="1" x14ac:dyDescent="0.7">
      <c r="A107" s="25" t="s">
        <v>187</v>
      </c>
      <c r="B107" s="28"/>
      <c r="C107" s="16"/>
      <c r="E107" s="16"/>
    </row>
    <row r="108" spans="1:9" s="17" customFormat="1" ht="21.5" x14ac:dyDescent="0.65">
      <c r="A108" s="65" t="s">
        <v>188</v>
      </c>
      <c r="B108" s="28"/>
      <c r="C108" s="118">
        <v>29828815</v>
      </c>
      <c r="D108" s="63"/>
      <c r="E108" s="249">
        <v>216741931</v>
      </c>
      <c r="F108" s="63"/>
      <c r="G108" s="232" t="s">
        <v>21</v>
      </c>
      <c r="H108" s="63"/>
      <c r="I108" s="17">
        <v>2621101</v>
      </c>
    </row>
    <row r="109" spans="1:9" ht="23" x14ac:dyDescent="0.7">
      <c r="A109" s="65" t="s">
        <v>189</v>
      </c>
      <c r="C109" s="118">
        <v>130209780</v>
      </c>
      <c r="D109" s="250"/>
      <c r="E109" s="249">
        <v>17294067</v>
      </c>
      <c r="F109" s="250"/>
      <c r="G109" s="232" t="s">
        <v>21</v>
      </c>
      <c r="H109" s="250"/>
      <c r="I109" s="232" t="s">
        <v>21</v>
      </c>
    </row>
    <row r="110" spans="1:9" ht="23" x14ac:dyDescent="0.7">
      <c r="A110" s="1" t="s">
        <v>221</v>
      </c>
      <c r="C110" s="118">
        <v>327337999</v>
      </c>
      <c r="D110" s="17"/>
      <c r="E110" s="232" t="s">
        <v>21</v>
      </c>
      <c r="F110" s="17"/>
      <c r="G110" s="17">
        <v>53691258</v>
      </c>
      <c r="H110" s="17"/>
      <c r="I110" s="232" t="s">
        <v>21</v>
      </c>
    </row>
    <row r="111" spans="1:9" ht="22.5" customHeight="1" x14ac:dyDescent="0.7">
      <c r="A111" s="1" t="s">
        <v>222</v>
      </c>
      <c r="C111" s="118">
        <v>327337999</v>
      </c>
      <c r="D111" s="17"/>
      <c r="E111" s="232" t="s">
        <v>21</v>
      </c>
      <c r="F111" s="17"/>
      <c r="G111" s="17">
        <v>53691258</v>
      </c>
      <c r="H111" s="17"/>
      <c r="I111" s="232" t="s">
        <v>21</v>
      </c>
    </row>
  </sheetData>
  <mergeCells count="21">
    <mergeCell ref="C88:I88"/>
    <mergeCell ref="C45:I45"/>
    <mergeCell ref="C84:E84"/>
    <mergeCell ref="G84:I84"/>
    <mergeCell ref="C85:E85"/>
    <mergeCell ref="G85:I85"/>
    <mergeCell ref="C86:E86"/>
    <mergeCell ref="G86:I86"/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8" right="0.8" top="0.48" bottom="0.5" header="0.5" footer="0.5"/>
  <pageSetup paperSize="9" scale="76" firstPageNumber="15" fitToHeight="0" orientation="portrait" blackAndWhite="1" cellComments="asDisplayed" useFirstPageNumber="1" copies="2" r:id="rId1"/>
  <headerFooter alignWithMargins="0">
    <oddFooter>&amp;L  หมายเหตุประกอบงบการเงินเป็นส่วนหนึ่งของงบการเงินนี้&amp;8
    &amp;C&amp;P</oddFooter>
  </headerFooter>
  <rowBreaks count="2" manualBreakCount="2">
    <brk id="37" max="8" man="1"/>
    <brk id="80" max="8" man="1"/>
  </rowBreaks>
  <ignoredErrors>
    <ignoredError sqref="C104:I10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PL 6-10</vt:lpstr>
      <vt:lpstr>CH-Conso 11</vt:lpstr>
      <vt:lpstr>CH-Conso 12</vt:lpstr>
      <vt:lpstr>CH-Seperate 13</vt:lpstr>
      <vt:lpstr>CH-Seperate 14</vt:lpstr>
      <vt:lpstr>Cash flow 15-17</vt:lpstr>
      <vt:lpstr>'Cash flow 15-17'!Print_Area</vt:lpstr>
      <vt:lpstr>'CH-Conso 11'!Print_Area</vt:lpstr>
      <vt:lpstr>'CH-Conso 12'!Print_Area</vt:lpstr>
      <vt:lpstr>'CH-Seperate 13'!Print_Area</vt:lpstr>
      <vt:lpstr>'CH-Seperate 14'!Print_Area</vt:lpstr>
      <vt:lpstr>'FS PL 6-10'!Print_Area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Angwara, Aroonnual</cp:lastModifiedBy>
  <cp:revision/>
  <cp:lastPrinted>2021-02-11T13:43:53Z</cp:lastPrinted>
  <dcterms:created xsi:type="dcterms:W3CDTF">1999-04-21T14:26:53Z</dcterms:created>
  <dcterms:modified xsi:type="dcterms:W3CDTF">2021-02-17T13:22:09Z</dcterms:modified>
  <cp:category/>
  <cp:contentStatus/>
</cp:coreProperties>
</file>