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subanapon001\Downloads\"/>
    </mc:Choice>
  </mc:AlternateContent>
  <xr:revisionPtr revIDLastSave="0" documentId="13_ncr:1_{B344002B-C5DF-414C-B51C-DDD4C59EE223}" xr6:coauthVersionLast="45" xr6:coauthVersionMax="45" xr10:uidLastSave="{00000000-0000-0000-0000-000000000000}"/>
  <bookViews>
    <workbookView xWindow="-108" yWindow="-108" windowWidth="23256" windowHeight="12576" activeTab="5" xr2:uid="{00000000-000D-0000-FFFF-FFFF00000000}"/>
  </bookViews>
  <sheets>
    <sheet name="2-4TH" sheetId="8" r:id="rId1"/>
    <sheet name="5 TH" sheetId="2" r:id="rId2"/>
    <sheet name="6 TH" sheetId="7" r:id="rId3"/>
    <sheet name="7 TH" sheetId="4" r:id="rId4"/>
    <sheet name="8 TH" sheetId="5" r:id="rId5"/>
    <sheet name="9-10 TH" sheetId="6" r:id="rId6"/>
  </sheets>
  <externalReferences>
    <externalReference r:id="rId7"/>
    <externalReference r:id="rId8"/>
    <externalReference r:id="rId9"/>
  </externalReferences>
  <definedNames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2" hidden="1">[1]AM_COST!#REF!</definedName>
    <definedName name="__123Graph_A" localSheetId="5" hidden="1">[1]AM_COST!#REF!</definedName>
    <definedName name="__123Graph_A" hidden="1">[1]AM_COST!#REF!</definedName>
    <definedName name="__123Graph_D" localSheetId="2" hidden="1">[2]A!#REF!</definedName>
    <definedName name="__123Graph_D" localSheetId="5" hidden="1">[2]A!#REF!</definedName>
    <definedName name="__123Graph_D" hidden="1">[2]A!#REF!</definedName>
    <definedName name="__f2" localSheetId="0" hidden="1">{#N/A,#N/A,FALSE,"COVER1.XLS ";#N/A,#N/A,FALSE,"RACT1.XLS";#N/A,#N/A,FALSE,"RACT2.XLS";#N/A,#N/A,FALSE,"ECCMP";#N/A,#N/A,FALSE,"WELDER.XLS"}</definedName>
    <definedName name="__f2" localSheetId="5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0" hidden="1">{"'SCBMF'!$A$1:$I$51","'SCBDA'!$A$1:$I$45","'SCBBA'!$A$1:$I$37"}</definedName>
    <definedName name="__RJE1" localSheetId="5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0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2" hidden="1">#REF!</definedName>
    <definedName name="_Fill" localSheetId="5" hidden="1">#REF!</definedName>
    <definedName name="_Fill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5" hidden="1">#REF!</definedName>
    <definedName name="_Key2" hidden="1">#REF!</definedName>
    <definedName name="_kvs2" localSheetId="0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0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RJE1" localSheetId="0" hidden="1">{"'SCBMF'!$A$1:$I$51","'SCBDA'!$A$1:$I$45","'SCBBA'!$A$1:$I$37"}</definedName>
    <definedName name="_RJE1" localSheetId="5" hidden="1">{"'SCBMF'!$A$1:$I$51","'SCBDA'!$A$1:$I$45","'SCBBA'!$A$1:$I$37"}</definedName>
    <definedName name="_RJE1" hidden="1">{"'SCBMF'!$A$1:$I$51","'SCBDA'!$A$1:$I$45","'SCBBA'!$A$1:$I$37"}</definedName>
    <definedName name="_Sort" localSheetId="0" hidden="1">#REF!</definedName>
    <definedName name="_Sort" localSheetId="2" hidden="1">#REF!</definedName>
    <definedName name="_Sort" localSheetId="5" hidden="1">#REF!</definedName>
    <definedName name="_Sort" hidden="1">#REF!</definedName>
    <definedName name="_Table1_Out" localSheetId="2" hidden="1">#REF!</definedName>
    <definedName name="_Table1_Out" localSheetId="5" hidden="1">#REF!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5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0" hidden="1">{#N/A,#N/A,FALSE,"COVER1.XLS 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2" hidden="1">#REF!</definedName>
    <definedName name="ake" localSheetId="5" hidden="1">#REF!</definedName>
    <definedName name="ake" hidden="1">#REF!</definedName>
    <definedName name="arfed" localSheetId="0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localSheetId="5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0" hidden="1">{"'Eng (page2)'!$A$1:$D$52"}</definedName>
    <definedName name="ax" localSheetId="5" hidden="1">{"'Eng (page2)'!$A$1:$D$52"}</definedName>
    <definedName name="ax" hidden="1">{"'Eng (page2)'!$A$1:$D$52"}</definedName>
    <definedName name="BB" localSheetId="5" hidden="1">{"'Eng (page2)'!$A$1:$D$52"}</definedName>
    <definedName name="BG_Del" hidden="1">15</definedName>
    <definedName name="BG_Ins" hidden="1">4</definedName>
    <definedName name="BG_Mod" hidden="1">6</definedName>
    <definedName name="bill123" localSheetId="0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2" hidden="1">#REF!</definedName>
    <definedName name="BOY" localSheetId="5" hidden="1">#REF!</definedName>
    <definedName name="BOY" hidden="1">#REF!</definedName>
    <definedName name="cash" localSheetId="0" hidden="1">{"'Eng (page2)'!$A$1:$D$52"}</definedName>
    <definedName name="cash" localSheetId="5" hidden="1">{"'Eng (page2)'!$A$1:$D$52"}</definedName>
    <definedName name="cash" hidden="1">{"'Eng (page2)'!$A$1:$D$52"}</definedName>
    <definedName name="cashflow12" localSheetId="2" hidden="1">#REF!</definedName>
    <definedName name="cashflow12" localSheetId="5" hidden="1">#REF!</definedName>
    <definedName name="cashflow12" hidden="1">#REF!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localSheetId="5" hidden="1">{"'Eng (page2)'!$A$1:$D$52"}</definedName>
    <definedName name="cut" hidden="1">{"'Eng (page2)'!$A$1:$D$52"}</definedName>
    <definedName name="cxvjhbs" localSheetId="0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2" hidden="1">#REF!</definedName>
    <definedName name="das" localSheetId="5" hidden="1">#REF!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ESOF" localSheetId="0" hidden="1">{#N/A,#N/A,FALSE,"COVER1.XLS ";#N/A,#N/A,FALSE,"RACT1.XLS";#N/A,#N/A,FALSE,"RACT2.XLS";#N/A,#N/A,FALSE,"ECCMP";#N/A,#N/A,FALSE,"WELDER.XLS"}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0" hidden="1">{"'Eng (page2)'!$A$1:$D$52"}</definedName>
    <definedName name="eeee" localSheetId="5" hidden="1">{"'Eng (page2)'!$A$1:$D$52"}</definedName>
    <definedName name="eeee" hidden="1">{"'Eng (page2)'!$A$1:$D$52"}</definedName>
    <definedName name="ehb" localSheetId="0" hidden="1">{#N/A,#N/A,FALSE,"COVER1.XLS ";#N/A,#N/A,FALSE,"RACT1.XLS";#N/A,#N/A,FALSE,"RACT2.XLS";#N/A,#N/A,FALSE,"ECCMP";#N/A,#N/A,FALSE,"WELDER.XLS"}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localSheetId="5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0" hidden="1">{"'Eng (page2)'!$A$1:$D$52"}</definedName>
    <definedName name="gh" localSheetId="5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gv" localSheetId="0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localSheetId="5" hidden="1">{"'Eng (page2)'!$A$1:$D$52"}</definedName>
    <definedName name="hijo" hidden="1">{"'Eng (page2)'!$A$1:$D$52"}</definedName>
    <definedName name="hitech" localSheetId="2" hidden="1">#REF!</definedName>
    <definedName name="hitech" localSheetId="5" hidden="1">#REF!</definedName>
    <definedName name="hitech" hidden="1">#REF!</definedName>
    <definedName name="hjk" localSheetId="2" hidden="1">#REF!</definedName>
    <definedName name="hjk" localSheetId="5" hidden="1">#REF!</definedName>
    <definedName name="hjk" hidden="1">#REF!</definedName>
    <definedName name="HTML" localSheetId="0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fkd" localSheetId="0" hidden="1">{"'Eng (page2)'!$A$1:$D$52"}</definedName>
    <definedName name="jfkd" localSheetId="5" hidden="1">{"'Eng (page2)'!$A$1:$D$52"}</definedName>
    <definedName name="jfkd" hidden="1">{"'Eng (page2)'!$A$1:$D$52"}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 hidden="1">{"'Eng (page2)'!$A$1:$D$52"}</definedName>
    <definedName name="jkmhcd" localSheetId="5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localSheetId="5" hidden="1">{#N/A,#N/A,FALSE,"17MAY";#N/A,#N/A,FALSE,"24MAY"}</definedName>
    <definedName name="juj" hidden="1">{#N/A,#N/A,FALSE,"17MAY";#N/A,#N/A,FALSE,"24MAY"}</definedName>
    <definedName name="ka" localSheetId="0" hidden="1">{#N/A,#N/A,FALSE,"COVER.XLS";#N/A,#N/A,FALSE,"RACT1.XLS";#N/A,#N/A,FALSE,"RACT2.XLS";#N/A,#N/A,FALSE,"ECCMP";#N/A,#N/A,FALSE,"WELDER.XLS"}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0" hidden="1">#REF!</definedName>
    <definedName name="key" localSheetId="2" hidden="1">#REF!</definedName>
    <definedName name="key" localSheetId="5" hidden="1">#REF!</definedName>
    <definedName name="key" hidden="1">#REF!</definedName>
    <definedName name="kie" localSheetId="0" hidden="1">{"'Eng (page2)'!$A$1:$D$52"}</definedName>
    <definedName name="kie" localSheetId="5" hidden="1">{"'Eng (page2)'!$A$1:$D$52"}</definedName>
    <definedName name="kie" hidden="1">{"'Eng (page2)'!$A$1:$D$52"}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hidden="1">{"'Eng (page2)'!$A$1:$D$52"}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localSheetId="5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localSheetId="5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localSheetId="5" hidden="1">{#N/A,#N/A,FALSE,"17MAY";#N/A,#N/A,FALSE,"24MAY"}</definedName>
    <definedName name="lkk" hidden="1">{#N/A,#N/A,FALSE,"17MAY";#N/A,#N/A,FALSE,"24MAY"}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0" hidden="1">{#N/A,#N/A,FALSE,"17MAY";#N/A,#N/A,FALSE,"24MAY"}</definedName>
    <definedName name="mmmm" localSheetId="5" hidden="1">{#N/A,#N/A,FALSE,"17MAY";#N/A,#N/A,FALSE,"24MAY"}</definedName>
    <definedName name="mmmm" hidden="1">{#N/A,#N/A,FALSE,"17MAY";#N/A,#N/A,FALSE,"24MAY"}</definedName>
    <definedName name="mo" localSheetId="0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2" hidden="1">[3]A!#REF!</definedName>
    <definedName name="nut" localSheetId="5" hidden="1">[3]A!#REF!</definedName>
    <definedName name="nut" hidden="1">[3]A!#REF!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localSheetId="5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2" hidden="1">#REF!</definedName>
    <definedName name="pom" localSheetId="5" hidden="1">#REF!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0" hidden="1">{"'Eng (page2)'!$A$1:$D$52"}</definedName>
    <definedName name="PRJE1" localSheetId="5" hidden="1">{"'Eng (page2)'!$A$1:$D$52"}</definedName>
    <definedName name="PRJE1" hidden="1">{"'Eng (page2)'!$A$1:$D$52"}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0" hidden="1">{"'Eng (page2)'!$A$1:$D$52"}</definedName>
    <definedName name="qqqq" localSheetId="5" hidden="1">{"'Eng (page2)'!$A$1:$D$52"}</definedName>
    <definedName name="qqqq" hidden="1">{"'Eng (page2)'!$A$1:$D$52"}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0" hidden="1">{"'Eng (page2)'!$A$1:$D$52"}</definedName>
    <definedName name="qw" localSheetId="5" hidden="1">{"'Eng (page2)'!$A$1:$D$52"}</definedName>
    <definedName name="qw" hidden="1">{"'Eng (page2)'!$A$1:$D$52"}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5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0" hidden="1">{#N/A,#N/A,FALSE,"COVER.XLS";#N/A,#N/A,FALSE,"RACT1.XLS";#N/A,#N/A,FALSE,"RACT2.XLS";#N/A,#N/A,FALSE,"ECCMP";#N/A,#N/A,FALSE,"WELDER.XLS"}</definedName>
    <definedName name="sdf" localSheetId="5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localSheetId="5" hidden="1">{"'Eng (page2)'!$A$1:$D$52"}</definedName>
    <definedName name="sell" hidden="1">{"'Eng (page2)'!$A$1:$D$52"}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localSheetId="0" hidden="1">#REF!</definedName>
    <definedName name="Sort" localSheetId="2" hidden="1">#REF!</definedName>
    <definedName name="Sort" localSheetId="5" hidden="1">#REF!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0" hidden="1">{#N/A,#N/A,FALSE,"COVER.XLS";#N/A,#N/A,FALSE,"RACT1.XLS";#N/A,#N/A,FALSE,"RACT2.XLS";#N/A,#N/A,FALSE,"ECCMP";#N/A,#N/A,FALSE,"WELDER.XLS"}</definedName>
    <definedName name="ssss" localSheetId="5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localSheetId="5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0" hidden="1">{"'Eng (page2)'!$A$1:$D$52"}</definedName>
    <definedName name="ujj" localSheetId="5" hidden="1">{"'Eng (page2)'!$A$1:$D$52"}</definedName>
    <definedName name="ujj" hidden="1">{"'Eng (page2)'!$A$1:$D$52"}</definedName>
    <definedName name="Uor" localSheetId="0" hidden="1">{"'Eng (page2)'!$A$1:$D$52"}</definedName>
    <definedName name="Uor" localSheetId="5" hidden="1">{"'Eng (page2)'!$A$1:$D$52"}</definedName>
    <definedName name="Uor" hidden="1">{"'Eng (page2)'!$A$1:$D$52"}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0" hidden="1">{"'Eng (page2)'!$A$1:$D$52"}</definedName>
    <definedName name="weee" localSheetId="5" hidden="1">{"'Eng (page2)'!$A$1:$D$52"}</definedName>
    <definedName name="weee" hidden="1">{"'Eng (page2)'!$A$1:$D$52"}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0" hidden="1">{"'Eng (page2)'!$A$1:$D$52"}</definedName>
    <definedName name="ww" localSheetId="5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localSheetId="5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0" hidden="1">{"'Eng (page2)'!$A$1:$D$52"}</definedName>
    <definedName name="x" localSheetId="5" hidden="1">{"'Eng (page2)'!$A$1:$D$52"}</definedName>
    <definedName name="x" hidden="1">{"'Eng (page2)'!$A$1:$D$52"}</definedName>
    <definedName name="xls1" localSheetId="0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REF_COLUMN_1" localSheetId="0" hidden="1">#REF!</definedName>
    <definedName name="XREF_COLUMN_1" localSheetId="2" hidden="1">#REF!</definedName>
    <definedName name="XREF_COLUMN_1" localSheetId="5" hidden="1">#REF!</definedName>
    <definedName name="XREF_COLUMN_1" hidden="1">#REF!</definedName>
    <definedName name="XREF_COLUMN_10" localSheetId="2" hidden="1">#REF!</definedName>
    <definedName name="XREF_COLUMN_10" localSheetId="5" hidden="1">#REF!</definedName>
    <definedName name="XREF_COLUMN_10" hidden="1">#REF!</definedName>
    <definedName name="XREF_COLUMN_2" localSheetId="2" hidden="1">#REF!</definedName>
    <definedName name="XREF_COLUMN_2" localSheetId="5" hidden="1">#REF!</definedName>
    <definedName name="XREF_COLUMN_2" hidden="1">#REF!</definedName>
    <definedName name="XREF_COLUMN_3" localSheetId="2" hidden="1">#REF!</definedName>
    <definedName name="XREF_COLUMN_3" localSheetId="5" hidden="1">#REF!</definedName>
    <definedName name="XREF_COLUMN_3" hidden="1">#REF!</definedName>
    <definedName name="XREF_COLUMN_4" localSheetId="2" hidden="1">#REF!</definedName>
    <definedName name="XREF_COLUMN_4" localSheetId="5" hidden="1">#REF!</definedName>
    <definedName name="XREF_COLUMN_4" hidden="1">#REF!</definedName>
    <definedName name="XREF_COLUMN_5" localSheetId="2" hidden="1">#REF!</definedName>
    <definedName name="XREF_COLUMN_5" localSheetId="5" hidden="1">#REF!</definedName>
    <definedName name="XREF_COLUMN_5" hidden="1">#REF!</definedName>
    <definedName name="XREF_COLUMN_6" localSheetId="2" hidden="1">#REF!</definedName>
    <definedName name="XREF_COLUMN_6" localSheetId="5" hidden="1">#REF!</definedName>
    <definedName name="XREF_COLUMN_6" hidden="1">#REF!</definedName>
    <definedName name="XREF_COLUMN_7" localSheetId="2" hidden="1">#REF!</definedName>
    <definedName name="XREF_COLUMN_7" localSheetId="5" hidden="1">#REF!</definedName>
    <definedName name="XREF_COLUMN_7" hidden="1">#REF!</definedName>
    <definedName name="XREF_COLUMN_8" localSheetId="2" hidden="1">#REF!</definedName>
    <definedName name="XREF_COLUMN_8" localSheetId="5" hidden="1">#REF!</definedName>
    <definedName name="XREF_COLUMN_8" hidden="1">#REF!</definedName>
    <definedName name="XREF_COLUMN_9" localSheetId="2" hidden="1">#REF!</definedName>
    <definedName name="XREF_COLUMN_9" localSheetId="5" hidden="1">#REF!</definedName>
    <definedName name="XREF_COLUMN_9" hidden="1">#REF!</definedName>
    <definedName name="XRefActiveRow" localSheetId="2" hidden="1">#REF!</definedName>
    <definedName name="XRefActiveRow" localSheetId="5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2" hidden="1">#REF!</definedName>
    <definedName name="XRefCopy1" localSheetId="5" hidden="1">#REF!</definedName>
    <definedName name="XRefCopy1" hidden="1">#REF!</definedName>
    <definedName name="XRefCopy10" localSheetId="2" hidden="1">#REF!</definedName>
    <definedName name="XRefCopy10" localSheetId="5" hidden="1">#REF!</definedName>
    <definedName name="XRefCopy10" hidden="1">#REF!</definedName>
    <definedName name="XRefCopy10Row" localSheetId="2" hidden="1">#REF!</definedName>
    <definedName name="XRefCopy10Row" localSheetId="5" hidden="1">#REF!</definedName>
    <definedName name="XRefCopy10Row" hidden="1">#REF!</definedName>
    <definedName name="XRefCopy11" localSheetId="2" hidden="1">#REF!</definedName>
    <definedName name="XRefCopy11" localSheetId="5" hidden="1">#REF!</definedName>
    <definedName name="XRefCopy11" hidden="1">#REF!</definedName>
    <definedName name="XRefCopy11Row" localSheetId="2" hidden="1">#REF!</definedName>
    <definedName name="XRefCopy11Row" localSheetId="5" hidden="1">#REF!</definedName>
    <definedName name="XRefCopy11Row" hidden="1">#REF!</definedName>
    <definedName name="XRefCopy12" localSheetId="2" hidden="1">#REF!</definedName>
    <definedName name="XRefCopy12" localSheetId="5" hidden="1">#REF!</definedName>
    <definedName name="XRefCopy12" hidden="1">#REF!</definedName>
    <definedName name="XRefCopy12Row" localSheetId="2" hidden="1">#REF!</definedName>
    <definedName name="XRefCopy12Row" localSheetId="5" hidden="1">#REF!</definedName>
    <definedName name="XRefCopy12Row" hidden="1">#REF!</definedName>
    <definedName name="XRefCopy13" localSheetId="2" hidden="1">#REF!</definedName>
    <definedName name="XRefCopy13" localSheetId="5" hidden="1">#REF!</definedName>
    <definedName name="XRefCopy13" hidden="1">#REF!</definedName>
    <definedName name="XRefCopy13Row" localSheetId="2" hidden="1">#REF!</definedName>
    <definedName name="XRefCopy13Row" localSheetId="5" hidden="1">#REF!</definedName>
    <definedName name="XRefCopy13Row" hidden="1">#REF!</definedName>
    <definedName name="XRefCopy14" localSheetId="2" hidden="1">#REF!</definedName>
    <definedName name="XRefCopy14" localSheetId="5" hidden="1">#REF!</definedName>
    <definedName name="XRefCopy14" hidden="1">#REF!</definedName>
    <definedName name="XRefCopy14Row" localSheetId="2" hidden="1">#REF!</definedName>
    <definedName name="XRefCopy14Row" localSheetId="5" hidden="1">#REF!</definedName>
    <definedName name="XRefCopy14Row" hidden="1">#REF!</definedName>
    <definedName name="XRefCopy15" localSheetId="2" hidden="1">#REF!</definedName>
    <definedName name="XRefCopy15" localSheetId="5" hidden="1">#REF!</definedName>
    <definedName name="XRefCopy15" hidden="1">#REF!</definedName>
    <definedName name="XRefCopy16" localSheetId="2" hidden="1">#REF!</definedName>
    <definedName name="XRefCopy16" localSheetId="5" hidden="1">#REF!</definedName>
    <definedName name="XRefCopy16" hidden="1">#REF!</definedName>
    <definedName name="XRefCopy17" localSheetId="2" hidden="1">#REF!</definedName>
    <definedName name="XRefCopy17" localSheetId="5" hidden="1">#REF!</definedName>
    <definedName name="XRefCopy17" hidden="1">#REF!</definedName>
    <definedName name="XRefCopy17Row" localSheetId="2" hidden="1">#REF!</definedName>
    <definedName name="XRefCopy17Row" localSheetId="5" hidden="1">#REF!</definedName>
    <definedName name="XRefCopy17Row" hidden="1">#REF!</definedName>
    <definedName name="XRefCopy18" localSheetId="2" hidden="1">#REF!</definedName>
    <definedName name="XRefCopy18" localSheetId="5" hidden="1">#REF!</definedName>
    <definedName name="XRefCopy18" hidden="1">#REF!</definedName>
    <definedName name="XRefCopy19" localSheetId="2" hidden="1">#REF!</definedName>
    <definedName name="XRefCopy19" localSheetId="5" hidden="1">#REF!</definedName>
    <definedName name="XRefCopy19" hidden="1">#REF!</definedName>
    <definedName name="XRefCopy19Row" localSheetId="2" hidden="1">#REF!</definedName>
    <definedName name="XRefCopy19Row" localSheetId="5" hidden="1">#REF!</definedName>
    <definedName name="XRefCopy19Row" hidden="1">#REF!</definedName>
    <definedName name="XRefCopy1Row" localSheetId="2" hidden="1">#REF!</definedName>
    <definedName name="XRefCopy1Row" localSheetId="5" hidden="1">#REF!</definedName>
    <definedName name="XRefCopy1Row" hidden="1">#REF!</definedName>
    <definedName name="XRefCopy2" localSheetId="2" hidden="1">#REF!</definedName>
    <definedName name="XRefCopy2" localSheetId="5" hidden="1">#REF!</definedName>
    <definedName name="XRefCopy2" hidden="1">#REF!</definedName>
    <definedName name="XRefCopy20" localSheetId="2" hidden="1">#REF!</definedName>
    <definedName name="XRefCopy20" localSheetId="5" hidden="1">#REF!</definedName>
    <definedName name="XRefCopy20" hidden="1">#REF!</definedName>
    <definedName name="XRefCopy21" localSheetId="2" hidden="1">#REF!</definedName>
    <definedName name="XRefCopy21" localSheetId="5" hidden="1">#REF!</definedName>
    <definedName name="XRefCopy21" hidden="1">#REF!</definedName>
    <definedName name="XRefCopy21Row" localSheetId="2" hidden="1">#REF!</definedName>
    <definedName name="XRefCopy21Row" localSheetId="5" hidden="1">#REF!</definedName>
    <definedName name="XRefCopy21Row" hidden="1">#REF!</definedName>
    <definedName name="XRefCopy22" localSheetId="2" hidden="1">#REF!</definedName>
    <definedName name="XRefCopy22" localSheetId="5" hidden="1">#REF!</definedName>
    <definedName name="XRefCopy22" hidden="1">#REF!</definedName>
    <definedName name="XRefCopy23" localSheetId="2" hidden="1">#REF!</definedName>
    <definedName name="XRefCopy23" localSheetId="5" hidden="1">#REF!</definedName>
    <definedName name="XRefCopy23" hidden="1">#REF!</definedName>
    <definedName name="XRefCopy24" localSheetId="2" hidden="1">#REF!</definedName>
    <definedName name="XRefCopy24" localSheetId="5" hidden="1">#REF!</definedName>
    <definedName name="XRefCopy24" hidden="1">#REF!</definedName>
    <definedName name="XRefCopy24Row" localSheetId="2" hidden="1">#REF!</definedName>
    <definedName name="XRefCopy24Row" localSheetId="5" hidden="1">#REF!</definedName>
    <definedName name="XRefCopy24Row" hidden="1">#REF!</definedName>
    <definedName name="XRefCopy25" localSheetId="2" hidden="1">#REF!</definedName>
    <definedName name="XRefCopy25" localSheetId="5" hidden="1">#REF!</definedName>
    <definedName name="XRefCopy25" hidden="1">#REF!</definedName>
    <definedName name="XRefCopy25Row" localSheetId="2" hidden="1">#REF!</definedName>
    <definedName name="XRefCopy25Row" localSheetId="5" hidden="1">#REF!</definedName>
    <definedName name="XRefCopy25Row" hidden="1">#REF!</definedName>
    <definedName name="XRefCopy26" localSheetId="2" hidden="1">#REF!</definedName>
    <definedName name="XRefCopy26" localSheetId="5" hidden="1">#REF!</definedName>
    <definedName name="XRefCopy26" hidden="1">#REF!</definedName>
    <definedName name="XRefCopy26Row" localSheetId="2" hidden="1">#REF!</definedName>
    <definedName name="XRefCopy26Row" localSheetId="5" hidden="1">#REF!</definedName>
    <definedName name="XRefCopy26Row" hidden="1">#REF!</definedName>
    <definedName name="XRefCopy27" localSheetId="2" hidden="1">#REF!</definedName>
    <definedName name="XRefCopy27" localSheetId="5" hidden="1">#REF!</definedName>
    <definedName name="XRefCopy27" hidden="1">#REF!</definedName>
    <definedName name="XRefCopy27Row" localSheetId="2" hidden="1">#REF!</definedName>
    <definedName name="XRefCopy27Row" localSheetId="5" hidden="1">#REF!</definedName>
    <definedName name="XRefCopy27Row" hidden="1">#REF!</definedName>
    <definedName name="XRefCopy28" localSheetId="2" hidden="1">#REF!</definedName>
    <definedName name="XRefCopy28" localSheetId="5" hidden="1">#REF!</definedName>
    <definedName name="XRefCopy28" hidden="1">#REF!</definedName>
    <definedName name="XRefCopy28Row" localSheetId="2" hidden="1">#REF!</definedName>
    <definedName name="XRefCopy28Row" localSheetId="5" hidden="1">#REF!</definedName>
    <definedName name="XRefCopy28Row" hidden="1">#REF!</definedName>
    <definedName name="XRefCopy29" localSheetId="2" hidden="1">#REF!</definedName>
    <definedName name="XRefCopy29" localSheetId="5" hidden="1">#REF!</definedName>
    <definedName name="XRefCopy29" hidden="1">#REF!</definedName>
    <definedName name="XRefCopy29Row" localSheetId="2" hidden="1">#REF!</definedName>
    <definedName name="XRefCopy29Row" localSheetId="5" hidden="1">#REF!</definedName>
    <definedName name="XRefCopy29Row" hidden="1">#REF!</definedName>
    <definedName name="XRefCopy2Row" localSheetId="2" hidden="1">#REF!</definedName>
    <definedName name="XRefCopy2Row" localSheetId="5" hidden="1">#REF!</definedName>
    <definedName name="XRefCopy2Row" hidden="1">#REF!</definedName>
    <definedName name="XRefCopy3" localSheetId="2" hidden="1">#REF!</definedName>
    <definedName name="XRefCopy3" localSheetId="5" hidden="1">#REF!</definedName>
    <definedName name="XRefCopy3" hidden="1">#REF!</definedName>
    <definedName name="XRefCopy30" localSheetId="2" hidden="1">#REF!</definedName>
    <definedName name="XRefCopy30" localSheetId="5" hidden="1">#REF!</definedName>
    <definedName name="XRefCopy30" hidden="1">#REF!</definedName>
    <definedName name="XRefCopy30Row" localSheetId="2" hidden="1">#REF!</definedName>
    <definedName name="XRefCopy30Row" localSheetId="5" hidden="1">#REF!</definedName>
    <definedName name="XRefCopy30Row" hidden="1">#REF!</definedName>
    <definedName name="XRefCopy31" localSheetId="2" hidden="1">#REF!</definedName>
    <definedName name="XRefCopy31" localSheetId="5" hidden="1">#REF!</definedName>
    <definedName name="XRefCopy31" hidden="1">#REF!</definedName>
    <definedName name="XRefCopy32" localSheetId="2" hidden="1">#REF!</definedName>
    <definedName name="XRefCopy32" localSheetId="5" hidden="1">#REF!</definedName>
    <definedName name="XRefCopy32" hidden="1">#REF!</definedName>
    <definedName name="XRefCopy32Row" localSheetId="2" hidden="1">#REF!</definedName>
    <definedName name="XRefCopy32Row" localSheetId="5" hidden="1">#REF!</definedName>
    <definedName name="XRefCopy32Row" hidden="1">#REF!</definedName>
    <definedName name="XRefCopy33" localSheetId="2" hidden="1">#REF!</definedName>
    <definedName name="XRefCopy33" localSheetId="5" hidden="1">#REF!</definedName>
    <definedName name="XRefCopy33" hidden="1">#REF!</definedName>
    <definedName name="XRefCopy33Row" localSheetId="2" hidden="1">#REF!</definedName>
    <definedName name="XRefCopy33Row" localSheetId="5" hidden="1">#REF!</definedName>
    <definedName name="XRefCopy33Row" hidden="1">#REF!</definedName>
    <definedName name="XRefCopy34" localSheetId="2" hidden="1">#REF!</definedName>
    <definedName name="XRefCopy34" localSheetId="5" hidden="1">#REF!</definedName>
    <definedName name="XRefCopy34" hidden="1">#REF!</definedName>
    <definedName name="XRefCopy34Row" localSheetId="2" hidden="1">#REF!</definedName>
    <definedName name="XRefCopy34Row" localSheetId="5" hidden="1">#REF!</definedName>
    <definedName name="XRefCopy34Row" hidden="1">#REF!</definedName>
    <definedName name="XRefCopy35" localSheetId="2" hidden="1">#REF!</definedName>
    <definedName name="XRefCopy35" localSheetId="5" hidden="1">#REF!</definedName>
    <definedName name="XRefCopy35" hidden="1">#REF!</definedName>
    <definedName name="XRefCopy35Row" localSheetId="2" hidden="1">#REF!</definedName>
    <definedName name="XRefCopy35Row" localSheetId="5" hidden="1">#REF!</definedName>
    <definedName name="XRefCopy35Row" hidden="1">#REF!</definedName>
    <definedName name="XRefCopy36" localSheetId="2" hidden="1">#REF!</definedName>
    <definedName name="XRefCopy36" localSheetId="5" hidden="1">#REF!</definedName>
    <definedName name="XRefCopy36" hidden="1">#REF!</definedName>
    <definedName name="XRefCopy36Row" localSheetId="2" hidden="1">#REF!</definedName>
    <definedName name="XRefCopy36Row" localSheetId="5" hidden="1">#REF!</definedName>
    <definedName name="XRefCopy36Row" hidden="1">#REF!</definedName>
    <definedName name="XRefCopy37" localSheetId="2" hidden="1">#REF!</definedName>
    <definedName name="XRefCopy37" localSheetId="5" hidden="1">#REF!</definedName>
    <definedName name="XRefCopy37" hidden="1">#REF!</definedName>
    <definedName name="XRefCopy37Row" localSheetId="2" hidden="1">#REF!</definedName>
    <definedName name="XRefCopy37Row" localSheetId="5" hidden="1">#REF!</definedName>
    <definedName name="XRefCopy37Row" hidden="1">#REF!</definedName>
    <definedName name="XRefCopy38" localSheetId="2" hidden="1">#REF!</definedName>
    <definedName name="XRefCopy38" localSheetId="5" hidden="1">#REF!</definedName>
    <definedName name="XRefCopy38" hidden="1">#REF!</definedName>
    <definedName name="XRefCopy38Row" localSheetId="2" hidden="1">#REF!</definedName>
    <definedName name="XRefCopy38Row" localSheetId="5" hidden="1">#REF!</definedName>
    <definedName name="XRefCopy38Row" hidden="1">#REF!</definedName>
    <definedName name="XRefCopy39" localSheetId="2" hidden="1">#REF!</definedName>
    <definedName name="XRefCopy39" localSheetId="5" hidden="1">#REF!</definedName>
    <definedName name="XRefCopy39" hidden="1">#REF!</definedName>
    <definedName name="XRefCopy39Row" localSheetId="2" hidden="1">#REF!</definedName>
    <definedName name="XRefCopy39Row" localSheetId="5" hidden="1">#REF!</definedName>
    <definedName name="XRefCopy39Row" hidden="1">#REF!</definedName>
    <definedName name="XRefCopy3Row" localSheetId="2" hidden="1">#REF!</definedName>
    <definedName name="XRefCopy3Row" localSheetId="5" hidden="1">#REF!</definedName>
    <definedName name="XRefCopy3Row" hidden="1">#REF!</definedName>
    <definedName name="XRefCopy4" localSheetId="2" hidden="1">#REF!</definedName>
    <definedName name="XRefCopy4" localSheetId="5" hidden="1">#REF!</definedName>
    <definedName name="XRefCopy4" hidden="1">#REF!</definedName>
    <definedName name="XRefCopy40" localSheetId="2" hidden="1">#REF!</definedName>
    <definedName name="XRefCopy40" localSheetId="5" hidden="1">#REF!</definedName>
    <definedName name="XRefCopy40" hidden="1">#REF!</definedName>
    <definedName name="XRefCopy40Row" localSheetId="2" hidden="1">#REF!</definedName>
    <definedName name="XRefCopy40Row" localSheetId="5" hidden="1">#REF!</definedName>
    <definedName name="XRefCopy40Row" hidden="1">#REF!</definedName>
    <definedName name="XRefCopy41" localSheetId="2" hidden="1">#REF!</definedName>
    <definedName name="XRefCopy41" localSheetId="5" hidden="1">#REF!</definedName>
    <definedName name="XRefCopy41" hidden="1">#REF!</definedName>
    <definedName name="XRefCopy42" localSheetId="2" hidden="1">#REF!</definedName>
    <definedName name="XRefCopy42" localSheetId="5" hidden="1">#REF!</definedName>
    <definedName name="XRefCopy42" hidden="1">#REF!</definedName>
    <definedName name="XRefCopy42Row" localSheetId="2" hidden="1">#REF!</definedName>
    <definedName name="XRefCopy42Row" localSheetId="5" hidden="1">#REF!</definedName>
    <definedName name="XRefCopy42Row" hidden="1">#REF!</definedName>
    <definedName name="XRefCopy43" localSheetId="2" hidden="1">#REF!</definedName>
    <definedName name="XRefCopy43" localSheetId="5" hidden="1">#REF!</definedName>
    <definedName name="XRefCopy43" hidden="1">#REF!</definedName>
    <definedName name="XRefCopy44" localSheetId="2" hidden="1">#REF!</definedName>
    <definedName name="XRefCopy44" localSheetId="5" hidden="1">#REF!</definedName>
    <definedName name="XRefCopy44" hidden="1">#REF!</definedName>
    <definedName name="XRefCopy44Row" localSheetId="2" hidden="1">#REF!</definedName>
    <definedName name="XRefCopy44Row" localSheetId="5" hidden="1">#REF!</definedName>
    <definedName name="XRefCopy44Row" hidden="1">#REF!</definedName>
    <definedName name="XRefCopy45" localSheetId="2" hidden="1">#REF!</definedName>
    <definedName name="XRefCopy45" localSheetId="5" hidden="1">#REF!</definedName>
    <definedName name="XRefCopy45" hidden="1">#REF!</definedName>
    <definedName name="XRefCopy45Row" localSheetId="2" hidden="1">#REF!</definedName>
    <definedName name="XRefCopy45Row" localSheetId="5" hidden="1">#REF!</definedName>
    <definedName name="XRefCopy45Row" hidden="1">#REF!</definedName>
    <definedName name="XRefCopy46" localSheetId="2" hidden="1">#REF!</definedName>
    <definedName name="XRefCopy46" localSheetId="5" hidden="1">#REF!</definedName>
    <definedName name="XRefCopy46" hidden="1">#REF!</definedName>
    <definedName name="XRefCopy46Row" localSheetId="2" hidden="1">#REF!</definedName>
    <definedName name="XRefCopy46Row" localSheetId="5" hidden="1">#REF!</definedName>
    <definedName name="XRefCopy46Row" hidden="1">#REF!</definedName>
    <definedName name="XRefCopy47" localSheetId="2" hidden="1">#REF!</definedName>
    <definedName name="XRefCopy47" localSheetId="5" hidden="1">#REF!</definedName>
    <definedName name="XRefCopy47" hidden="1">#REF!</definedName>
    <definedName name="XRefCopy47Row" localSheetId="2" hidden="1">#REF!</definedName>
    <definedName name="XRefCopy47Row" localSheetId="5" hidden="1">#REF!</definedName>
    <definedName name="XRefCopy47Row" hidden="1">#REF!</definedName>
    <definedName name="XRefCopy48" localSheetId="2" hidden="1">#REF!</definedName>
    <definedName name="XRefCopy48" localSheetId="5" hidden="1">#REF!</definedName>
    <definedName name="XRefCopy48" hidden="1">#REF!</definedName>
    <definedName name="XRefCopy48Row" localSheetId="2" hidden="1">#REF!</definedName>
    <definedName name="XRefCopy48Row" localSheetId="5" hidden="1">#REF!</definedName>
    <definedName name="XRefCopy48Row" hidden="1">#REF!</definedName>
    <definedName name="XRefCopy49" localSheetId="2" hidden="1">#REF!</definedName>
    <definedName name="XRefCopy49" localSheetId="5" hidden="1">#REF!</definedName>
    <definedName name="XRefCopy49" hidden="1">#REF!</definedName>
    <definedName name="XRefCopy49Row" localSheetId="2" hidden="1">#REF!</definedName>
    <definedName name="XRefCopy49Row" localSheetId="5" hidden="1">#REF!</definedName>
    <definedName name="XRefCopy49Row" hidden="1">#REF!</definedName>
    <definedName name="XRefCopy4Row" localSheetId="2" hidden="1">#REF!</definedName>
    <definedName name="XRefCopy4Row" localSheetId="5" hidden="1">#REF!</definedName>
    <definedName name="XRefCopy4Row" hidden="1">#REF!</definedName>
    <definedName name="XRefCopy5" localSheetId="2" hidden="1">#REF!</definedName>
    <definedName name="XRefCopy5" localSheetId="5" hidden="1">#REF!</definedName>
    <definedName name="XRefCopy5" hidden="1">#REF!</definedName>
    <definedName name="XRefCopy50" localSheetId="2" hidden="1">#REF!</definedName>
    <definedName name="XRefCopy50" localSheetId="5" hidden="1">#REF!</definedName>
    <definedName name="XRefCopy50" hidden="1">#REF!</definedName>
    <definedName name="XRefCopy51" localSheetId="2" hidden="1">#REF!</definedName>
    <definedName name="XRefCopy51" localSheetId="5" hidden="1">#REF!</definedName>
    <definedName name="XRefCopy51" hidden="1">#REF!</definedName>
    <definedName name="XRefCopy52" localSheetId="2" hidden="1">#REF!</definedName>
    <definedName name="XRefCopy52" localSheetId="5" hidden="1">#REF!</definedName>
    <definedName name="XRefCopy52" hidden="1">#REF!</definedName>
    <definedName name="XRefCopy53" localSheetId="2" hidden="1">#REF!</definedName>
    <definedName name="XRefCopy53" localSheetId="5" hidden="1">#REF!</definedName>
    <definedName name="XRefCopy53" hidden="1">#REF!</definedName>
    <definedName name="XRefCopy54" localSheetId="2" hidden="1">#REF!</definedName>
    <definedName name="XRefCopy54" localSheetId="5" hidden="1">#REF!</definedName>
    <definedName name="XRefCopy54" hidden="1">#REF!</definedName>
    <definedName name="XRefCopy55" localSheetId="2" hidden="1">#REF!</definedName>
    <definedName name="XRefCopy55" localSheetId="5" hidden="1">#REF!</definedName>
    <definedName name="XRefCopy55" hidden="1">#REF!</definedName>
    <definedName name="XRefCopy56" localSheetId="2" hidden="1">#REF!</definedName>
    <definedName name="XRefCopy56" localSheetId="5" hidden="1">#REF!</definedName>
    <definedName name="XRefCopy56" hidden="1">#REF!</definedName>
    <definedName name="XRefCopy57" localSheetId="2" hidden="1">#REF!</definedName>
    <definedName name="XRefCopy57" localSheetId="5" hidden="1">#REF!</definedName>
    <definedName name="XRefCopy57" hidden="1">#REF!</definedName>
    <definedName name="XRefCopy57Row" localSheetId="2" hidden="1">#REF!</definedName>
    <definedName name="XRefCopy57Row" localSheetId="5" hidden="1">#REF!</definedName>
    <definedName name="XRefCopy57Row" hidden="1">#REF!</definedName>
    <definedName name="XRefCopy58" localSheetId="2" hidden="1">#REF!</definedName>
    <definedName name="XRefCopy58" localSheetId="5" hidden="1">#REF!</definedName>
    <definedName name="XRefCopy58" hidden="1">#REF!</definedName>
    <definedName name="XRefCopy58Row" localSheetId="2" hidden="1">#REF!</definedName>
    <definedName name="XRefCopy58Row" localSheetId="5" hidden="1">#REF!</definedName>
    <definedName name="XRefCopy58Row" hidden="1">#REF!</definedName>
    <definedName name="XRefCopy59" localSheetId="2" hidden="1">#REF!</definedName>
    <definedName name="XRefCopy59" localSheetId="5" hidden="1">#REF!</definedName>
    <definedName name="XRefCopy59" hidden="1">#REF!</definedName>
    <definedName name="XRefCopy59Row" localSheetId="2" hidden="1">#REF!</definedName>
    <definedName name="XRefCopy59Row" localSheetId="5" hidden="1">#REF!</definedName>
    <definedName name="XRefCopy59Row" hidden="1">#REF!</definedName>
    <definedName name="XRefCopy5Row" localSheetId="2" hidden="1">#REF!</definedName>
    <definedName name="XRefCopy5Row" localSheetId="5" hidden="1">#REF!</definedName>
    <definedName name="XRefCopy5Row" hidden="1">#REF!</definedName>
    <definedName name="XRefCopy6" localSheetId="2" hidden="1">#REF!</definedName>
    <definedName name="XRefCopy6" localSheetId="5" hidden="1">#REF!</definedName>
    <definedName name="XRefCopy6" hidden="1">#REF!</definedName>
    <definedName name="XRefCopy60" localSheetId="2" hidden="1">#REF!</definedName>
    <definedName name="XRefCopy60" localSheetId="5" hidden="1">#REF!</definedName>
    <definedName name="XRefCopy60" hidden="1">#REF!</definedName>
    <definedName name="XRefCopy60Row" localSheetId="2" hidden="1">#REF!</definedName>
    <definedName name="XRefCopy60Row" localSheetId="5" hidden="1">#REF!</definedName>
    <definedName name="XRefCopy60Row" hidden="1">#REF!</definedName>
    <definedName name="XRefCopy61" localSheetId="2" hidden="1">#REF!</definedName>
    <definedName name="XRefCopy61" localSheetId="5" hidden="1">#REF!</definedName>
    <definedName name="XRefCopy61" hidden="1">#REF!</definedName>
    <definedName name="XRefCopy61Row" localSheetId="2" hidden="1">#REF!</definedName>
    <definedName name="XRefCopy61Row" localSheetId="5" hidden="1">#REF!</definedName>
    <definedName name="XRefCopy61Row" hidden="1">#REF!</definedName>
    <definedName name="XRefCopy62" localSheetId="2" hidden="1">#REF!</definedName>
    <definedName name="XRefCopy62" localSheetId="5" hidden="1">#REF!</definedName>
    <definedName name="XRefCopy62" hidden="1">#REF!</definedName>
    <definedName name="XRefCopy62Row" localSheetId="2" hidden="1">#REF!</definedName>
    <definedName name="XRefCopy62Row" localSheetId="5" hidden="1">#REF!</definedName>
    <definedName name="XRefCopy62Row" hidden="1">#REF!</definedName>
    <definedName name="XRefCopy63" localSheetId="2" hidden="1">#REF!</definedName>
    <definedName name="XRefCopy63" localSheetId="5" hidden="1">#REF!</definedName>
    <definedName name="XRefCopy63" hidden="1">#REF!</definedName>
    <definedName name="XRefCopy63Row" localSheetId="2" hidden="1">#REF!</definedName>
    <definedName name="XRefCopy63Row" localSheetId="5" hidden="1">#REF!</definedName>
    <definedName name="XRefCopy63Row" hidden="1">#REF!</definedName>
    <definedName name="XRefCopy6Row" localSheetId="2" hidden="1">#REF!</definedName>
    <definedName name="XRefCopy6Row" localSheetId="5" hidden="1">#REF!</definedName>
    <definedName name="XRefCopy6Row" hidden="1">#REF!</definedName>
    <definedName name="XRefCopy7" localSheetId="2" hidden="1">#REF!</definedName>
    <definedName name="XRefCopy7" localSheetId="5" hidden="1">#REF!</definedName>
    <definedName name="XRefCopy7" hidden="1">#REF!</definedName>
    <definedName name="XRefCopy7Row" localSheetId="2" hidden="1">#REF!</definedName>
    <definedName name="XRefCopy7Row" localSheetId="5" hidden="1">#REF!</definedName>
    <definedName name="XRefCopy7Row" hidden="1">#REF!</definedName>
    <definedName name="XRefCopy8" localSheetId="2" hidden="1">#REF!</definedName>
    <definedName name="XRefCopy8" localSheetId="5" hidden="1">#REF!</definedName>
    <definedName name="XRefCopy8" hidden="1">#REF!</definedName>
    <definedName name="XRefCopy9" localSheetId="2" hidden="1">#REF!</definedName>
    <definedName name="XRefCopy9" localSheetId="5" hidden="1">#REF!</definedName>
    <definedName name="XRefCopy9" hidden="1">#REF!</definedName>
    <definedName name="XRefCopy9Row" localSheetId="2" hidden="1">#REF!</definedName>
    <definedName name="XRefCopy9Row" localSheetId="5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2" hidden="1">#REF!</definedName>
    <definedName name="XRefPaste1" localSheetId="5" hidden="1">#REF!</definedName>
    <definedName name="XRefPaste1" hidden="1">#REF!</definedName>
    <definedName name="XRefPaste10" localSheetId="2" hidden="1">#REF!</definedName>
    <definedName name="XRefPaste10" localSheetId="5" hidden="1">#REF!</definedName>
    <definedName name="XRefPaste10" hidden="1">#REF!</definedName>
    <definedName name="XRefPaste10Row" localSheetId="2" hidden="1">#REF!</definedName>
    <definedName name="XRefPaste10Row" localSheetId="5" hidden="1">#REF!</definedName>
    <definedName name="XRefPaste10Row" hidden="1">#REF!</definedName>
    <definedName name="XRefPaste11" localSheetId="2" hidden="1">#REF!</definedName>
    <definedName name="XRefPaste11" localSheetId="5" hidden="1">#REF!</definedName>
    <definedName name="XRefPaste11" hidden="1">#REF!</definedName>
    <definedName name="XRefPaste11Row" localSheetId="2" hidden="1">#REF!</definedName>
    <definedName name="XRefPaste11Row" localSheetId="5" hidden="1">#REF!</definedName>
    <definedName name="XRefPaste11Row" hidden="1">#REF!</definedName>
    <definedName name="XRefPaste12" localSheetId="2" hidden="1">#REF!</definedName>
    <definedName name="XRefPaste12" localSheetId="5" hidden="1">#REF!</definedName>
    <definedName name="XRefPaste12" hidden="1">#REF!</definedName>
    <definedName name="XRefPaste12Row" localSheetId="2" hidden="1">#REF!</definedName>
    <definedName name="XRefPaste12Row" localSheetId="5" hidden="1">#REF!</definedName>
    <definedName name="XRefPaste12Row" hidden="1">#REF!</definedName>
    <definedName name="XRefPaste13" localSheetId="2" hidden="1">#REF!</definedName>
    <definedName name="XRefPaste13" localSheetId="5" hidden="1">#REF!</definedName>
    <definedName name="XRefPaste13" hidden="1">#REF!</definedName>
    <definedName name="XRefPaste13Row" localSheetId="2" hidden="1">#REF!</definedName>
    <definedName name="XRefPaste13Row" localSheetId="5" hidden="1">#REF!</definedName>
    <definedName name="XRefPaste13Row" hidden="1">#REF!</definedName>
    <definedName name="XRefPaste14" localSheetId="2" hidden="1">#REF!</definedName>
    <definedName name="XRefPaste14" localSheetId="5" hidden="1">#REF!</definedName>
    <definedName name="XRefPaste14" hidden="1">#REF!</definedName>
    <definedName name="XRefPaste14Row" localSheetId="2" hidden="1">#REF!</definedName>
    <definedName name="XRefPaste14Row" localSheetId="5" hidden="1">#REF!</definedName>
    <definedName name="XRefPaste14Row" hidden="1">#REF!</definedName>
    <definedName name="XRefPaste15" localSheetId="2" hidden="1">#REF!</definedName>
    <definedName name="XRefPaste15" localSheetId="5" hidden="1">#REF!</definedName>
    <definedName name="XRefPaste15" hidden="1">#REF!</definedName>
    <definedName name="XRefPaste15Row" localSheetId="2" hidden="1">#REF!</definedName>
    <definedName name="XRefPaste15Row" localSheetId="5" hidden="1">#REF!</definedName>
    <definedName name="XRefPaste15Row" hidden="1">#REF!</definedName>
    <definedName name="XRefPaste16" localSheetId="2" hidden="1">#REF!</definedName>
    <definedName name="XRefPaste16" localSheetId="5" hidden="1">#REF!</definedName>
    <definedName name="XRefPaste16" hidden="1">#REF!</definedName>
    <definedName name="XRefPaste16Row" localSheetId="2" hidden="1">#REF!</definedName>
    <definedName name="XRefPaste16Row" localSheetId="5" hidden="1">#REF!</definedName>
    <definedName name="XRefPaste16Row" hidden="1">#REF!</definedName>
    <definedName name="XRefPaste17" localSheetId="2" hidden="1">#REF!</definedName>
    <definedName name="XRefPaste17" localSheetId="5" hidden="1">#REF!</definedName>
    <definedName name="XRefPaste17" hidden="1">#REF!</definedName>
    <definedName name="XRefPaste17Row" localSheetId="2" hidden="1">#REF!</definedName>
    <definedName name="XRefPaste17Row" localSheetId="5" hidden="1">#REF!</definedName>
    <definedName name="XRefPaste17Row" hidden="1">#REF!</definedName>
    <definedName name="XRefPaste18" localSheetId="2" hidden="1">#REF!</definedName>
    <definedName name="XRefPaste18" localSheetId="5" hidden="1">#REF!</definedName>
    <definedName name="XRefPaste18" hidden="1">#REF!</definedName>
    <definedName name="XRefPaste18Row" localSheetId="2" hidden="1">#REF!</definedName>
    <definedName name="XRefPaste18Row" localSheetId="5" hidden="1">#REF!</definedName>
    <definedName name="XRefPaste18Row" hidden="1">#REF!</definedName>
    <definedName name="XRefPaste19" localSheetId="2" hidden="1">#REF!</definedName>
    <definedName name="XRefPaste19" localSheetId="5" hidden="1">#REF!</definedName>
    <definedName name="XRefPaste19" hidden="1">#REF!</definedName>
    <definedName name="XRefPaste19Row" localSheetId="2" hidden="1">#REF!</definedName>
    <definedName name="XRefPaste19Row" localSheetId="5" hidden="1">#REF!</definedName>
    <definedName name="XRefPaste19Row" hidden="1">#REF!</definedName>
    <definedName name="XRefPaste1Row" localSheetId="2" hidden="1">#REF!</definedName>
    <definedName name="XRefPaste1Row" localSheetId="5" hidden="1">#REF!</definedName>
    <definedName name="XRefPaste1Row" hidden="1">#REF!</definedName>
    <definedName name="XRefPaste2" localSheetId="2" hidden="1">#REF!</definedName>
    <definedName name="XRefPaste2" localSheetId="5" hidden="1">#REF!</definedName>
    <definedName name="XRefPaste2" hidden="1">#REF!</definedName>
    <definedName name="XRefPaste20" localSheetId="2" hidden="1">#REF!</definedName>
    <definedName name="XRefPaste20" localSheetId="5" hidden="1">#REF!</definedName>
    <definedName name="XRefPaste20" hidden="1">#REF!</definedName>
    <definedName name="XRefPaste20Row" localSheetId="2" hidden="1">#REF!</definedName>
    <definedName name="XRefPaste20Row" localSheetId="5" hidden="1">#REF!</definedName>
    <definedName name="XRefPaste20Row" hidden="1">#REF!</definedName>
    <definedName name="XRefPaste21" localSheetId="2" hidden="1">#REF!</definedName>
    <definedName name="XRefPaste21" localSheetId="5" hidden="1">#REF!</definedName>
    <definedName name="XRefPaste21" hidden="1">#REF!</definedName>
    <definedName name="XRefPaste21Row" localSheetId="2" hidden="1">#REF!</definedName>
    <definedName name="XRefPaste21Row" localSheetId="5" hidden="1">#REF!</definedName>
    <definedName name="XRefPaste21Row" hidden="1">#REF!</definedName>
    <definedName name="XRefPaste22" localSheetId="2" hidden="1">#REF!</definedName>
    <definedName name="XRefPaste22" localSheetId="5" hidden="1">#REF!</definedName>
    <definedName name="XRefPaste22" hidden="1">#REF!</definedName>
    <definedName name="XRefPaste22Row" localSheetId="2" hidden="1">#REF!</definedName>
    <definedName name="XRefPaste22Row" localSheetId="5" hidden="1">#REF!</definedName>
    <definedName name="XRefPaste22Row" hidden="1">#REF!</definedName>
    <definedName name="XRefPaste23" localSheetId="2" hidden="1">#REF!</definedName>
    <definedName name="XRefPaste23" localSheetId="5" hidden="1">#REF!</definedName>
    <definedName name="XRefPaste23" hidden="1">#REF!</definedName>
    <definedName name="XRefPaste23Row" localSheetId="2" hidden="1">#REF!</definedName>
    <definedName name="XRefPaste23Row" localSheetId="5" hidden="1">#REF!</definedName>
    <definedName name="XRefPaste23Row" hidden="1">#REF!</definedName>
    <definedName name="XRefPaste24" localSheetId="2" hidden="1">#REF!</definedName>
    <definedName name="XRefPaste24" localSheetId="5" hidden="1">#REF!</definedName>
    <definedName name="XRefPaste24" hidden="1">#REF!</definedName>
    <definedName name="XRefPaste24Row" localSheetId="2" hidden="1">#REF!</definedName>
    <definedName name="XRefPaste24Row" localSheetId="5" hidden="1">#REF!</definedName>
    <definedName name="XRefPaste24Row" hidden="1">#REF!</definedName>
    <definedName name="XRefPaste25" localSheetId="2" hidden="1">#REF!</definedName>
    <definedName name="XRefPaste25" localSheetId="5" hidden="1">#REF!</definedName>
    <definedName name="XRefPaste25" hidden="1">#REF!</definedName>
    <definedName name="XRefPaste25Row" localSheetId="2" hidden="1">#REF!</definedName>
    <definedName name="XRefPaste25Row" localSheetId="5" hidden="1">#REF!</definedName>
    <definedName name="XRefPaste25Row" hidden="1">#REF!</definedName>
    <definedName name="XRefPaste26" localSheetId="2" hidden="1">#REF!</definedName>
    <definedName name="XRefPaste26" localSheetId="5" hidden="1">#REF!</definedName>
    <definedName name="XRefPaste26" hidden="1">#REF!</definedName>
    <definedName name="XRefPaste26Row" localSheetId="2" hidden="1">#REF!</definedName>
    <definedName name="XRefPaste26Row" localSheetId="5" hidden="1">#REF!</definedName>
    <definedName name="XRefPaste26Row" hidden="1">#REF!</definedName>
    <definedName name="XRefPaste27" localSheetId="2" hidden="1">#REF!</definedName>
    <definedName name="XRefPaste27" localSheetId="5" hidden="1">#REF!</definedName>
    <definedName name="XRefPaste27" hidden="1">#REF!</definedName>
    <definedName name="XRefPaste27Row" localSheetId="2" hidden="1">#REF!</definedName>
    <definedName name="XRefPaste27Row" localSheetId="5" hidden="1">#REF!</definedName>
    <definedName name="XRefPaste27Row" hidden="1">#REF!</definedName>
    <definedName name="XRefPaste28" localSheetId="2" hidden="1">#REF!</definedName>
    <definedName name="XRefPaste28" localSheetId="5" hidden="1">#REF!</definedName>
    <definedName name="XRefPaste28" hidden="1">#REF!</definedName>
    <definedName name="XRefPaste28Row" localSheetId="2" hidden="1">#REF!</definedName>
    <definedName name="XRefPaste28Row" localSheetId="5" hidden="1">#REF!</definedName>
    <definedName name="XRefPaste28Row" hidden="1">#REF!</definedName>
    <definedName name="XRefPaste29" localSheetId="2" hidden="1">#REF!</definedName>
    <definedName name="XRefPaste29" localSheetId="5" hidden="1">#REF!</definedName>
    <definedName name="XRefPaste29" hidden="1">#REF!</definedName>
    <definedName name="XRefPaste29Row" localSheetId="2" hidden="1">#REF!</definedName>
    <definedName name="XRefPaste29Row" localSheetId="5" hidden="1">#REF!</definedName>
    <definedName name="XRefPaste29Row" hidden="1">#REF!</definedName>
    <definedName name="XRefPaste2Row" localSheetId="2" hidden="1">#REF!</definedName>
    <definedName name="XRefPaste2Row" localSheetId="5" hidden="1">#REF!</definedName>
    <definedName name="XRefPaste2Row" hidden="1">#REF!</definedName>
    <definedName name="XRefPaste3" localSheetId="2" hidden="1">#REF!</definedName>
    <definedName name="XRefPaste3" localSheetId="5" hidden="1">#REF!</definedName>
    <definedName name="XRefPaste3" hidden="1">#REF!</definedName>
    <definedName name="XRefPaste30" localSheetId="2" hidden="1">#REF!</definedName>
    <definedName name="XRefPaste30" localSheetId="5" hidden="1">#REF!</definedName>
    <definedName name="XRefPaste30" hidden="1">#REF!</definedName>
    <definedName name="XRefPaste30Row" localSheetId="2" hidden="1">#REF!</definedName>
    <definedName name="XRefPaste30Row" localSheetId="5" hidden="1">#REF!</definedName>
    <definedName name="XRefPaste30Row" hidden="1">#REF!</definedName>
    <definedName name="XRefPaste31" localSheetId="2" hidden="1">#REF!</definedName>
    <definedName name="XRefPaste31" localSheetId="5" hidden="1">#REF!</definedName>
    <definedName name="XRefPaste31" hidden="1">#REF!</definedName>
    <definedName name="XRefPaste31Row" localSheetId="2" hidden="1">#REF!</definedName>
    <definedName name="XRefPaste31Row" localSheetId="5" hidden="1">#REF!</definedName>
    <definedName name="XRefPaste31Row" hidden="1">#REF!</definedName>
    <definedName name="XRefPaste32" localSheetId="2" hidden="1">#REF!</definedName>
    <definedName name="XRefPaste32" localSheetId="5" hidden="1">#REF!</definedName>
    <definedName name="XRefPaste32" hidden="1">#REF!</definedName>
    <definedName name="XRefPaste32Row" localSheetId="2" hidden="1">#REF!</definedName>
    <definedName name="XRefPaste32Row" localSheetId="5" hidden="1">#REF!</definedName>
    <definedName name="XRefPaste32Row" hidden="1">#REF!</definedName>
    <definedName name="XRefPaste33" localSheetId="2" hidden="1">#REF!</definedName>
    <definedName name="XRefPaste33" localSheetId="5" hidden="1">#REF!</definedName>
    <definedName name="XRefPaste33" hidden="1">#REF!</definedName>
    <definedName name="XRefPaste33Row" localSheetId="2" hidden="1">#REF!</definedName>
    <definedName name="XRefPaste33Row" localSheetId="5" hidden="1">#REF!</definedName>
    <definedName name="XRefPaste33Row" hidden="1">#REF!</definedName>
    <definedName name="XRefPaste34" localSheetId="2" hidden="1">#REF!</definedName>
    <definedName name="XRefPaste34" localSheetId="5" hidden="1">#REF!</definedName>
    <definedName name="XRefPaste34" hidden="1">#REF!</definedName>
    <definedName name="XRefPaste34Row" localSheetId="2" hidden="1">#REF!</definedName>
    <definedName name="XRefPaste34Row" localSheetId="5" hidden="1">#REF!</definedName>
    <definedName name="XRefPaste34Row" hidden="1">#REF!</definedName>
    <definedName name="XRefPaste35" localSheetId="2" hidden="1">#REF!</definedName>
    <definedName name="XRefPaste35" localSheetId="5" hidden="1">#REF!</definedName>
    <definedName name="XRefPaste35" hidden="1">#REF!</definedName>
    <definedName name="XRefPaste35Row" localSheetId="2" hidden="1">#REF!</definedName>
    <definedName name="XRefPaste35Row" localSheetId="5" hidden="1">#REF!</definedName>
    <definedName name="XRefPaste35Row" hidden="1">#REF!</definedName>
    <definedName name="XRefPaste36" localSheetId="2" hidden="1">#REF!</definedName>
    <definedName name="XRefPaste36" localSheetId="5" hidden="1">#REF!</definedName>
    <definedName name="XRefPaste36" hidden="1">#REF!</definedName>
    <definedName name="XRefPaste36Row" localSheetId="2" hidden="1">#REF!</definedName>
    <definedName name="XRefPaste36Row" localSheetId="5" hidden="1">#REF!</definedName>
    <definedName name="XRefPaste36Row" hidden="1">#REF!</definedName>
    <definedName name="XRefPaste37" localSheetId="2" hidden="1">#REF!</definedName>
    <definedName name="XRefPaste37" localSheetId="5" hidden="1">#REF!</definedName>
    <definedName name="XRefPaste37" hidden="1">#REF!</definedName>
    <definedName name="XRefPaste37Row" localSheetId="2" hidden="1">#REF!</definedName>
    <definedName name="XRefPaste37Row" localSheetId="5" hidden="1">#REF!</definedName>
    <definedName name="XRefPaste37Row" hidden="1">#REF!</definedName>
    <definedName name="XRefPaste38" localSheetId="2" hidden="1">#REF!</definedName>
    <definedName name="XRefPaste38" localSheetId="5" hidden="1">#REF!</definedName>
    <definedName name="XRefPaste38" hidden="1">#REF!</definedName>
    <definedName name="XRefPaste38Row" localSheetId="2" hidden="1">#REF!</definedName>
    <definedName name="XRefPaste38Row" localSheetId="5" hidden="1">#REF!</definedName>
    <definedName name="XRefPaste38Row" hidden="1">#REF!</definedName>
    <definedName name="XRefPaste39" localSheetId="2" hidden="1">#REF!</definedName>
    <definedName name="XRefPaste39" localSheetId="5" hidden="1">#REF!</definedName>
    <definedName name="XRefPaste39" hidden="1">#REF!</definedName>
    <definedName name="XRefPaste39Row" localSheetId="2" hidden="1">#REF!</definedName>
    <definedName name="XRefPaste39Row" localSheetId="5" hidden="1">#REF!</definedName>
    <definedName name="XRefPaste39Row" hidden="1">#REF!</definedName>
    <definedName name="XRefPaste3Row" localSheetId="2" hidden="1">#REF!</definedName>
    <definedName name="XRefPaste3Row" localSheetId="5" hidden="1">#REF!</definedName>
    <definedName name="XRefPaste3Row" hidden="1">#REF!</definedName>
    <definedName name="XRefPaste4" localSheetId="2" hidden="1">#REF!</definedName>
    <definedName name="XRefPaste4" localSheetId="5" hidden="1">#REF!</definedName>
    <definedName name="XRefPaste4" hidden="1">#REF!</definedName>
    <definedName name="XRefPaste40" localSheetId="2" hidden="1">#REF!</definedName>
    <definedName name="XRefPaste40" localSheetId="5" hidden="1">#REF!</definedName>
    <definedName name="XRefPaste40" hidden="1">#REF!</definedName>
    <definedName name="XRefPaste41" localSheetId="2" hidden="1">#REF!</definedName>
    <definedName name="XRefPaste41" localSheetId="5" hidden="1">#REF!</definedName>
    <definedName name="XRefPaste41" hidden="1">#REF!</definedName>
    <definedName name="XRefPaste42" localSheetId="2" hidden="1">#REF!</definedName>
    <definedName name="XRefPaste42" localSheetId="5" hidden="1">#REF!</definedName>
    <definedName name="XRefPaste42" hidden="1">#REF!</definedName>
    <definedName name="XRefPaste43" localSheetId="2" hidden="1">#REF!</definedName>
    <definedName name="XRefPaste43" localSheetId="5" hidden="1">#REF!</definedName>
    <definedName name="XRefPaste43" hidden="1">#REF!</definedName>
    <definedName name="XRefPaste44" localSheetId="2" hidden="1">#REF!</definedName>
    <definedName name="XRefPaste44" localSheetId="5" hidden="1">#REF!</definedName>
    <definedName name="XRefPaste44" hidden="1">#REF!</definedName>
    <definedName name="XRefPaste45" localSheetId="2" hidden="1">#REF!</definedName>
    <definedName name="XRefPaste45" localSheetId="5" hidden="1">#REF!</definedName>
    <definedName name="XRefPaste45" hidden="1">#REF!</definedName>
    <definedName name="XRefPaste46" localSheetId="2" hidden="1">#REF!</definedName>
    <definedName name="XRefPaste46" localSheetId="5" hidden="1">#REF!</definedName>
    <definedName name="XRefPaste46" hidden="1">#REF!</definedName>
    <definedName name="XRefPaste46Row" localSheetId="2" hidden="1">#REF!</definedName>
    <definedName name="XRefPaste46Row" localSheetId="5" hidden="1">#REF!</definedName>
    <definedName name="XRefPaste46Row" hidden="1">#REF!</definedName>
    <definedName name="XRefPaste47" localSheetId="2" hidden="1">#REF!</definedName>
    <definedName name="XRefPaste47" localSheetId="5" hidden="1">#REF!</definedName>
    <definedName name="XRefPaste47" hidden="1">#REF!</definedName>
    <definedName name="XRefPaste47Row" localSheetId="2" hidden="1">#REF!</definedName>
    <definedName name="XRefPaste47Row" localSheetId="5" hidden="1">#REF!</definedName>
    <definedName name="XRefPaste47Row" hidden="1">#REF!</definedName>
    <definedName name="XRefPaste48" localSheetId="2" hidden="1">#REF!</definedName>
    <definedName name="XRefPaste48" localSheetId="5" hidden="1">#REF!</definedName>
    <definedName name="XRefPaste48" hidden="1">#REF!</definedName>
    <definedName name="XRefPaste48Row" localSheetId="2" hidden="1">#REF!</definedName>
    <definedName name="XRefPaste48Row" localSheetId="5" hidden="1">#REF!</definedName>
    <definedName name="XRefPaste48Row" hidden="1">#REF!</definedName>
    <definedName name="XRefPaste49" localSheetId="2" hidden="1">#REF!</definedName>
    <definedName name="XRefPaste49" localSheetId="5" hidden="1">#REF!</definedName>
    <definedName name="XRefPaste49" hidden="1">#REF!</definedName>
    <definedName name="XRefPaste49Row" localSheetId="2" hidden="1">#REF!</definedName>
    <definedName name="XRefPaste49Row" localSheetId="5" hidden="1">#REF!</definedName>
    <definedName name="XRefPaste49Row" hidden="1">#REF!</definedName>
    <definedName name="XRefPaste4Row" localSheetId="2" hidden="1">#REF!</definedName>
    <definedName name="XRefPaste4Row" localSheetId="5" hidden="1">#REF!</definedName>
    <definedName name="XRefPaste4Row" hidden="1">#REF!</definedName>
    <definedName name="XRefPaste5" localSheetId="2" hidden="1">#REF!</definedName>
    <definedName name="XRefPaste5" localSheetId="5" hidden="1">#REF!</definedName>
    <definedName name="XRefPaste5" hidden="1">#REF!</definedName>
    <definedName name="XRefPaste50" localSheetId="2" hidden="1">#REF!</definedName>
    <definedName name="XRefPaste50" localSheetId="5" hidden="1">#REF!</definedName>
    <definedName name="XRefPaste50" hidden="1">#REF!</definedName>
    <definedName name="XRefPaste50Row" localSheetId="2" hidden="1">#REF!</definedName>
    <definedName name="XRefPaste50Row" localSheetId="5" hidden="1">#REF!</definedName>
    <definedName name="XRefPaste50Row" hidden="1">#REF!</definedName>
    <definedName name="XRefPaste51" localSheetId="2" hidden="1">#REF!</definedName>
    <definedName name="XRefPaste51" localSheetId="5" hidden="1">#REF!</definedName>
    <definedName name="XRefPaste51" hidden="1">#REF!</definedName>
    <definedName name="XRefPaste51Row" localSheetId="2" hidden="1">#REF!</definedName>
    <definedName name="XRefPaste51Row" localSheetId="5" hidden="1">#REF!</definedName>
    <definedName name="XRefPaste51Row" hidden="1">#REF!</definedName>
    <definedName name="XRefPaste52" localSheetId="2" hidden="1">#REF!</definedName>
    <definedName name="XRefPaste52" localSheetId="5" hidden="1">#REF!</definedName>
    <definedName name="XRefPaste52" hidden="1">#REF!</definedName>
    <definedName name="XRefPaste52Row" localSheetId="2" hidden="1">#REF!</definedName>
    <definedName name="XRefPaste52Row" localSheetId="5" hidden="1">#REF!</definedName>
    <definedName name="XRefPaste52Row" hidden="1">#REF!</definedName>
    <definedName name="XRefPaste5Row" localSheetId="2" hidden="1">#REF!</definedName>
    <definedName name="XRefPaste5Row" localSheetId="5" hidden="1">#REF!</definedName>
    <definedName name="XRefPaste5Row" hidden="1">#REF!</definedName>
    <definedName name="XRefPaste6" localSheetId="2" hidden="1">#REF!</definedName>
    <definedName name="XRefPaste6" localSheetId="5" hidden="1">#REF!</definedName>
    <definedName name="XRefPaste6" hidden="1">#REF!</definedName>
    <definedName name="XRefPaste6Row" localSheetId="2" hidden="1">#REF!</definedName>
    <definedName name="XRefPaste6Row" localSheetId="5" hidden="1">#REF!</definedName>
    <definedName name="XRefPaste6Row" hidden="1">#REF!</definedName>
    <definedName name="XRefPaste7" localSheetId="2" hidden="1">#REF!</definedName>
    <definedName name="XRefPaste7" localSheetId="5" hidden="1">#REF!</definedName>
    <definedName name="XRefPaste7" hidden="1">#REF!</definedName>
    <definedName name="XRefPaste7Row" localSheetId="2" hidden="1">#REF!</definedName>
    <definedName name="XRefPaste7Row" localSheetId="5" hidden="1">#REF!</definedName>
    <definedName name="XRefPaste7Row" hidden="1">#REF!</definedName>
    <definedName name="XRefPaste8" localSheetId="2" hidden="1">#REF!</definedName>
    <definedName name="XRefPaste8" localSheetId="5" hidden="1">#REF!</definedName>
    <definedName name="XRefPaste8" hidden="1">#REF!</definedName>
    <definedName name="XRefPaste8Row" localSheetId="2" hidden="1">#REF!</definedName>
    <definedName name="XRefPaste8Row" localSheetId="5" hidden="1">#REF!</definedName>
    <definedName name="XRefPaste8Row" hidden="1">#REF!</definedName>
    <definedName name="XRefPaste9" localSheetId="2" hidden="1">#REF!</definedName>
    <definedName name="XRefPaste9" localSheetId="5" hidden="1">#REF!</definedName>
    <definedName name="XRefPaste9" hidden="1">#REF!</definedName>
    <definedName name="XRefPaste9Row" localSheetId="2" hidden="1">#REF!</definedName>
    <definedName name="XRefPaste9Row" localSheetId="5" hidden="1">#REF!</definedName>
    <definedName name="XRefPaste9Row" hidden="1">#REF!</definedName>
    <definedName name="XRefPasteRangeCount" hidden="1">52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localSheetId="5" hidden="1">{#N/A,#N/A,FALSE,"17MAY";#N/A,#N/A,FALSE,"24MAY"}</definedName>
    <definedName name="เ" hidden="1">{#N/A,#N/A,FALSE,"17MAY";#N/A,#N/A,FALSE,"24MAY"}</definedName>
    <definedName name="เงิน" localSheetId="2" hidden="1">#REF!</definedName>
    <definedName name="เงิน" localSheetId="5" hidden="1">#REF!</definedName>
    <definedName name="เงิน" hidden="1">#REF!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5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5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5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ดแล" localSheetId="2" hidden="1">#REF!</definedName>
    <definedName name="กดแล" localSheetId="5" hidden="1">#REF!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5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5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2" hidden="1">#REF!</definedName>
    <definedName name="ห" localSheetId="5" hidden="1">#REF!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localSheetId="5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6" i="4" l="1"/>
  <c r="Q25" i="4"/>
  <c r="Q30" i="4"/>
  <c r="I32" i="4"/>
  <c r="G32" i="4"/>
  <c r="M28" i="4"/>
  <c r="M32" i="4" s="1"/>
  <c r="E28" i="4"/>
  <c r="E32" i="4" s="1"/>
  <c r="K28" i="4"/>
  <c r="K32" i="4" s="1"/>
  <c r="O28" i="4"/>
  <c r="O32" i="4" s="1"/>
  <c r="I28" i="4"/>
  <c r="G28" i="4"/>
  <c r="Q28" i="4" l="1"/>
  <c r="Q32" i="4"/>
  <c r="Q16" i="4"/>
  <c r="Q15" i="4"/>
  <c r="G121" i="8" l="1"/>
  <c r="I37" i="4" l="1"/>
  <c r="I23" i="4"/>
  <c r="M15" i="5" l="1"/>
  <c r="M14" i="5"/>
  <c r="O23" i="4"/>
  <c r="M23" i="4"/>
  <c r="K23" i="4"/>
  <c r="G23" i="4"/>
  <c r="E23" i="4"/>
  <c r="Q20" i="4"/>
  <c r="Q19" i="4"/>
  <c r="M121" i="8" l="1"/>
  <c r="K121" i="8"/>
  <c r="I121" i="8"/>
  <c r="F69" i="6" l="1"/>
  <c r="G69" i="6"/>
  <c r="H69" i="6"/>
  <c r="I69" i="6"/>
  <c r="J69" i="6"/>
  <c r="K69" i="6"/>
  <c r="E69" i="6"/>
  <c r="M26" i="5" l="1"/>
  <c r="M27" i="5"/>
  <c r="M28" i="5"/>
  <c r="G25" i="5"/>
  <c r="I25" i="5"/>
  <c r="I30" i="5" s="1"/>
  <c r="K25" i="5"/>
  <c r="K30" i="5" s="1"/>
  <c r="E25" i="5"/>
  <c r="E30" i="5" s="1"/>
  <c r="M22" i="5"/>
  <c r="M21" i="5"/>
  <c r="Q33" i="4"/>
  <c r="Q34" i="4"/>
  <c r="M25" i="5" l="1"/>
  <c r="M30" i="5" s="1"/>
  <c r="G30" i="5"/>
  <c r="I18" i="5"/>
  <c r="G37" i="4" l="1"/>
  <c r="K37" i="4"/>
  <c r="M37" i="4"/>
  <c r="O37" i="4"/>
  <c r="E37" i="4" l="1"/>
  <c r="Q37" i="4" s="1"/>
  <c r="K58" i="6"/>
  <c r="G58" i="6"/>
  <c r="K35" i="6"/>
  <c r="K40" i="6" s="1"/>
  <c r="G35" i="6"/>
  <c r="G40" i="6" s="1"/>
  <c r="K18" i="5"/>
  <c r="G18" i="5"/>
  <c r="E18" i="5"/>
  <c r="M16" i="5"/>
  <c r="M13" i="5"/>
  <c r="Q21" i="4"/>
  <c r="Q18" i="4"/>
  <c r="N38" i="7"/>
  <c r="N14" i="7"/>
  <c r="N23" i="7" s="1"/>
  <c r="N26" i="7" s="1"/>
  <c r="N29" i="7" s="1"/>
  <c r="J38" i="7"/>
  <c r="J14" i="7"/>
  <c r="J23" i="7" s="1"/>
  <c r="J26" i="7" s="1"/>
  <c r="J29" i="7" s="1"/>
  <c r="M38" i="2"/>
  <c r="M14" i="2"/>
  <c r="M23" i="2" s="1"/>
  <c r="M26" i="2" s="1"/>
  <c r="M29" i="2" s="1"/>
  <c r="I38" i="2"/>
  <c r="I14" i="2"/>
  <c r="I23" i="2" s="1"/>
  <c r="I26" i="2" s="1"/>
  <c r="I29" i="2" s="1"/>
  <c r="M40" i="2" l="1"/>
  <c r="Q23" i="4"/>
  <c r="J40" i="7"/>
  <c r="I40" i="2"/>
  <c r="N40" i="7"/>
  <c r="K71" i="6"/>
  <c r="K76" i="6" s="1"/>
  <c r="G71" i="6"/>
  <c r="G76" i="6" s="1"/>
  <c r="M18" i="5"/>
  <c r="A86" i="8"/>
  <c r="M77" i="8"/>
  <c r="K77" i="8"/>
  <c r="I77" i="8"/>
  <c r="G77" i="8"/>
  <c r="M68" i="8"/>
  <c r="K68" i="8"/>
  <c r="I68" i="8"/>
  <c r="G68" i="8"/>
  <c r="A47" i="8"/>
  <c r="A88" i="8" s="1"/>
  <c r="A45" i="8"/>
  <c r="M34" i="8"/>
  <c r="K34" i="8"/>
  <c r="I34" i="8"/>
  <c r="G34" i="8"/>
  <c r="M23" i="8"/>
  <c r="K23" i="8"/>
  <c r="I23" i="8"/>
  <c r="G23" i="8"/>
  <c r="I36" i="8" l="1"/>
  <c r="M36" i="8"/>
  <c r="K79" i="8"/>
  <c r="K123" i="8" s="1"/>
  <c r="I79" i="8"/>
  <c r="I123" i="8" s="1"/>
  <c r="M79" i="8"/>
  <c r="M123" i="8" s="1"/>
  <c r="G79" i="8"/>
  <c r="G123" i="8" s="1"/>
  <c r="K36" i="8"/>
  <c r="G36" i="8"/>
  <c r="E35" i="6" l="1"/>
  <c r="Q35" i="4" l="1"/>
  <c r="A4" i="4" l="1"/>
  <c r="A4" i="5" s="1"/>
  <c r="A4" i="6" s="1"/>
  <c r="L38" i="7"/>
  <c r="H38" i="7"/>
  <c r="L14" i="7"/>
  <c r="H14" i="7"/>
  <c r="H23" i="7" s="1"/>
  <c r="H26" i="7" s="1"/>
  <c r="H29" i="7" s="1"/>
  <c r="L23" i="7" l="1"/>
  <c r="L26" i="7" s="1"/>
  <c r="L29" i="7" s="1"/>
  <c r="H40" i="7"/>
  <c r="L40" i="7" l="1"/>
  <c r="I58" i="6" l="1"/>
  <c r="E58" i="6"/>
  <c r="A46" i="6" l="1"/>
  <c r="K38" i="2"/>
  <c r="G38" i="2"/>
  <c r="G14" i="2"/>
  <c r="G23" i="2" l="1"/>
  <c r="G26" i="2" s="1"/>
  <c r="G29" i="2" s="1"/>
  <c r="G40" i="2" s="1"/>
  <c r="E40" i="6" l="1"/>
  <c r="E71" i="6" s="1"/>
  <c r="E76" i="6" s="1"/>
  <c r="K14" i="2" l="1"/>
  <c r="K23" i="2" s="1"/>
  <c r="K26" i="2" l="1"/>
  <c r="K29" i="2" l="1"/>
  <c r="I35" i="6"/>
  <c r="I40" i="6" s="1"/>
  <c r="I71" i="6" l="1"/>
  <c r="I76" i="6" s="1"/>
  <c r="K40" i="2"/>
</calcChain>
</file>

<file path=xl/sharedStrings.xml><?xml version="1.0" encoding="utf-8"?>
<sst xmlns="http://schemas.openxmlformats.org/spreadsheetml/2006/main" count="396" uniqueCount="180">
  <si>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</si>
  <si>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</si>
  <si>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</si>
  <si>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</si>
  <si>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</si>
  <si>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</si>
  <si>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</si>
  <si>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</si>
  <si>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</si>
  <si>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</si>
  <si>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</si>
  <si>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</si>
  <si>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</si>
  <si>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</si>
  <si>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</si>
  <si>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</si>
  <si>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</si>
  <si>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</si>
  <si>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</si>
  <si>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</si>
  <si>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</si>
  <si>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</si>
  <si>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</si>
  <si>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</si>
  <si>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</si>
  <si>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</si>
  <si>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</si>
  <si>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</si>
  <si>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</si>
  <si>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ทุนเรือนหุ้นที่ออก</t>
  </si>
  <si>
    <t>และชำระแล้ว</t>
  </si>
  <si>
    <t>กำไรสะสม</t>
  </si>
  <si>
    <t>รวม</t>
  </si>
  <si>
    <t>รายการปรับปรุง</t>
  </si>
  <si>
    <t>เงินฝากธนาคารที่มีภาระผูกพัน</t>
  </si>
  <si>
    <t>เงินลงทุนในบริษัทย่อย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</si>
  <si>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</si>
  <si>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</si>
  <si>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สินค้าคงเหลือ </t>
  </si>
  <si>
    <t xml:space="preserve">ลูกหนี้การค้าและลูกหนี้อื่น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</si>
  <si>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</si>
  <si>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</si>
  <si>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</si>
  <si>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</si>
  <si>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กำไรขั้นต้น</t>
  </si>
  <si>
    <t>ที่ถึงกำหนดชำระภายในหนึ่งปี</t>
  </si>
  <si>
    <t>กำไรก่อนค่าใช้จ่ายภาษีเงินได้</t>
  </si>
  <si>
    <t xml:space="preserve">อาคารและอุปกรณ์ </t>
  </si>
  <si>
    <t>ส่วนเกินมูลค่าหุ้นสามัญ</t>
  </si>
  <si>
    <t>ส่วนเกินมูลค่า</t>
  </si>
  <si>
    <t>หุ้นสามัญ</t>
  </si>
  <si>
    <t>เงินเบิกเกินบัญชีและเงินกู้ยืมระยะสั้น</t>
  </si>
  <si>
    <t>จากสถาบันการเงิน</t>
  </si>
  <si>
    <t xml:space="preserve">   มูลค่าที่ตราไว้หุ้นละ 10 บาท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</si>
  <si>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</si>
  <si>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</si>
  <si>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</si>
  <si>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</si>
  <si>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พ.ศ. 2562</t>
  </si>
  <si>
    <t>31 ธันวาคม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</si>
  <si>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</si>
  <si>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ผลต่างสะสมจากการแปลงค่างบการเงิน</t>
  </si>
  <si>
    <t>กำไรสุทธิสำหรับงวด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</si>
  <si>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</si>
  <si>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</si>
  <si>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</si>
  <si>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</si>
  <si>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</si>
  <si>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</si>
  <si>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</si>
  <si>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ผลประโยชน์พนักงานเมื่อเกษียณอายุ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</si>
  <si>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</si>
  <si>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</si>
  <si>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</si>
  <si>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</si>
  <si>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</si>
  <si>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</si>
  <si>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</si>
  <si>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</si>
  <si>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</si>
  <si>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</si>
  <si>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</si>
  <si>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</si>
  <si>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</si>
  <si>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ดอกเบี้ยจ่าย</t>
  </si>
  <si>
    <t>เงินสดรับดอกเบี้ย</t>
  </si>
  <si>
    <t>เงินสดจ่ายดอกเบี้ย</t>
  </si>
  <si>
    <t>เงินฝากธนาคารที่ติดภาระค้ำประกันเพิ่มขึ้น</t>
  </si>
  <si>
    <t>เงินสดจากการดำเนินงาน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</si>
  <si>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</si>
  <si>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</si>
  <si>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</si>
  <si>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</si>
  <si>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กำไรเบ็ดเสร็จรวมสำหรับงวด 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</si>
  <si>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</si>
  <si>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</si>
  <si>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</si>
  <si>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ยอดคงเหลือ วันที่ 1 มกราคม พ.ศ. 2562</t>
  </si>
  <si>
    <t>กำไรก่อนต้นทุนทางการเงินและ</t>
  </si>
  <si>
    <t>งบกำไรขาดทุนเบ็ดเสร็จ</t>
  </si>
  <si>
    <t>เงินสดจ่ายคืนเงินกู้ยืมระยะสั้นจากสถาบันการเงิน</t>
  </si>
  <si>
    <t>ผลต่างของอัตราแลกเปลี่ยน</t>
  </si>
  <si>
    <t>จากการแปลงค่างบการเงิน</t>
  </si>
  <si>
    <t>-</t>
  </si>
  <si>
    <t>ขาดทุนจากการตัดจำหน่ายอุปกรณ์</t>
  </si>
  <si>
    <t>เงินสดจ่ายภาษีเงินได้</t>
  </si>
  <si>
    <t>การแปลง</t>
  </si>
  <si>
    <t>ค่างบการเงิน</t>
  </si>
  <si>
    <t>เงินสดจ่ายเพื่อเงินให้กู้ยืมระยะยาวกรรมการ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</si>
  <si>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</si>
  <si>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</si>
  <si>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เงินสดสุทธิได้มา(ใช้ไปใน)จากกิจกรรมดำเนินงาน</t>
  </si>
  <si>
    <t>เงินสดสุทธิได้มา(ใช้ไปใน)กิจกรรมจัดหาเงิน</t>
  </si>
  <si>
    <t>พ.ศ. 2563</t>
  </si>
  <si>
    <t>สินทรัพย์สิทธิการใช้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</si>
  <si>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</si>
  <si>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หนี้สินตามสัญญาเช่า</t>
  </si>
  <si>
    <t>เงินกู้ยืมระยะยาว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</si>
  <si>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</si>
  <si>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สำรองตามกฎหมาย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</si>
  <si>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</si>
  <si>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</si>
  <si>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ยอดคงเหลือ วันที่ 1 มกราคม พ.ศ. 2563</t>
  </si>
  <si>
    <t>ยอดคงเหลือ วันที่ 31 ธันวาคม พ.ศ. 2562</t>
  </si>
  <si>
    <t xml:space="preserve">   - ตามที่รายงานไว้เดิม</t>
  </si>
  <si>
    <t>ผลกระทบของการเปลี่ยนแปลงนโยบายการบัญชี</t>
  </si>
  <si>
    <t xml:space="preserve">   - ปรับปรุงใหม่</t>
  </si>
  <si>
    <t>จัดสรรแล้ว -</t>
  </si>
  <si>
    <t>ทุนสำรองตาม</t>
  </si>
  <si>
    <t>กฎหมาย</t>
  </si>
  <si>
    <t>การเพิ่มหุ้นสามัญ</t>
  </si>
  <si>
    <t>เงินปันผล</t>
  </si>
  <si>
    <t>ค่าตัดจำหน่ายสินทรัพย์สิทธิการใช้</t>
  </si>
  <si>
    <t>เงินสดจ่ายคืนเงินกู้ยืมระยะยาวจากสถาบันการเงิน</t>
  </si>
  <si>
    <t>เงินสดรับจากการออกหุ้นสามัญ</t>
  </si>
  <si>
    <t>เงินสดจ่ายคืนเงินต้นของสัญญาเช่า</t>
  </si>
  <si>
    <t>เงินปันผลจ่าย</t>
  </si>
  <si>
    <t xml:space="preserve">หุ้นสามัญจำนวน 17,333,333 หุ้น </t>
  </si>
  <si>
    <t>และรายการเทียบเท่าเงินสด</t>
  </si>
  <si>
    <t>(กลับรายการ)หนี้สงสัยจะสูญจากการรับชำระคืน</t>
  </si>
  <si>
    <t>เงินสดและรายการเทียบเท่าเงินสดเพิ่มขึ้น(ลดลง)สุทธิ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</si>
  <si>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</si>
  <si>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</si>
  <si>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</si>
  <si>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30 กันยายน</t>
  </si>
  <si>
    <t>ยอดคงเหลือสิ้นงวด วันที่ 30 กันยายน  พ.ศ. 2562</t>
  </si>
  <si>
    <t>ยอดคงเหลือสิ้นงวด วันที่ 30 กันยายน  พ.ศ. 2563</t>
  </si>
  <si>
    <t>ยอดคงเหลือสิ้นงวด วันที่ 30 กันยายน พ.ศ. 2562</t>
  </si>
  <si>
    <t>ยอดคงเหลือสิ้นงวด วันที่ 30 กันยายน พ.ศ. 2563</t>
  </si>
  <si>
    <t>(เดิมชื่อ "บริษัท เอฌ็องซ์ จำกัด")</t>
  </si>
  <si>
    <t>บริษัท โรจูคิส อินเตอร์เนชั่นแนล จำกัด (มหาชน)</t>
  </si>
  <si>
    <t xml:space="preserve">หุ้นสามัญจำนวน 540,000,000 หุ้น </t>
  </si>
  <si>
    <t>ส่วนเกินทุนจากการรวมธุรกิจภายใต้</t>
  </si>
  <si>
    <t>การควบคุมเดียวกัน</t>
  </si>
  <si>
    <t>ส่วนเกินทุน</t>
  </si>
  <si>
    <t>จากการรวมธุรกิจ</t>
  </si>
  <si>
    <t>ใต้การควบคุม</t>
  </si>
  <si>
    <t>เดียวกัน</t>
  </si>
  <si>
    <t>ขาดทุนจากอัตราแลกเปลี่ยนจากเงินสด</t>
  </si>
  <si>
    <t>(กลับรายการ)ผลขาดทุนด้านเครดิตที่คาดว่าจะเกิดขึ้น</t>
  </si>
  <si>
    <t>ขาดทุน(กำไร)จากอัตราแลกเปลี่ยนที่ยังไม่เกิดขึ้นจริง</t>
  </si>
  <si>
    <t xml:space="preserve">   มูลค่าที่ตราไว้หุ้นละ 0.50 บาท</t>
  </si>
  <si>
    <t>ปรับปรุงใหม่</t>
  </si>
  <si>
    <t>ยอดคงเหลือ วันที่ 1 มกราคม พ.ศ. 2563 - ปรับปรุงใหม่</t>
  </si>
  <si>
    <t xml:space="preserve">การจัดประเภทรายการใหม่  </t>
  </si>
  <si>
    <t>ที่คาดว่าจะเกิดขึ้น</t>
  </si>
  <si>
    <t>กลับรายการผลขาดทุนด้านเครดิต</t>
  </si>
  <si>
    <t xml:space="preserve">       ___________________________________ กรรมการ     ___________________________________ กรรมการ</t>
  </si>
  <si>
    <t>ยอดคงเหลือ วันที่ 31 ธันวาคม พ.ศ. 2562 - การจัดประเภทใหม่</t>
  </si>
  <si>
    <t>ยอดคงเหลือ วันที่ 1 มกราคม พ.ศ. 2562 - การจัดประเภทใหม่</t>
  </si>
  <si>
    <t>-  สินทรัพย์ที่เกิดจากสัญญา</t>
  </si>
  <si>
    <t>สินทรัพย์ที่เกิดจากสัญญา</t>
  </si>
  <si>
    <t>ยอดคงเหลือ วันที่ 31 ธันวาคม 2561 - ตามที่รายงานไว้เดิม</t>
  </si>
  <si>
    <t>ยอดคงเหลือ วันที่ 31 ธันวาคม พ.ศ. 2562 - ตามที่รายงานไว้เดิม</t>
  </si>
  <si>
    <t>ประมาณการรับคืนสินค้าขาย</t>
  </si>
  <si>
    <t>ประมาณการรับคืนต้นทุนสินค้าขาย</t>
  </si>
  <si>
    <t>รายได้จากการขายสินค้าและบริการ</t>
  </si>
  <si>
    <t>กำไรจากอัตราแลกเปลี่ยน</t>
  </si>
  <si>
    <t>(ขาดทุน)กำไรจากอัตราแลกเปลี่ยน</t>
  </si>
  <si>
    <t>ต้นทุนขายและบริการ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</si>
</sst>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\-??_);_(@_)"/>
    <numFmt numFmtId="169" formatCode="_(* #,##0.00_);_(* \(#,##0.00\);_(* &quot;-&quot;??_);_(@_)"/>
    <numFmt numFmtId="170" formatCode="_(* #,##0_);_(* \(#,##0\);_(* \-??_);_(@_)"/>
    <numFmt numFmtId="171" formatCode="_-* #,##0_-;\-* #,##0_-;_-* &quot;-&quot;??_-;_-@_-"/>
    <numFmt numFmtId="172" formatCode="#,##0;\(#,##0\);\-"/>
    <numFmt numFmtId="173" formatCode="#,##0.0;\(#,##0.0\)"/>
    <numFmt numFmtId="174" formatCode="#,##0;[Red]\(#,##0\);&quot;-&quot;;@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8" fontId="4" fillId="0" borderId="0" applyFill="0" applyBorder="0" applyAlignment="0" applyProtection="0"/>
    <xf numFmtId="1" fontId="5" fillId="0" borderId="0"/>
    <xf numFmtId="0" fontId="3" fillId="0" borderId="0"/>
    <xf numFmtId="169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/>
    <xf numFmtId="169" fontId="11" fillId="0" borderId="0"/>
  </cellStyleXfs>
  <cellXfs count="243">
    <xf numFmtId="0" fontId="0" fillId="0" borderId="0" xfId="0"/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8" fillId="0" borderId="0" xfId="7" applyNumberFormat="1" applyFont="1" applyAlignment="1">
      <alignment horizontal="right" vertical="center"/>
    </xf>
    <xf numFmtId="166" fontId="8" fillId="0" borderId="0" xfId="7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5" fontId="8" fillId="0" borderId="1" xfId="0" quotePrefix="1" applyNumberFormat="1" applyFont="1" applyBorder="1" applyAlignment="1">
      <alignment horizontal="center" vertical="center"/>
    </xf>
    <xf numFmtId="166" fontId="8" fillId="0" borderId="1" xfId="0" quotePrefix="1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8" fillId="0" borderId="0" xfId="0" quotePrefix="1" applyNumberFormat="1" applyFont="1" applyAlignment="1">
      <alignment horizontal="center" vertical="center"/>
    </xf>
    <xf numFmtId="166" fontId="8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72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0" fontId="9" fillId="0" borderId="0" xfId="0" applyFont="1"/>
    <xf numFmtId="164" fontId="9" fillId="0" borderId="0" xfId="0" applyNumberFormat="1" applyFont="1" applyAlignment="1">
      <alignment horizontal="center" vertical="center" wrapText="1"/>
    </xf>
    <xf numFmtId="172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9" fillId="0" borderId="1" xfId="1" applyNumberFormat="1" applyFont="1" applyBorder="1" applyAlignment="1">
      <alignment vertical="center"/>
    </xf>
    <xf numFmtId="166" fontId="9" fillId="0" borderId="1" xfId="1" applyNumberFormat="1" applyFont="1" applyBorder="1" applyAlignment="1">
      <alignment vertical="center"/>
    </xf>
    <xf numFmtId="43" fontId="9" fillId="0" borderId="1" xfId="1" applyNumberFormat="1" applyFont="1" applyBorder="1" applyAlignment="1">
      <alignment vertical="center"/>
    </xf>
    <xf numFmtId="38" fontId="9" fillId="0" borderId="0" xfId="2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73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right" vertical="center"/>
    </xf>
    <xf numFmtId="39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/>
    </xf>
    <xf numFmtId="0" fontId="8" fillId="0" borderId="0" xfId="0" applyFont="1"/>
    <xf numFmtId="165" fontId="9" fillId="0" borderId="0" xfId="0" applyNumberFormat="1" applyFont="1"/>
    <xf numFmtId="0" fontId="9" fillId="0" borderId="0" xfId="0" applyFont="1" applyAlignment="1">
      <alignment horizontal="left"/>
    </xf>
    <xf numFmtId="165" fontId="9" fillId="0" borderId="0" xfId="0" applyNumberFormat="1" applyFont="1" applyAlignment="1">
      <alignment horizontal="left"/>
    </xf>
    <xf numFmtId="170" fontId="9" fillId="0" borderId="0" xfId="1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72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5" fontId="8" fillId="0" borderId="0" xfId="0" applyNumberFormat="1" applyFont="1"/>
    <xf numFmtId="0" fontId="8" fillId="0" borderId="0" xfId="0" applyFont="1" applyAlignment="1">
      <alignment vertical="top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/>
    </xf>
    <xf numFmtId="165" fontId="9" fillId="0" borderId="0" xfId="0" applyNumberFormat="1" applyFont="1" applyBorder="1" applyAlignment="1">
      <alignment vertical="center"/>
    </xf>
    <xf numFmtId="164" fontId="8" fillId="0" borderId="1" xfId="0" quotePrefix="1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right" vertical="center"/>
    </xf>
    <xf numFmtId="4" fontId="9" fillId="0" borderId="0" xfId="0" applyNumberFormat="1" applyFont="1" applyAlignment="1">
      <alignment vertical="center" wrapText="1"/>
    </xf>
    <xf numFmtId="167" fontId="9" fillId="0" borderId="0" xfId="0" applyNumberFormat="1" applyFont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166" fontId="9" fillId="0" borderId="1" xfId="0" applyNumberFormat="1" applyFont="1" applyFill="1" applyBorder="1" applyAlignment="1">
      <alignment vertical="center"/>
    </xf>
    <xf numFmtId="168" fontId="9" fillId="0" borderId="0" xfId="1" applyFont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3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3" fontId="9" fillId="0" borderId="0" xfId="0" applyNumberFormat="1" applyFont="1" applyAlignment="1">
      <alignment vertical="center"/>
    </xf>
    <xf numFmtId="164" fontId="8" fillId="0" borderId="0" xfId="9" applyNumberFormat="1" applyFont="1" applyFill="1" applyAlignment="1">
      <alignment vertical="center"/>
    </xf>
    <xf numFmtId="0" fontId="9" fillId="0" borderId="0" xfId="9" applyFont="1" applyFill="1" applyAlignment="1">
      <alignment vertical="center"/>
    </xf>
    <xf numFmtId="166" fontId="9" fillId="0" borderId="0" xfId="20" applyNumberFormat="1" applyFont="1" applyFill="1" applyAlignment="1">
      <alignment vertical="center"/>
    </xf>
    <xf numFmtId="166" fontId="9" fillId="0" borderId="0" xfId="9" applyNumberFormat="1" applyFont="1" applyFill="1" applyAlignment="1">
      <alignment vertical="center"/>
    </xf>
    <xf numFmtId="166" fontId="8" fillId="0" borderId="0" xfId="21" applyNumberFormat="1" applyFont="1" applyFill="1" applyAlignment="1">
      <alignment horizontal="right" vertical="center"/>
    </xf>
    <xf numFmtId="0" fontId="9" fillId="0" borderId="0" xfId="9" applyFont="1" applyFill="1" applyBorder="1" applyAlignment="1">
      <alignment vertical="center"/>
    </xf>
    <xf numFmtId="37" fontId="8" fillId="0" borderId="0" xfId="22" applyNumberFormat="1" applyFont="1" applyAlignment="1">
      <alignment horizontal="left" vertical="top"/>
    </xf>
    <xf numFmtId="164" fontId="8" fillId="0" borderId="0" xfId="9" quotePrefix="1" applyNumberFormat="1" applyFont="1" applyFill="1" applyAlignment="1">
      <alignment horizontal="left" vertical="center"/>
    </xf>
    <xf numFmtId="166" fontId="9" fillId="0" borderId="0" xfId="21" applyNumberFormat="1" applyFont="1" applyFill="1" applyAlignment="1">
      <alignment horizontal="centerContinuous" vertical="center"/>
    </xf>
    <xf numFmtId="164" fontId="8" fillId="0" borderId="1" xfId="9" applyNumberFormat="1" applyFont="1" applyFill="1" applyBorder="1" applyAlignment="1">
      <alignment horizontal="left" vertical="center"/>
    </xf>
    <xf numFmtId="0" fontId="9" fillId="0" borderId="1" xfId="9" applyFont="1" applyFill="1" applyBorder="1" applyAlignment="1">
      <alignment vertical="center"/>
    </xf>
    <xf numFmtId="166" fontId="9" fillId="0" borderId="1" xfId="20" applyNumberFormat="1" applyFont="1" applyFill="1" applyBorder="1" applyAlignment="1">
      <alignment vertical="center"/>
    </xf>
    <xf numFmtId="166" fontId="9" fillId="0" borderId="1" xfId="9" applyNumberFormat="1" applyFont="1" applyFill="1" applyBorder="1" applyAlignment="1">
      <alignment vertical="center"/>
    </xf>
    <xf numFmtId="166" fontId="9" fillId="0" borderId="1" xfId="21" applyNumberFormat="1" applyFont="1" applyFill="1" applyBorder="1" applyAlignment="1">
      <alignment horizontal="centerContinuous" vertical="center"/>
    </xf>
    <xf numFmtId="164" fontId="8" fillId="0" borderId="0" xfId="9" applyNumberFormat="1" applyFont="1" applyFill="1" applyBorder="1" applyAlignment="1">
      <alignment horizontal="left" vertical="center"/>
    </xf>
    <xf numFmtId="166" fontId="9" fillId="0" borderId="0" xfId="20" applyNumberFormat="1" applyFont="1" applyFill="1" applyBorder="1" applyAlignment="1">
      <alignment vertical="center"/>
    </xf>
    <xf numFmtId="166" fontId="9" fillId="0" borderId="0" xfId="9" applyNumberFormat="1" applyFont="1" applyFill="1" applyBorder="1" applyAlignment="1">
      <alignment vertical="center"/>
    </xf>
    <xf numFmtId="166" fontId="9" fillId="0" borderId="0" xfId="21" applyNumberFormat="1" applyFont="1" applyFill="1" applyBorder="1" applyAlignment="1">
      <alignment horizontal="centerContinuous" vertical="center"/>
    </xf>
    <xf numFmtId="164" fontId="9" fillId="0" borderId="0" xfId="22" applyNumberFormat="1" applyFont="1" applyFill="1" applyAlignment="1">
      <alignment vertical="center"/>
    </xf>
    <xf numFmtId="166" fontId="8" fillId="0" borderId="0" xfId="7" applyNumberFormat="1" applyFont="1" applyFill="1" applyBorder="1" applyAlignment="1">
      <alignment horizontal="center" vertical="center"/>
    </xf>
    <xf numFmtId="166" fontId="8" fillId="0" borderId="0" xfId="7" applyNumberFormat="1" applyFont="1" applyFill="1" applyBorder="1" applyAlignment="1">
      <alignment horizontal="right" vertical="center"/>
    </xf>
    <xf numFmtId="164" fontId="9" fillId="0" borderId="0" xfId="9" applyNumberFormat="1" applyFont="1" applyFill="1" applyAlignment="1">
      <alignment vertical="center"/>
    </xf>
    <xf numFmtId="164" fontId="8" fillId="0" borderId="0" xfId="22" applyNumberFormat="1" applyFont="1" applyFill="1" applyAlignment="1">
      <alignment horizontal="right" vertical="center"/>
    </xf>
    <xf numFmtId="166" fontId="8" fillId="0" borderId="0" xfId="20" applyNumberFormat="1" applyFont="1" applyFill="1" applyBorder="1" applyAlignment="1">
      <alignment horizontal="right" vertical="center"/>
    </xf>
    <xf numFmtId="166" fontId="8" fillId="0" borderId="0" xfId="22" applyNumberFormat="1" applyFont="1" applyFill="1" applyBorder="1" applyAlignment="1">
      <alignment horizontal="center" vertical="center"/>
    </xf>
    <xf numFmtId="0" fontId="8" fillId="0" borderId="1" xfId="22" applyFont="1" applyFill="1" applyBorder="1" applyAlignment="1">
      <alignment horizontal="center" vertical="center"/>
    </xf>
    <xf numFmtId="166" fontId="8" fillId="0" borderId="1" xfId="20" applyNumberFormat="1" applyFont="1" applyFill="1" applyBorder="1" applyAlignment="1">
      <alignment horizontal="right" vertical="center"/>
    </xf>
    <xf numFmtId="166" fontId="8" fillId="0" borderId="0" xfId="22" applyNumberFormat="1" applyFont="1" applyFill="1" applyAlignment="1">
      <alignment horizontal="center" vertical="center"/>
    </xf>
    <xf numFmtId="0" fontId="8" fillId="0" borderId="0" xfId="22" applyFont="1" applyFill="1" applyBorder="1" applyAlignment="1">
      <alignment horizontal="center" vertical="center"/>
    </xf>
    <xf numFmtId="164" fontId="8" fillId="0" borderId="0" xfId="9" applyNumberFormat="1" applyFont="1" applyFill="1" applyAlignment="1">
      <alignment horizontal="left" vertical="center"/>
    </xf>
    <xf numFmtId="164" fontId="9" fillId="0" borderId="0" xfId="9" applyNumberFormat="1" applyFont="1" applyFill="1" applyAlignment="1">
      <alignment horizontal="left" vertical="center"/>
    </xf>
    <xf numFmtId="164" fontId="9" fillId="0" borderId="0" xfId="9" applyNumberFormat="1" applyFont="1" applyFill="1" applyAlignment="1">
      <alignment horizontal="center" vertical="center"/>
    </xf>
    <xf numFmtId="166" fontId="9" fillId="0" borderId="0" xfId="2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0" fontId="9" fillId="0" borderId="0" xfId="12" applyFont="1" applyAlignment="1">
      <alignment horizontal="center" vertical="top"/>
    </xf>
    <xf numFmtId="0" fontId="9" fillId="0" borderId="0" xfId="17" applyNumberFormat="1" applyFont="1" applyFill="1" applyAlignment="1" applyProtection="1">
      <alignment horizontal="left" vertical="top"/>
    </xf>
    <xf numFmtId="0" fontId="9" fillId="0" borderId="0" xfId="9" applyFont="1" applyFill="1" applyAlignment="1">
      <alignment horizontal="center" vertical="center"/>
    </xf>
    <xf numFmtId="164" fontId="9" fillId="0" borderId="0" xfId="9" quotePrefix="1" applyNumberFormat="1" applyFont="1" applyFill="1" applyAlignment="1">
      <alignment horizontal="left" vertical="center"/>
    </xf>
    <xf numFmtId="0" fontId="9" fillId="0" borderId="0" xfId="9" quotePrefix="1" applyFont="1" applyFill="1" applyAlignment="1">
      <alignment vertical="center"/>
    </xf>
    <xf numFmtId="166" fontId="9" fillId="0" borderId="1" xfId="20" applyNumberFormat="1" applyFont="1" applyFill="1" applyBorder="1" applyAlignment="1">
      <alignment horizontal="right" vertical="center"/>
    </xf>
    <xf numFmtId="166" fontId="9" fillId="0" borderId="0" xfId="9" applyNumberFormat="1" applyFont="1" applyFill="1" applyAlignment="1">
      <alignment horizontal="right" vertical="center" wrapText="1"/>
    </xf>
    <xf numFmtId="166" fontId="9" fillId="0" borderId="0" xfId="21" applyNumberFormat="1" applyFont="1" applyFill="1" applyBorder="1" applyAlignment="1">
      <alignment horizontal="right" vertical="center"/>
    </xf>
    <xf numFmtId="164" fontId="9" fillId="0" borderId="1" xfId="9" applyNumberFormat="1" applyFont="1" applyFill="1" applyBorder="1" applyAlignment="1">
      <alignment horizontal="left" vertical="center"/>
    </xf>
    <xf numFmtId="166" fontId="9" fillId="0" borderId="1" xfId="21" applyNumberFormat="1" applyFont="1" applyFill="1" applyBorder="1" applyAlignment="1">
      <alignment horizontal="right" vertical="center"/>
    </xf>
    <xf numFmtId="164" fontId="9" fillId="0" borderId="0" xfId="9" applyNumberFormat="1" applyFont="1" applyFill="1" applyBorder="1" applyAlignment="1">
      <alignment horizontal="left" vertical="center"/>
    </xf>
    <xf numFmtId="164" fontId="8" fillId="0" borderId="0" xfId="9" applyNumberFormat="1" applyFont="1" applyFill="1" applyAlignment="1">
      <alignment horizontal="center" vertical="center"/>
    </xf>
    <xf numFmtId="164" fontId="9" fillId="0" borderId="0" xfId="9" applyNumberFormat="1" applyFont="1" applyFill="1" applyBorder="1" applyAlignment="1">
      <alignment horizontal="center" vertical="center"/>
    </xf>
    <xf numFmtId="0" fontId="9" fillId="0" borderId="0" xfId="9" applyFont="1" applyFill="1" applyAlignment="1">
      <alignment horizontal="left" vertical="center"/>
    </xf>
    <xf numFmtId="164" fontId="8" fillId="0" borderId="0" xfId="9" applyNumberFormat="1" applyFont="1" applyFill="1" applyBorder="1" applyAlignment="1">
      <alignment vertical="center"/>
    </xf>
    <xf numFmtId="164" fontId="9" fillId="0" borderId="0" xfId="9" applyNumberFormat="1" applyFont="1" applyFill="1" applyBorder="1" applyAlignment="1">
      <alignment vertical="center"/>
    </xf>
    <xf numFmtId="166" fontId="9" fillId="0" borderId="0" xfId="23" applyNumberFormat="1" applyFont="1" applyFill="1" applyBorder="1" applyAlignment="1">
      <alignment horizontal="right" vertical="center"/>
    </xf>
    <xf numFmtId="43" fontId="9" fillId="0" borderId="0" xfId="23" applyFont="1" applyFill="1" applyBorder="1" applyAlignment="1">
      <alignment vertical="center"/>
    </xf>
    <xf numFmtId="171" fontId="9" fillId="0" borderId="0" xfId="9" applyNumberFormat="1" applyFont="1" applyFill="1" applyBorder="1" applyAlignment="1">
      <alignment horizontal="right" vertical="center"/>
    </xf>
    <xf numFmtId="0" fontId="8" fillId="0" borderId="0" xfId="9" applyFont="1" applyFill="1" applyBorder="1" applyAlignment="1">
      <alignment vertical="center"/>
    </xf>
    <xf numFmtId="164" fontId="9" fillId="0" borderId="0" xfId="9" quotePrefix="1" applyNumberFormat="1" applyFont="1" applyFill="1" applyAlignment="1">
      <alignment horizontal="center" vertical="center"/>
    </xf>
    <xf numFmtId="166" fontId="9" fillId="0" borderId="0" xfId="21" applyNumberFormat="1" applyFont="1" applyFill="1" applyAlignment="1">
      <alignment vertical="center"/>
    </xf>
    <xf numFmtId="166" fontId="9" fillId="0" borderId="0" xfId="9" applyNumberFormat="1" applyFont="1" applyFill="1" applyAlignment="1">
      <alignment vertical="top"/>
    </xf>
    <xf numFmtId="0" fontId="9" fillId="0" borderId="0" xfId="9" applyFont="1" applyFill="1" applyAlignment="1">
      <alignment vertical="top"/>
    </xf>
    <xf numFmtId="166" fontId="9" fillId="0" borderId="0" xfId="20" applyNumberFormat="1" applyFont="1" applyFill="1" applyAlignment="1">
      <alignment vertical="top"/>
    </xf>
    <xf numFmtId="166" fontId="9" fillId="0" borderId="0" xfId="21" applyNumberFormat="1" applyFont="1" applyFill="1" applyAlignment="1">
      <alignment vertical="top"/>
    </xf>
    <xf numFmtId="0" fontId="9" fillId="0" borderId="0" xfId="9" applyFont="1" applyFill="1" applyBorder="1" applyAlignment="1">
      <alignment vertical="top"/>
    </xf>
    <xf numFmtId="165" fontId="8" fillId="0" borderId="0" xfId="3" applyNumberFormat="1" applyFont="1" applyAlignment="1">
      <alignment vertical="center"/>
    </xf>
    <xf numFmtId="164" fontId="8" fillId="0" borderId="0" xfId="3" applyNumberFormat="1" applyFont="1" applyAlignment="1">
      <alignment horizontal="center" vertical="center"/>
    </xf>
    <xf numFmtId="166" fontId="9" fillId="0" borderId="0" xfId="4" applyNumberFormat="1" applyFont="1" applyFill="1" applyBorder="1" applyAlignment="1">
      <alignment vertical="center"/>
    </xf>
    <xf numFmtId="166" fontId="9" fillId="0" borderId="0" xfId="3" applyNumberFormat="1" applyFont="1" applyAlignment="1">
      <alignment vertical="center"/>
    </xf>
    <xf numFmtId="164" fontId="8" fillId="0" borderId="0" xfId="3" applyNumberFormat="1" applyFont="1" applyAlignment="1">
      <alignment vertical="center"/>
    </xf>
    <xf numFmtId="164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horizontal="center" vertical="center"/>
    </xf>
    <xf numFmtId="166" fontId="9" fillId="0" borderId="1" xfId="4" applyNumberFormat="1" applyFont="1" applyFill="1" applyBorder="1" applyAlignment="1">
      <alignment vertical="center"/>
    </xf>
    <xf numFmtId="166" fontId="9" fillId="0" borderId="1" xfId="3" applyNumberFormat="1" applyFont="1" applyBorder="1" applyAlignment="1">
      <alignment vertical="center"/>
    </xf>
    <xf numFmtId="166" fontId="9" fillId="0" borderId="0" xfId="3" applyNumberFormat="1" applyFont="1" applyBorder="1" applyAlignment="1">
      <alignment vertical="center"/>
    </xf>
    <xf numFmtId="172" fontId="9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4" fontId="8" fillId="0" borderId="0" xfId="9" quotePrefix="1" applyNumberFormat="1" applyFont="1" applyFill="1" applyBorder="1" applyAlignment="1">
      <alignment horizontal="left" vertical="center"/>
    </xf>
    <xf numFmtId="164" fontId="9" fillId="0" borderId="0" xfId="9" quotePrefix="1" applyNumberFormat="1" applyFont="1" applyFill="1" applyBorder="1" applyAlignment="1">
      <alignment horizontal="center" vertical="center"/>
    </xf>
    <xf numFmtId="164" fontId="9" fillId="0" borderId="0" xfId="9" quotePrefix="1" applyNumberFormat="1" applyFont="1" applyFill="1" applyBorder="1" applyAlignment="1">
      <alignment horizontal="left" vertical="center"/>
    </xf>
    <xf numFmtId="166" fontId="9" fillId="0" borderId="0" xfId="7" applyNumberFormat="1" applyFont="1" applyFill="1" applyBorder="1" applyAlignment="1">
      <alignment vertical="center"/>
    </xf>
    <xf numFmtId="166" fontId="8" fillId="0" borderId="0" xfId="7" applyNumberFormat="1" applyFont="1" applyFill="1" applyBorder="1" applyAlignment="1">
      <alignment vertical="center"/>
    </xf>
    <xf numFmtId="172" fontId="9" fillId="0" borderId="0" xfId="24" applyNumberFormat="1" applyFont="1" applyAlignment="1">
      <alignment vertical="center"/>
    </xf>
    <xf numFmtId="172" fontId="9" fillId="0" borderId="1" xfId="24" applyNumberFormat="1" applyFont="1" applyFill="1" applyBorder="1" applyAlignment="1">
      <alignment vertical="center"/>
    </xf>
    <xf numFmtId="172" fontId="9" fillId="0" borderId="1" xfId="24" applyNumberFormat="1" applyFont="1" applyBorder="1" applyAlignment="1">
      <alignment vertical="center"/>
    </xf>
    <xf numFmtId="172" fontId="9" fillId="0" borderId="0" xfId="24" applyNumberFormat="1" applyFont="1" applyBorder="1" applyAlignment="1">
      <alignment vertical="center"/>
    </xf>
    <xf numFmtId="164" fontId="9" fillId="0" borderId="0" xfId="5" applyNumberFormat="1" applyFont="1" applyAlignment="1">
      <alignment vertical="center"/>
    </xf>
    <xf numFmtId="165" fontId="9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166" fontId="9" fillId="0" borderId="0" xfId="4" applyNumberFormat="1" applyFont="1" applyFill="1" applyBorder="1" applyAlignment="1">
      <alignment horizontal="right" vertical="center"/>
    </xf>
    <xf numFmtId="169" fontId="9" fillId="0" borderId="0" xfId="3" applyNumberFormat="1" applyFont="1" applyAlignment="1">
      <alignment vertical="center"/>
    </xf>
    <xf numFmtId="166" fontId="8" fillId="0" borderId="1" xfId="3" applyNumberFormat="1" applyFont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9" fillId="0" borderId="0" xfId="20" applyNumberFormat="1" applyFont="1" applyFill="1" applyAlignment="1">
      <alignment vertical="center"/>
    </xf>
    <xf numFmtId="0" fontId="9" fillId="0" borderId="0" xfId="20" applyNumberFormat="1" applyFont="1" applyFill="1" applyBorder="1" applyAlignment="1">
      <alignment vertical="center"/>
    </xf>
    <xf numFmtId="171" fontId="9" fillId="0" borderId="0" xfId="23" applyNumberFormat="1" applyFont="1" applyFill="1" applyBorder="1" applyAlignment="1">
      <alignment horizontal="right" vertical="center"/>
    </xf>
    <xf numFmtId="43" fontId="9" fillId="0" borderId="0" xfId="9" applyNumberFormat="1" applyFont="1" applyFill="1" applyBorder="1" applyAlignment="1">
      <alignment horizontal="right" vertical="center"/>
    </xf>
    <xf numFmtId="37" fontId="8" fillId="0" borderId="1" xfId="22" applyNumberFormat="1" applyFont="1" applyBorder="1" applyAlignment="1">
      <alignment horizontal="left" vertical="top"/>
    </xf>
    <xf numFmtId="166" fontId="9" fillId="0" borderId="2" xfId="20" applyNumberFormat="1" applyFont="1" applyFill="1" applyBorder="1" applyAlignment="1">
      <alignment horizontal="right" vertical="center"/>
    </xf>
    <xf numFmtId="164" fontId="8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vertical="center"/>
    </xf>
    <xf numFmtId="164" fontId="8" fillId="0" borderId="1" xfId="3" applyNumberFormat="1" applyFont="1" applyFill="1" applyBorder="1" applyAlignment="1">
      <alignment vertical="center"/>
    </xf>
    <xf numFmtId="166" fontId="8" fillId="0" borderId="1" xfId="3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Border="1" applyAlignment="1">
      <alignment horizontal="right" vertical="center"/>
    </xf>
    <xf numFmtId="165" fontId="9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horizontal="right" vertical="center"/>
    </xf>
    <xf numFmtId="165" fontId="9" fillId="0" borderId="0" xfId="3" applyNumberFormat="1" applyFont="1" applyFill="1" applyBorder="1" applyAlignment="1">
      <alignment horizontal="left" vertical="center"/>
    </xf>
    <xf numFmtId="0" fontId="9" fillId="0" borderId="0" xfId="3" applyFont="1" applyFill="1" applyBorder="1" applyAlignment="1">
      <alignment vertical="center"/>
    </xf>
    <xf numFmtId="0" fontId="9" fillId="0" borderId="0" xfId="3" applyFont="1" applyBorder="1" applyAlignment="1">
      <alignment vertical="center"/>
    </xf>
    <xf numFmtId="164" fontId="8" fillId="0" borderId="1" xfId="3" applyNumberFormat="1" applyFont="1" applyFill="1" applyBorder="1" applyAlignment="1">
      <alignment horizontal="center" vertical="center"/>
    </xf>
    <xf numFmtId="166" fontId="8" fillId="0" borderId="1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Alignment="1">
      <alignment vertical="center"/>
    </xf>
    <xf numFmtId="164" fontId="9" fillId="0" borderId="0" xfId="5" applyNumberFormat="1" applyFont="1" applyFill="1" applyAlignment="1">
      <alignment vertical="center"/>
    </xf>
    <xf numFmtId="166" fontId="9" fillId="0" borderId="1" xfId="3" applyNumberFormat="1" applyFont="1" applyFill="1" applyBorder="1" applyAlignment="1">
      <alignment vertical="center"/>
    </xf>
    <xf numFmtId="166" fontId="9" fillId="0" borderId="2" xfId="4" applyNumberFormat="1" applyFont="1" applyFill="1" applyBorder="1" applyAlignment="1">
      <alignment vertical="center"/>
    </xf>
    <xf numFmtId="0" fontId="9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1" xfId="3" applyFont="1" applyFill="1" applyBorder="1" applyAlignment="1">
      <alignment vertical="center"/>
    </xf>
    <xf numFmtId="164" fontId="8" fillId="0" borderId="0" xfId="3" applyNumberFormat="1" applyFont="1" applyFill="1" applyAlignment="1">
      <alignment horizontal="center" vertical="center"/>
    </xf>
    <xf numFmtId="164" fontId="9" fillId="0" borderId="0" xfId="3" applyNumberFormat="1" applyFont="1" applyFill="1" applyAlignment="1">
      <alignment horizontal="center" vertical="center"/>
    </xf>
    <xf numFmtId="166" fontId="8" fillId="0" borderId="3" xfId="3" applyNumberFormat="1" applyFont="1" applyFill="1" applyBorder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4" fontId="9" fillId="0" borderId="0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center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164" fontId="9" fillId="0" borderId="1" xfId="3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vertical="center"/>
    </xf>
    <xf numFmtId="165" fontId="9" fillId="0" borderId="0" xfId="1" applyNumberFormat="1" applyFont="1" applyBorder="1" applyAlignment="1">
      <alignment vertical="center"/>
    </xf>
    <xf numFmtId="166" fontId="9" fillId="0" borderId="0" xfId="1" applyNumberFormat="1" applyFont="1" applyBorder="1" applyAlignment="1">
      <alignment vertical="center"/>
    </xf>
    <xf numFmtId="43" fontId="9" fillId="0" borderId="0" xfId="1" applyNumberFormat="1" applyFont="1" applyBorder="1" applyAlignment="1">
      <alignment vertical="center"/>
    </xf>
    <xf numFmtId="0" fontId="8" fillId="0" borderId="0" xfId="3" applyFont="1" applyFill="1" applyAlignment="1">
      <alignment vertical="center"/>
    </xf>
    <xf numFmtId="172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72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72" fontId="9" fillId="0" borderId="1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6" fontId="8" fillId="0" borderId="0" xfId="7" applyNumberFormat="1" applyFont="1" applyBorder="1" applyAlignment="1">
      <alignment horizontal="center" vertical="center"/>
    </xf>
    <xf numFmtId="166" fontId="8" fillId="0" borderId="0" xfId="7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9" fillId="0" borderId="0" xfId="12" applyFont="1" applyFill="1" applyAlignment="1">
      <alignment horizontal="center" vertical="top"/>
    </xf>
    <xf numFmtId="164" fontId="9" fillId="0" borderId="0" xfId="3" applyNumberFormat="1" applyFont="1" applyFill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166" fontId="8" fillId="0" borderId="0" xfId="7" applyNumberFormat="1" applyFont="1" applyBorder="1" applyAlignment="1">
      <alignment horizontal="right" vertical="center"/>
    </xf>
    <xf numFmtId="172" fontId="9" fillId="0" borderId="0" xfId="25" applyNumberFormat="1" applyFont="1" applyFill="1" applyAlignment="1">
      <alignment horizontal="right" vertical="center"/>
    </xf>
    <xf numFmtId="174" fontId="9" fillId="0" borderId="0" xfId="23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vertical="center"/>
    </xf>
    <xf numFmtId="166" fontId="8" fillId="0" borderId="1" xfId="7" applyNumberFormat="1" applyFont="1" applyBorder="1" applyAlignment="1">
      <alignment horizontal="center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6" fontId="8" fillId="0" borderId="1" xfId="3" applyNumberFormat="1" applyFont="1" applyFill="1" applyBorder="1" applyAlignment="1">
      <alignment horizontal="center" vertical="center"/>
    </xf>
    <xf numFmtId="166" fontId="8" fillId="0" borderId="4" xfId="3" applyNumberFormat="1" applyFont="1" applyFill="1" applyBorder="1" applyAlignment="1">
      <alignment horizontal="center" vertical="center"/>
    </xf>
    <xf numFmtId="166" fontId="8" fillId="0" borderId="1" xfId="7" applyNumberFormat="1" applyFont="1" applyFill="1" applyBorder="1" applyAlignment="1">
      <alignment horizontal="center" vertical="center"/>
    </xf>
  </cellXfs>
  <cellStyles count="26">
    <cellStyle name="Comma" xfId="1" builtinId="3"/>
    <cellStyle name="Comma 2" xfId="8" xr:uid="{00000000-0005-0000-0000-000001000000}"/>
    <cellStyle name="Comma 2 2" xfId="16" xr:uid="{00000000-0005-0000-0000-000002000000}"/>
    <cellStyle name="Comma 2 2 4" xfId="4" xr:uid="{00000000-0005-0000-0000-000003000000}"/>
    <cellStyle name="Comma 2 20" xfId="10" xr:uid="{00000000-0005-0000-0000-000004000000}"/>
    <cellStyle name="Comma 2 3" xfId="20" xr:uid="{00000000-0005-0000-0000-000005000000}"/>
    <cellStyle name="Comma 2 4" xfId="11" xr:uid="{00000000-0005-0000-0000-000006000000}"/>
    <cellStyle name="Comma 2 4 2" xfId="21" xr:uid="{00000000-0005-0000-0000-000007000000}"/>
    <cellStyle name="Comma 3" xfId="14" xr:uid="{00000000-0005-0000-0000-000008000000}"/>
    <cellStyle name="Comma 4" xfId="23" xr:uid="{00000000-0005-0000-0000-000009000000}"/>
    <cellStyle name="Comma_FS99" xfId="25" xr:uid="{5DAC1951-3368-485D-B624-5C522EE5213B}"/>
    <cellStyle name="Comma_FS99 2" xfId="24" xr:uid="{8D0A9E95-3BF8-42A2-B840-76982CA99BA7}"/>
    <cellStyle name="Normal" xfId="0" builtinId="0"/>
    <cellStyle name="Normal 11 2" xfId="5" xr:uid="{00000000-0005-0000-0000-00000B000000}"/>
    <cellStyle name="Normal 12" xfId="3" xr:uid="{00000000-0005-0000-0000-00000C000000}"/>
    <cellStyle name="Normal 2" xfId="17" xr:uid="{00000000-0005-0000-0000-00000D000000}"/>
    <cellStyle name="Normal 2 10 3" xfId="19" xr:uid="{00000000-0005-0000-0000-00000E000000}"/>
    <cellStyle name="Normal 2 2 2" xfId="18" xr:uid="{00000000-0005-0000-0000-00000F000000}"/>
    <cellStyle name="Normal 3" xfId="6" xr:uid="{00000000-0005-0000-0000-000010000000}"/>
    <cellStyle name="Normal 3 5" xfId="12" xr:uid="{00000000-0005-0000-0000-000011000000}"/>
    <cellStyle name="Normal 3_CF MNR Q1 10" xfId="13" xr:uid="{00000000-0005-0000-0000-000012000000}"/>
    <cellStyle name="Normal 4" xfId="22" xr:uid="{00000000-0005-0000-0000-000013000000}"/>
    <cellStyle name="Normal 4 2 2" xfId="7" xr:uid="{00000000-0005-0000-0000-000014000000}"/>
    <cellStyle name="Normal 6 2" xfId="9" xr:uid="{00000000-0005-0000-0000-000015000000}"/>
    <cellStyle name="Percent 2" xfId="15" xr:uid="{00000000-0005-0000-0000-000016000000}"/>
    <cellStyle name="ปกติ_BPT - ไทยเซ่กาอีเลคตริค จำกัด-31.12.03" xfId="2" xr:uid="{00000000-0005-0000-0000-000017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F29F3-316B-427A-A7AD-85CA74B34776}">
  <sheetPr>
    <tabColor rgb="FF00B050"/>
  </sheetPr>
  <dimension ref="A1:M126"/>
  <sheetViews>
    <sheetView topLeftCell="A94" zoomScaleNormal="100" zoomScaleSheetLayoutView="100" workbookViewId="0">
      <selection activeCell="G80" sqref="G80"/>
    </sheetView>
  </sheetViews>
  <sheetFormatPr defaultColWidth="9.33203125" defaultRowHeight="18.600000000000001" x14ac:dyDescent="0.25"/>
  <cols>
    <col min="1" max="2" width="1.6640625" style="2" customWidth="1"/>
    <col min="3" max="3" width="23.44140625" style="1" customWidth="1"/>
    <col min="4" max="4" width="2.33203125" style="1" customWidth="1"/>
    <col min="5" max="5" width="7.44140625" style="3" customWidth="1"/>
    <col min="6" max="6" width="0.5546875" style="3" customWidth="1"/>
    <col min="7" max="7" width="13.6640625" style="4" customWidth="1"/>
    <col min="8" max="8" width="0.5546875" style="1" customWidth="1"/>
    <col min="9" max="9" width="11.6640625" style="4" customWidth="1"/>
    <col min="10" max="10" width="0.5546875" style="1" customWidth="1"/>
    <col min="11" max="11" width="13.6640625" style="4" customWidth="1"/>
    <col min="12" max="12" width="0.5546875" style="1" customWidth="1"/>
    <col min="13" max="13" width="11.6640625" style="4" customWidth="1"/>
    <col min="14" max="16384" width="9.33203125" style="2"/>
  </cols>
  <sheetData>
    <row r="1" spans="1:13" ht="19.8" x14ac:dyDescent="0.25">
      <c r="A1" s="13" t="s">
        <v>150</v>
      </c>
    </row>
    <row r="2" spans="1:13" ht="21" customHeight="1" x14ac:dyDescent="0.25">
      <c r="A2" s="232" t="s">
        <v>149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13" ht="21" customHeight="1" x14ac:dyDescent="0.25">
      <c r="A3" s="232" t="s">
        <v>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ht="21" customHeight="1" x14ac:dyDescent="0.25">
      <c r="A4" s="233" t="s">
        <v>141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21" customHeight="1" x14ac:dyDescent="0.25"/>
    <row r="6" spans="1:13" ht="21" customHeight="1" x14ac:dyDescent="0.25">
      <c r="G6" s="234" t="s">
        <v>54</v>
      </c>
      <c r="H6" s="234"/>
      <c r="I6" s="234"/>
      <c r="J6" s="234"/>
      <c r="K6" s="234" t="s">
        <v>55</v>
      </c>
      <c r="L6" s="234"/>
      <c r="M6" s="234"/>
    </row>
    <row r="7" spans="1:13" ht="21" customHeight="1" x14ac:dyDescent="0.25">
      <c r="G7" s="218"/>
      <c r="H7" s="218"/>
      <c r="I7" s="226" t="s">
        <v>162</v>
      </c>
      <c r="J7" s="218"/>
      <c r="K7" s="218"/>
      <c r="L7" s="218"/>
      <c r="M7" s="226" t="s">
        <v>162</v>
      </c>
    </row>
    <row r="8" spans="1:13" ht="21" customHeight="1" x14ac:dyDescent="0.25">
      <c r="G8" s="5" t="s">
        <v>56</v>
      </c>
      <c r="H8" s="5"/>
      <c r="I8" s="5" t="s">
        <v>57</v>
      </c>
      <c r="J8" s="6"/>
      <c r="K8" s="5" t="s">
        <v>56</v>
      </c>
      <c r="L8" s="5"/>
      <c r="M8" s="5" t="s">
        <v>57</v>
      </c>
    </row>
    <row r="9" spans="1:13" ht="21" customHeight="1" x14ac:dyDescent="0.25">
      <c r="G9" s="7" t="s">
        <v>144</v>
      </c>
      <c r="H9" s="6"/>
      <c r="I9" s="5" t="s">
        <v>59</v>
      </c>
      <c r="J9" s="6"/>
      <c r="K9" s="7" t="s">
        <v>144</v>
      </c>
      <c r="L9" s="6"/>
      <c r="M9" s="5" t="s">
        <v>59</v>
      </c>
    </row>
    <row r="10" spans="1:13" ht="21" customHeight="1" x14ac:dyDescent="0.25">
      <c r="C10" s="2"/>
      <c r="D10" s="2"/>
      <c r="E10" s="1"/>
      <c r="F10" s="1"/>
      <c r="G10" s="7" t="s">
        <v>113</v>
      </c>
      <c r="I10" s="7" t="s">
        <v>58</v>
      </c>
      <c r="K10" s="7" t="s">
        <v>113</v>
      </c>
      <c r="M10" s="7" t="s">
        <v>58</v>
      </c>
    </row>
    <row r="11" spans="1:13" ht="21" customHeight="1" x14ac:dyDescent="0.25">
      <c r="E11" s="8" t="s">
        <v>1</v>
      </c>
      <c r="F11" s="2"/>
      <c r="G11" s="9" t="s">
        <v>2</v>
      </c>
      <c r="H11" s="2"/>
      <c r="I11" s="9" t="s">
        <v>2</v>
      </c>
      <c r="J11" s="2"/>
      <c r="K11" s="9" t="s">
        <v>2</v>
      </c>
      <c r="L11" s="2"/>
      <c r="M11" s="9" t="s">
        <v>2</v>
      </c>
    </row>
    <row r="12" spans="1:13" ht="8.1" customHeight="1" x14ac:dyDescent="0.25">
      <c r="A12" s="10"/>
      <c r="E12" s="11"/>
      <c r="F12" s="2"/>
      <c r="G12" s="12"/>
      <c r="H12" s="2"/>
      <c r="I12" s="12"/>
      <c r="J12" s="2"/>
      <c r="K12" s="12"/>
      <c r="L12" s="2"/>
      <c r="M12" s="12"/>
    </row>
    <row r="13" spans="1:13" ht="21" customHeight="1" x14ac:dyDescent="0.25">
      <c r="A13" s="10" t="s">
        <v>3</v>
      </c>
      <c r="E13" s="11"/>
      <c r="F13" s="2"/>
      <c r="G13" s="12"/>
      <c r="H13" s="2"/>
      <c r="I13" s="12"/>
      <c r="J13" s="2"/>
      <c r="K13" s="12"/>
      <c r="L13" s="2"/>
      <c r="M13" s="12"/>
    </row>
    <row r="14" spans="1:13" ht="8.1" customHeight="1" x14ac:dyDescent="0.25">
      <c r="A14" s="10"/>
      <c r="E14" s="11"/>
      <c r="F14" s="2"/>
      <c r="G14" s="12"/>
      <c r="H14" s="2"/>
      <c r="I14" s="12"/>
      <c r="J14" s="2"/>
      <c r="K14" s="12"/>
      <c r="L14" s="2"/>
      <c r="M14" s="12"/>
    </row>
    <row r="15" spans="1:13" ht="21" customHeight="1" x14ac:dyDescent="0.25">
      <c r="A15" s="13" t="s">
        <v>4</v>
      </c>
      <c r="E15" s="11"/>
      <c r="F15" s="2"/>
      <c r="G15" s="12"/>
      <c r="H15" s="2"/>
      <c r="I15" s="12"/>
      <c r="J15" s="2"/>
      <c r="K15" s="12"/>
      <c r="L15" s="2"/>
      <c r="M15" s="12"/>
    </row>
    <row r="16" spans="1:13" ht="8.1" customHeight="1" x14ac:dyDescent="0.25">
      <c r="A16" s="10"/>
      <c r="E16" s="11"/>
      <c r="F16" s="2"/>
      <c r="G16" s="12"/>
      <c r="H16" s="2"/>
      <c r="I16" s="12"/>
      <c r="J16" s="2"/>
      <c r="K16" s="12"/>
      <c r="L16" s="2"/>
      <c r="M16" s="12"/>
    </row>
    <row r="17" spans="1:13" ht="21" customHeight="1" x14ac:dyDescent="0.25">
      <c r="A17" s="2" t="s">
        <v>5</v>
      </c>
      <c r="B17" s="1"/>
      <c r="C17" s="2"/>
      <c r="D17" s="2"/>
      <c r="G17" s="14">
        <v>294332107</v>
      </c>
      <c r="H17" s="15"/>
      <c r="I17" s="14">
        <v>88513473</v>
      </c>
      <c r="J17" s="15"/>
      <c r="K17" s="14">
        <v>289728892</v>
      </c>
      <c r="L17" s="15"/>
      <c r="M17" s="14">
        <v>83393156</v>
      </c>
    </row>
    <row r="18" spans="1:13" s="48" customFormat="1" ht="21" customHeight="1" x14ac:dyDescent="0.45">
      <c r="A18" s="224" t="s">
        <v>39</v>
      </c>
      <c r="B18" s="47"/>
      <c r="E18" s="200">
        <v>9</v>
      </c>
      <c r="F18" s="200"/>
      <c r="G18" s="211">
        <v>226874263</v>
      </c>
      <c r="H18" s="214"/>
      <c r="I18" s="211">
        <v>263417630</v>
      </c>
      <c r="J18" s="214"/>
      <c r="K18" s="211">
        <v>227213805</v>
      </c>
      <c r="L18" s="214"/>
      <c r="M18" s="211">
        <v>263408535</v>
      </c>
    </row>
    <row r="19" spans="1:13" s="48" customFormat="1" ht="21" customHeight="1" x14ac:dyDescent="0.45">
      <c r="A19" s="224" t="s">
        <v>38</v>
      </c>
      <c r="B19" s="47"/>
      <c r="E19" s="225"/>
      <c r="F19" s="200"/>
      <c r="G19" s="211">
        <v>124118388</v>
      </c>
      <c r="H19" s="214"/>
      <c r="I19" s="211">
        <v>132250075</v>
      </c>
      <c r="J19" s="214"/>
      <c r="K19" s="211">
        <v>124118388</v>
      </c>
      <c r="L19" s="214"/>
      <c r="M19" s="211">
        <v>132250075</v>
      </c>
    </row>
    <row r="20" spans="1:13" s="48" customFormat="1" ht="21" customHeight="1" x14ac:dyDescent="0.45">
      <c r="A20" s="224" t="s">
        <v>171</v>
      </c>
      <c r="B20" s="47"/>
      <c r="E20" s="225">
        <v>10</v>
      </c>
      <c r="F20" s="200"/>
      <c r="G20" s="211">
        <v>140350733</v>
      </c>
      <c r="H20" s="214"/>
      <c r="I20" s="211">
        <v>177037513</v>
      </c>
      <c r="J20" s="214"/>
      <c r="K20" s="227">
        <v>140350733</v>
      </c>
      <c r="L20" s="214"/>
      <c r="M20" s="211">
        <v>177037513</v>
      </c>
    </row>
    <row r="21" spans="1:13" s="48" customFormat="1" ht="21" customHeight="1" x14ac:dyDescent="0.25">
      <c r="A21" s="48" t="s">
        <v>6</v>
      </c>
      <c r="B21" s="47"/>
      <c r="E21" s="200"/>
      <c r="F21" s="215"/>
      <c r="G21" s="213">
        <v>18002242</v>
      </c>
      <c r="H21" s="214"/>
      <c r="I21" s="213">
        <v>3554765</v>
      </c>
      <c r="J21" s="214"/>
      <c r="K21" s="213">
        <v>18002242</v>
      </c>
      <c r="L21" s="214"/>
      <c r="M21" s="213">
        <v>3554765</v>
      </c>
    </row>
    <row r="22" spans="1:13" ht="8.1" customHeight="1" x14ac:dyDescent="0.25">
      <c r="B22" s="1"/>
      <c r="C22" s="2"/>
      <c r="D22" s="2"/>
      <c r="E22" s="15"/>
    </row>
    <row r="23" spans="1:13" ht="21" customHeight="1" x14ac:dyDescent="0.25">
      <c r="A23" s="10" t="s">
        <v>7</v>
      </c>
      <c r="C23" s="2"/>
      <c r="D23" s="2"/>
      <c r="G23" s="19">
        <f>SUM(G17:G22)</f>
        <v>803677733</v>
      </c>
      <c r="I23" s="19">
        <f>SUM(I17:I22)</f>
        <v>664773456</v>
      </c>
      <c r="K23" s="19">
        <f>SUM(K17:K22)</f>
        <v>799414060</v>
      </c>
      <c r="M23" s="19">
        <f>SUM(M17:M22)</f>
        <v>659644044</v>
      </c>
    </row>
    <row r="24" spans="1:13" ht="21" customHeight="1" x14ac:dyDescent="0.25">
      <c r="C24" s="20"/>
      <c r="D24" s="20"/>
    </row>
    <row r="25" spans="1:13" ht="21" customHeight="1" x14ac:dyDescent="0.25">
      <c r="A25" s="13" t="s">
        <v>8</v>
      </c>
    </row>
    <row r="26" spans="1:13" ht="8.1" customHeight="1" x14ac:dyDescent="0.25">
      <c r="B26" s="1"/>
      <c r="C26" s="2"/>
      <c r="D26" s="2"/>
      <c r="E26" s="15"/>
    </row>
    <row r="27" spans="1:13" ht="21" customHeight="1" x14ac:dyDescent="0.25">
      <c r="A27" s="2" t="s">
        <v>34</v>
      </c>
      <c r="B27" s="1"/>
      <c r="C27" s="2"/>
      <c r="D27" s="2"/>
      <c r="E27" s="220"/>
      <c r="G27" s="14">
        <v>41694000</v>
      </c>
      <c r="H27" s="15"/>
      <c r="I27" s="14">
        <v>36694000</v>
      </c>
      <c r="J27" s="15"/>
      <c r="K27" s="14">
        <v>41694000</v>
      </c>
      <c r="L27" s="15"/>
      <c r="M27" s="14">
        <v>36694000</v>
      </c>
    </row>
    <row r="28" spans="1:13" ht="21" customHeight="1" x14ac:dyDescent="0.25">
      <c r="A28" s="2" t="s">
        <v>35</v>
      </c>
      <c r="B28" s="1"/>
      <c r="C28" s="2"/>
      <c r="D28" s="2"/>
      <c r="E28" s="3">
        <v>11</v>
      </c>
      <c r="G28" s="14">
        <v>0</v>
      </c>
      <c r="H28" s="15"/>
      <c r="I28" s="14">
        <v>0</v>
      </c>
      <c r="J28" s="15"/>
      <c r="K28" s="14">
        <v>44793</v>
      </c>
      <c r="L28" s="15"/>
      <c r="M28" s="14">
        <v>44793</v>
      </c>
    </row>
    <row r="29" spans="1:13" ht="21" customHeight="1" x14ac:dyDescent="0.25">
      <c r="A29" s="2" t="s">
        <v>47</v>
      </c>
      <c r="B29" s="1"/>
      <c r="C29" s="2"/>
      <c r="D29" s="2"/>
      <c r="E29" s="3">
        <v>12</v>
      </c>
      <c r="G29" s="14">
        <v>50071147</v>
      </c>
      <c r="H29" s="15"/>
      <c r="I29" s="14">
        <v>52200230</v>
      </c>
      <c r="J29" s="15"/>
      <c r="K29" s="14">
        <v>50071147</v>
      </c>
      <c r="L29" s="15"/>
      <c r="M29" s="14">
        <v>52200230</v>
      </c>
    </row>
    <row r="30" spans="1:13" ht="21" customHeight="1" x14ac:dyDescent="0.25">
      <c r="A30" s="2" t="s">
        <v>114</v>
      </c>
      <c r="B30" s="1"/>
      <c r="C30" s="2"/>
      <c r="D30" s="2"/>
      <c r="E30" s="3">
        <v>13</v>
      </c>
      <c r="G30" s="14">
        <v>9745103</v>
      </c>
      <c r="H30" s="15"/>
      <c r="I30" s="14">
        <v>0</v>
      </c>
      <c r="J30" s="15"/>
      <c r="K30" s="14">
        <v>9745103</v>
      </c>
      <c r="L30" s="15"/>
      <c r="M30" s="14">
        <v>0</v>
      </c>
    </row>
    <row r="31" spans="1:13" ht="21" customHeight="1" x14ac:dyDescent="0.25">
      <c r="A31" s="2" t="s">
        <v>36</v>
      </c>
      <c r="B31" s="1"/>
      <c r="C31" s="2"/>
      <c r="D31" s="2"/>
      <c r="E31" s="3">
        <v>12</v>
      </c>
      <c r="G31" s="14">
        <v>7060828</v>
      </c>
      <c r="H31" s="15"/>
      <c r="I31" s="14">
        <v>7433795</v>
      </c>
      <c r="J31" s="15"/>
      <c r="K31" s="14">
        <v>2028729</v>
      </c>
      <c r="L31" s="15"/>
      <c r="M31" s="14">
        <v>1960050</v>
      </c>
    </row>
    <row r="32" spans="1:13" ht="21" customHeight="1" x14ac:dyDescent="0.25">
      <c r="A32" s="2" t="s">
        <v>37</v>
      </c>
      <c r="B32" s="1"/>
      <c r="C32" s="2"/>
      <c r="D32" s="2"/>
      <c r="G32" s="18">
        <v>10508060</v>
      </c>
      <c r="H32" s="15"/>
      <c r="I32" s="18">
        <v>7693807</v>
      </c>
      <c r="J32" s="15"/>
      <c r="K32" s="18">
        <v>10508060</v>
      </c>
      <c r="L32" s="15"/>
      <c r="M32" s="18">
        <v>7693807</v>
      </c>
    </row>
    <row r="33" spans="1:13" ht="8.1" customHeight="1" x14ac:dyDescent="0.25">
      <c r="B33" s="1"/>
      <c r="C33" s="2"/>
      <c r="D33" s="2"/>
      <c r="E33" s="220"/>
    </row>
    <row r="34" spans="1:13" ht="21" customHeight="1" x14ac:dyDescent="0.25">
      <c r="A34" s="21" t="s">
        <v>9</v>
      </c>
      <c r="C34" s="2"/>
      <c r="D34" s="2"/>
      <c r="G34" s="19">
        <f>SUM(G27:G32)</f>
        <v>119079138</v>
      </c>
      <c r="H34" s="15"/>
      <c r="I34" s="19">
        <f>SUM(I27:I32)</f>
        <v>104021832</v>
      </c>
      <c r="J34" s="15"/>
      <c r="K34" s="19">
        <f>SUM(K27:K32)</f>
        <v>114091832</v>
      </c>
      <c r="L34" s="15"/>
      <c r="M34" s="19">
        <f>SUM(M27:M32)</f>
        <v>98592880</v>
      </c>
    </row>
    <row r="35" spans="1:13" ht="8.1" customHeight="1" x14ac:dyDescent="0.25"/>
    <row r="36" spans="1:13" ht="21" customHeight="1" thickBot="1" x14ac:dyDescent="0.3">
      <c r="A36" s="13" t="s">
        <v>10</v>
      </c>
      <c r="G36" s="22">
        <f>G23+G34</f>
        <v>922756871</v>
      </c>
      <c r="H36" s="15"/>
      <c r="I36" s="22">
        <f>I23+I34</f>
        <v>768795288</v>
      </c>
      <c r="J36" s="15"/>
      <c r="K36" s="22">
        <f>K23+K34</f>
        <v>913505892</v>
      </c>
      <c r="L36" s="15"/>
      <c r="M36" s="22">
        <f>M23+M34</f>
        <v>758236924</v>
      </c>
    </row>
    <row r="37" spans="1:13" ht="21" customHeight="1" thickTop="1" x14ac:dyDescent="0.25">
      <c r="A37" s="13"/>
      <c r="H37" s="15"/>
      <c r="J37" s="15"/>
      <c r="L37" s="15"/>
    </row>
    <row r="38" spans="1:13" ht="21" customHeight="1" x14ac:dyDescent="0.25">
      <c r="A38" s="13"/>
      <c r="H38" s="15"/>
      <c r="J38" s="15"/>
      <c r="L38" s="15"/>
    </row>
    <row r="39" spans="1:13" ht="18.75" hidden="1" customHeight="1" x14ac:dyDescent="0.25">
      <c r="A39" s="13"/>
      <c r="H39" s="15"/>
      <c r="J39" s="15"/>
      <c r="L39" s="15"/>
    </row>
    <row r="40" spans="1:13" ht="21" customHeight="1" x14ac:dyDescent="0.25">
      <c r="A40" s="231" t="s">
        <v>167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</row>
    <row r="41" spans="1:13" ht="21" customHeight="1" x14ac:dyDescent="0.25">
      <c r="A41" s="220"/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</row>
    <row r="42" spans="1:13" ht="6.75" customHeight="1" x14ac:dyDescent="0.25">
      <c r="A42" s="220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</row>
    <row r="43" spans="1:13" ht="22.2" customHeight="1" x14ac:dyDescent="0.25">
      <c r="A43" s="23" t="s">
        <v>60</v>
      </c>
      <c r="B43" s="24"/>
      <c r="C43" s="24"/>
      <c r="D43" s="24"/>
      <c r="E43" s="25"/>
      <c r="F43" s="25"/>
      <c r="G43" s="26"/>
      <c r="H43" s="27"/>
      <c r="I43" s="26"/>
      <c r="J43" s="27"/>
      <c r="K43" s="26"/>
      <c r="L43" s="27"/>
      <c r="M43" s="26"/>
    </row>
    <row r="44" spans="1:13" ht="22.2" customHeight="1" x14ac:dyDescent="0.25">
      <c r="A44" s="13" t="s">
        <v>150</v>
      </c>
      <c r="B44" s="52"/>
      <c r="C44" s="52"/>
      <c r="D44" s="52"/>
      <c r="E44" s="205"/>
      <c r="F44" s="205"/>
      <c r="G44" s="206"/>
      <c r="H44" s="207"/>
      <c r="I44" s="206"/>
      <c r="J44" s="207"/>
      <c r="K44" s="206"/>
      <c r="L44" s="207"/>
      <c r="M44" s="206"/>
    </row>
    <row r="45" spans="1:13" ht="21" customHeight="1" x14ac:dyDescent="0.25">
      <c r="A45" s="232" t="str">
        <f>+A2</f>
        <v>(เดิมชื่อ "บริษัท เอฌ็องซ์ จำกัด")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</row>
    <row r="46" spans="1:13" ht="21" customHeight="1" x14ac:dyDescent="0.25">
      <c r="A46" s="232" t="s">
        <v>115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</row>
    <row r="47" spans="1:13" ht="21" customHeight="1" x14ac:dyDescent="0.25">
      <c r="A47" s="233" t="str">
        <f>+A4</f>
        <v>ณ วันที่ 30 กันยายน พ.ศ. 2563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</row>
    <row r="48" spans="1:13" ht="21" customHeight="1" x14ac:dyDescent="0.25">
      <c r="A48" s="230"/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</row>
    <row r="49" spans="1:13" ht="21" customHeight="1" x14ac:dyDescent="0.25">
      <c r="A49" s="230"/>
      <c r="B49" s="230"/>
      <c r="C49" s="230"/>
      <c r="D49" s="230"/>
      <c r="E49" s="230"/>
      <c r="F49" s="230"/>
      <c r="G49" s="234" t="s">
        <v>54</v>
      </c>
      <c r="H49" s="234"/>
      <c r="I49" s="234"/>
      <c r="J49" s="234"/>
      <c r="K49" s="234" t="s">
        <v>55</v>
      </c>
      <c r="L49" s="234"/>
      <c r="M49" s="234"/>
    </row>
    <row r="50" spans="1:13" ht="21" customHeight="1" x14ac:dyDescent="0.25">
      <c r="G50" s="5" t="s">
        <v>56</v>
      </c>
      <c r="H50" s="5"/>
      <c r="I50" s="5" t="s">
        <v>57</v>
      </c>
      <c r="J50" s="6"/>
      <c r="K50" s="5" t="s">
        <v>56</v>
      </c>
      <c r="L50" s="5"/>
      <c r="M50" s="5" t="s">
        <v>57</v>
      </c>
    </row>
    <row r="51" spans="1:13" ht="21" customHeight="1" x14ac:dyDescent="0.25">
      <c r="G51" s="7" t="s">
        <v>144</v>
      </c>
      <c r="H51" s="6"/>
      <c r="I51" s="5" t="s">
        <v>59</v>
      </c>
      <c r="J51" s="6"/>
      <c r="K51" s="7" t="s">
        <v>144</v>
      </c>
      <c r="L51" s="6"/>
      <c r="M51" s="5" t="s">
        <v>59</v>
      </c>
    </row>
    <row r="52" spans="1:13" ht="21" customHeight="1" x14ac:dyDescent="0.25">
      <c r="C52" s="2"/>
      <c r="D52" s="2"/>
      <c r="E52" s="1"/>
      <c r="F52" s="1"/>
      <c r="G52" s="7" t="s">
        <v>113</v>
      </c>
      <c r="I52" s="7" t="s">
        <v>58</v>
      </c>
      <c r="K52" s="7" t="s">
        <v>113</v>
      </c>
      <c r="M52" s="7" t="s">
        <v>58</v>
      </c>
    </row>
    <row r="53" spans="1:13" ht="21" customHeight="1" x14ac:dyDescent="0.25">
      <c r="E53" s="8" t="s">
        <v>1</v>
      </c>
      <c r="F53" s="2"/>
      <c r="G53" s="9" t="s">
        <v>2</v>
      </c>
      <c r="H53" s="2"/>
      <c r="I53" s="9" t="s">
        <v>2</v>
      </c>
      <c r="J53" s="2"/>
      <c r="K53" s="9" t="s">
        <v>2</v>
      </c>
      <c r="L53" s="2"/>
      <c r="M53" s="9" t="s">
        <v>2</v>
      </c>
    </row>
    <row r="54" spans="1:13" ht="8.1" customHeight="1" x14ac:dyDescent="0.25">
      <c r="E54" s="11"/>
      <c r="F54" s="2"/>
      <c r="G54" s="12"/>
      <c r="H54" s="2"/>
      <c r="I54" s="12"/>
      <c r="J54" s="2"/>
      <c r="K54" s="12"/>
      <c r="L54" s="2"/>
      <c r="M54" s="12"/>
    </row>
    <row r="55" spans="1:13" ht="21" customHeight="1" x14ac:dyDescent="0.25">
      <c r="A55" s="10" t="s">
        <v>40</v>
      </c>
      <c r="C55" s="2"/>
      <c r="D55" s="2"/>
      <c r="E55" s="28"/>
      <c r="H55" s="2"/>
      <c r="J55" s="2"/>
      <c r="L55" s="2"/>
    </row>
    <row r="56" spans="1:13" ht="8.1" customHeight="1" x14ac:dyDescent="0.25">
      <c r="A56" s="10"/>
      <c r="C56" s="2"/>
      <c r="D56" s="2"/>
      <c r="E56" s="28"/>
      <c r="H56" s="2"/>
      <c r="J56" s="2"/>
      <c r="L56" s="2"/>
    </row>
    <row r="57" spans="1:13" ht="21" customHeight="1" x14ac:dyDescent="0.25">
      <c r="A57" s="13" t="s">
        <v>11</v>
      </c>
    </row>
    <row r="58" spans="1:13" ht="8.1" customHeight="1" x14ac:dyDescent="0.25">
      <c r="A58" s="10"/>
      <c r="C58" s="2"/>
      <c r="D58" s="2"/>
      <c r="E58" s="28"/>
      <c r="H58" s="2"/>
      <c r="J58" s="2"/>
      <c r="L58" s="2"/>
    </row>
    <row r="59" spans="1:13" ht="21" customHeight="1" x14ac:dyDescent="0.25">
      <c r="A59" s="2" t="s">
        <v>51</v>
      </c>
      <c r="C59" s="2"/>
      <c r="D59" s="2"/>
      <c r="E59" s="28"/>
      <c r="H59" s="2"/>
      <c r="J59" s="2"/>
      <c r="L59" s="2"/>
    </row>
    <row r="60" spans="1:13" ht="21" customHeight="1" x14ac:dyDescent="0.25">
      <c r="B60" s="2" t="s">
        <v>52</v>
      </c>
      <c r="C60" s="2"/>
      <c r="D60" s="2"/>
      <c r="E60" s="3">
        <v>14</v>
      </c>
      <c r="G60" s="14">
        <v>209888337</v>
      </c>
      <c r="H60" s="29"/>
      <c r="I60" s="14">
        <v>191415960</v>
      </c>
      <c r="J60" s="29"/>
      <c r="K60" s="14">
        <v>209888337</v>
      </c>
      <c r="L60" s="29"/>
      <c r="M60" s="14">
        <v>191415960</v>
      </c>
    </row>
    <row r="61" spans="1:13" ht="21" customHeight="1" x14ac:dyDescent="0.25">
      <c r="A61" s="2" t="s">
        <v>12</v>
      </c>
      <c r="C61" s="2"/>
      <c r="D61" s="2"/>
      <c r="E61" s="3">
        <v>15</v>
      </c>
      <c r="G61" s="211">
        <v>151969185</v>
      </c>
      <c r="H61" s="212"/>
      <c r="I61" s="211">
        <v>180714801</v>
      </c>
      <c r="J61" s="212"/>
      <c r="K61" s="211">
        <v>212848378</v>
      </c>
      <c r="L61" s="29"/>
      <c r="M61" s="14">
        <v>217009017</v>
      </c>
    </row>
    <row r="62" spans="1:13" ht="21" customHeight="1" x14ac:dyDescent="0.25">
      <c r="A62" s="2" t="s">
        <v>16</v>
      </c>
      <c r="C62" s="2"/>
      <c r="D62" s="2"/>
      <c r="G62" s="211"/>
      <c r="H62" s="48"/>
      <c r="I62" s="211"/>
      <c r="J62" s="48"/>
      <c r="K62" s="211"/>
      <c r="L62" s="2"/>
      <c r="M62" s="14"/>
    </row>
    <row r="63" spans="1:13" ht="21" customHeight="1" x14ac:dyDescent="0.25">
      <c r="B63" s="2" t="s">
        <v>45</v>
      </c>
      <c r="C63" s="2"/>
      <c r="D63" s="2"/>
      <c r="E63" s="3">
        <v>14</v>
      </c>
      <c r="G63" s="211">
        <v>3692972</v>
      </c>
      <c r="H63" s="212"/>
      <c r="I63" s="211">
        <v>3420127</v>
      </c>
      <c r="J63" s="212"/>
      <c r="K63" s="211">
        <v>3692972</v>
      </c>
      <c r="L63" s="29"/>
      <c r="M63" s="14">
        <v>3420127</v>
      </c>
    </row>
    <row r="64" spans="1:13" ht="21" customHeight="1" x14ac:dyDescent="0.25">
      <c r="A64" s="2" t="s">
        <v>116</v>
      </c>
      <c r="C64" s="2"/>
      <c r="D64" s="2"/>
      <c r="E64" s="30"/>
      <c r="G64" s="209"/>
      <c r="H64" s="212"/>
      <c r="I64" s="209"/>
      <c r="J64" s="212"/>
      <c r="K64" s="209"/>
      <c r="L64" s="29"/>
      <c r="M64" s="31"/>
    </row>
    <row r="65" spans="1:13" ht="21" customHeight="1" x14ac:dyDescent="0.25">
      <c r="B65" s="2" t="s">
        <v>45</v>
      </c>
      <c r="C65" s="2"/>
      <c r="D65" s="2"/>
      <c r="E65" s="3">
        <v>16</v>
      </c>
      <c r="G65" s="209">
        <v>3793198</v>
      </c>
      <c r="H65" s="212"/>
      <c r="I65" s="209">
        <v>0</v>
      </c>
      <c r="J65" s="212"/>
      <c r="K65" s="209">
        <v>3793198</v>
      </c>
      <c r="L65" s="29"/>
      <c r="M65" s="31">
        <v>0</v>
      </c>
    </row>
    <row r="66" spans="1:13" ht="21" customHeight="1" x14ac:dyDescent="0.25">
      <c r="A66" s="2" t="s">
        <v>13</v>
      </c>
      <c r="B66" s="1"/>
      <c r="C66" s="2"/>
      <c r="D66" s="2"/>
      <c r="E66" s="220"/>
      <c r="G66" s="213">
        <v>50002102</v>
      </c>
      <c r="H66" s="214"/>
      <c r="I66" s="213">
        <v>24126944</v>
      </c>
      <c r="J66" s="214"/>
      <c r="K66" s="213">
        <v>48262040</v>
      </c>
      <c r="L66" s="15"/>
      <c r="M66" s="18">
        <v>20905699</v>
      </c>
    </row>
    <row r="67" spans="1:13" ht="8.1" customHeight="1" x14ac:dyDescent="0.25">
      <c r="B67" s="1"/>
      <c r="C67" s="2"/>
      <c r="D67" s="2"/>
    </row>
    <row r="68" spans="1:13" ht="21" customHeight="1" x14ac:dyDescent="0.25">
      <c r="A68" s="32" t="s">
        <v>14</v>
      </c>
      <c r="C68" s="2"/>
      <c r="D68" s="2"/>
      <c r="E68" s="220"/>
      <c r="G68" s="19">
        <f>SUM(G60:G66)</f>
        <v>419345794</v>
      </c>
      <c r="H68" s="15"/>
      <c r="I68" s="19">
        <f>SUM(I60:I66)</f>
        <v>399677832</v>
      </c>
      <c r="J68" s="15"/>
      <c r="K68" s="19">
        <f>SUM(K60:K66)</f>
        <v>478484925</v>
      </c>
      <c r="L68" s="15"/>
      <c r="M68" s="19">
        <f>SUM(M60:M66)</f>
        <v>432750803</v>
      </c>
    </row>
    <row r="69" spans="1:13" ht="21" customHeight="1" x14ac:dyDescent="0.25"/>
    <row r="70" spans="1:13" ht="21" customHeight="1" x14ac:dyDescent="0.25">
      <c r="A70" s="13" t="s">
        <v>15</v>
      </c>
    </row>
    <row r="71" spans="1:13" ht="8.1" customHeight="1" x14ac:dyDescent="0.25"/>
    <row r="72" spans="1:13" ht="21" customHeight="1" x14ac:dyDescent="0.25">
      <c r="A72" s="2" t="s">
        <v>117</v>
      </c>
      <c r="C72" s="2"/>
      <c r="D72" s="2"/>
      <c r="E72" s="220"/>
      <c r="G72" s="14"/>
      <c r="H72" s="29"/>
      <c r="I72" s="14"/>
      <c r="J72" s="29"/>
      <c r="K72" s="14"/>
      <c r="L72" s="29"/>
      <c r="M72" s="14"/>
    </row>
    <row r="73" spans="1:13" s="13" customFormat="1" ht="21" customHeight="1" x14ac:dyDescent="0.25">
      <c r="B73" s="2" t="s">
        <v>52</v>
      </c>
      <c r="C73" s="21"/>
      <c r="D73" s="21"/>
      <c r="E73" s="220">
        <v>14</v>
      </c>
      <c r="F73" s="3"/>
      <c r="G73" s="14">
        <v>5356039</v>
      </c>
      <c r="H73" s="29"/>
      <c r="I73" s="14">
        <v>8247814</v>
      </c>
      <c r="J73" s="29"/>
      <c r="K73" s="14">
        <v>5356039</v>
      </c>
      <c r="L73" s="29"/>
      <c r="M73" s="14">
        <v>8247814</v>
      </c>
    </row>
    <row r="74" spans="1:13" ht="21" customHeight="1" x14ac:dyDescent="0.25">
      <c r="A74" s="2" t="s">
        <v>116</v>
      </c>
      <c r="C74" s="2"/>
      <c r="D74" s="2"/>
      <c r="E74" s="3">
        <v>16</v>
      </c>
      <c r="G74" s="4">
        <v>6111467</v>
      </c>
      <c r="H74" s="29"/>
      <c r="I74" s="4">
        <v>0</v>
      </c>
      <c r="J74" s="29"/>
      <c r="K74" s="4">
        <v>6111467</v>
      </c>
      <c r="L74" s="29"/>
      <c r="M74" s="4">
        <v>0</v>
      </c>
    </row>
    <row r="75" spans="1:13" ht="21" customHeight="1" x14ac:dyDescent="0.25">
      <c r="A75" s="1" t="s">
        <v>17</v>
      </c>
      <c r="C75" s="2"/>
      <c r="D75" s="2"/>
      <c r="G75" s="18">
        <v>4919455</v>
      </c>
      <c r="H75" s="15"/>
      <c r="I75" s="18">
        <v>4328290</v>
      </c>
      <c r="J75" s="15"/>
      <c r="K75" s="18">
        <v>4919455</v>
      </c>
      <c r="L75" s="15"/>
      <c r="M75" s="18">
        <v>4328290</v>
      </c>
    </row>
    <row r="76" spans="1:13" ht="8.1" customHeight="1" x14ac:dyDescent="0.25"/>
    <row r="77" spans="1:13" ht="21" customHeight="1" x14ac:dyDescent="0.25">
      <c r="A77" s="21" t="s">
        <v>18</v>
      </c>
      <c r="C77" s="2"/>
      <c r="D77" s="2"/>
      <c r="G77" s="19">
        <f>SUM(G72:G75)</f>
        <v>16386961</v>
      </c>
      <c r="H77" s="15"/>
      <c r="I77" s="19">
        <f>SUM(I72:I75)</f>
        <v>12576104</v>
      </c>
      <c r="J77" s="15"/>
      <c r="K77" s="19">
        <f>SUM(K72:K75)</f>
        <v>16386961</v>
      </c>
      <c r="L77" s="15"/>
      <c r="M77" s="19">
        <f>SUM(M72:M75)</f>
        <v>12576104</v>
      </c>
    </row>
    <row r="78" spans="1:13" ht="8.1" customHeight="1" x14ac:dyDescent="0.25"/>
    <row r="79" spans="1:13" ht="21" customHeight="1" x14ac:dyDescent="0.25">
      <c r="A79" s="13" t="s">
        <v>19</v>
      </c>
      <c r="B79" s="13"/>
      <c r="C79" s="21"/>
      <c r="D79" s="21"/>
      <c r="E79" s="33"/>
      <c r="F79" s="33"/>
      <c r="G79" s="19">
        <f>+G77+G68</f>
        <v>435732755</v>
      </c>
      <c r="H79" s="15"/>
      <c r="I79" s="19">
        <f>+I77+I68</f>
        <v>412253936</v>
      </c>
      <c r="J79" s="15"/>
      <c r="K79" s="19">
        <f>+K77+K68</f>
        <v>494871886</v>
      </c>
      <c r="L79" s="15"/>
      <c r="M79" s="19">
        <f>+M77+M68</f>
        <v>445326907</v>
      </c>
    </row>
    <row r="80" spans="1:13" s="13" customFormat="1" ht="21" customHeight="1" x14ac:dyDescent="0.25">
      <c r="C80" s="21"/>
      <c r="D80" s="21"/>
      <c r="E80" s="33"/>
      <c r="F80" s="33"/>
      <c r="G80" s="4"/>
      <c r="H80" s="15"/>
      <c r="I80" s="4"/>
      <c r="J80" s="15"/>
      <c r="K80" s="4"/>
      <c r="L80" s="15"/>
      <c r="M80" s="4"/>
    </row>
    <row r="81" spans="1:13" s="13" customFormat="1" ht="23.25" customHeight="1" x14ac:dyDescent="0.25">
      <c r="C81" s="21"/>
      <c r="D81" s="21"/>
      <c r="E81" s="33"/>
      <c r="F81" s="33"/>
      <c r="G81" s="4"/>
      <c r="H81" s="15"/>
      <c r="I81" s="4"/>
      <c r="J81" s="15"/>
      <c r="K81" s="4"/>
      <c r="L81" s="15"/>
      <c r="M81" s="4"/>
    </row>
    <row r="82" spans="1:13" s="13" customFormat="1" ht="21" customHeight="1" x14ac:dyDescent="0.25">
      <c r="C82" s="21"/>
      <c r="D82" s="21"/>
      <c r="E82" s="33"/>
      <c r="F82" s="33"/>
      <c r="G82" s="4"/>
      <c r="H82" s="15"/>
      <c r="I82" s="4"/>
      <c r="J82" s="15"/>
      <c r="K82" s="4"/>
      <c r="L82" s="15"/>
      <c r="M82" s="4"/>
    </row>
    <row r="83" spans="1:13" s="13" customFormat="1" ht="22.5" customHeight="1" x14ac:dyDescent="0.25">
      <c r="C83" s="21"/>
      <c r="D83" s="21"/>
      <c r="E83" s="33"/>
      <c r="F83" s="33"/>
      <c r="G83" s="4"/>
      <c r="H83" s="15"/>
      <c r="I83" s="4"/>
      <c r="J83" s="15"/>
      <c r="K83" s="4"/>
      <c r="L83" s="15"/>
      <c r="M83" s="4"/>
    </row>
    <row r="84" spans="1:13" ht="21.75" customHeight="1" x14ac:dyDescent="0.25">
      <c r="A84" s="23" t="s">
        <v>60</v>
      </c>
      <c r="B84" s="24"/>
      <c r="C84" s="24"/>
      <c r="D84" s="24"/>
      <c r="E84" s="25"/>
      <c r="F84" s="25"/>
      <c r="G84" s="26"/>
      <c r="H84" s="27"/>
      <c r="I84" s="26"/>
      <c r="J84" s="27"/>
      <c r="K84" s="26"/>
      <c r="L84" s="27"/>
      <c r="M84" s="26"/>
    </row>
    <row r="85" spans="1:13" ht="21.75" customHeight="1" x14ac:dyDescent="0.25">
      <c r="A85" s="13" t="s">
        <v>150</v>
      </c>
      <c r="B85" s="52"/>
      <c r="C85" s="52"/>
      <c r="D85" s="52"/>
      <c r="E85" s="205"/>
      <c r="F85" s="205"/>
      <c r="G85" s="206"/>
      <c r="H85" s="207"/>
      <c r="I85" s="206"/>
      <c r="J85" s="207"/>
      <c r="K85" s="206"/>
      <c r="L85" s="207"/>
      <c r="M85" s="206"/>
    </row>
    <row r="86" spans="1:13" ht="21" customHeight="1" x14ac:dyDescent="0.25">
      <c r="A86" s="232" t="str">
        <f>+A2</f>
        <v>(เดิมชื่อ "บริษัท เอฌ็องซ์ จำกัด")</v>
      </c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232"/>
      <c r="M86" s="232"/>
    </row>
    <row r="87" spans="1:13" ht="21" customHeight="1" x14ac:dyDescent="0.25">
      <c r="A87" s="232" t="s">
        <v>115</v>
      </c>
      <c r="B87" s="232"/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</row>
    <row r="88" spans="1:13" ht="21" customHeight="1" x14ac:dyDescent="0.25">
      <c r="A88" s="233" t="str">
        <f>+A47</f>
        <v>ณ วันที่ 30 กันยายน พ.ศ. 2563</v>
      </c>
      <c r="B88" s="233"/>
      <c r="C88" s="233"/>
      <c r="D88" s="233"/>
      <c r="E88" s="233"/>
      <c r="F88" s="233"/>
      <c r="G88" s="233"/>
      <c r="H88" s="233"/>
      <c r="I88" s="233"/>
      <c r="J88" s="233"/>
      <c r="K88" s="233"/>
      <c r="L88" s="233"/>
      <c r="M88" s="233"/>
    </row>
    <row r="89" spans="1:13" ht="15.75" customHeight="1" x14ac:dyDescent="0.25"/>
    <row r="90" spans="1:13" ht="21" customHeight="1" x14ac:dyDescent="0.25">
      <c r="A90" s="230"/>
      <c r="B90" s="230"/>
      <c r="C90" s="230"/>
      <c r="D90" s="230"/>
      <c r="E90" s="230"/>
      <c r="F90" s="230"/>
      <c r="G90" s="234" t="s">
        <v>54</v>
      </c>
      <c r="H90" s="234"/>
      <c r="I90" s="234"/>
      <c r="J90" s="234"/>
      <c r="K90" s="234" t="s">
        <v>55</v>
      </c>
      <c r="L90" s="234"/>
      <c r="M90" s="234"/>
    </row>
    <row r="91" spans="1:13" ht="21" customHeight="1" x14ac:dyDescent="0.25">
      <c r="A91" s="230"/>
      <c r="B91" s="230"/>
      <c r="C91" s="230"/>
      <c r="D91" s="230"/>
      <c r="E91" s="230"/>
      <c r="F91" s="230"/>
      <c r="G91" s="218"/>
      <c r="H91" s="218"/>
      <c r="I91" s="219" t="s">
        <v>162</v>
      </c>
      <c r="J91" s="218"/>
      <c r="K91" s="218"/>
      <c r="L91" s="218"/>
      <c r="M91" s="218"/>
    </row>
    <row r="92" spans="1:13" ht="21" customHeight="1" x14ac:dyDescent="0.25">
      <c r="G92" s="5" t="s">
        <v>56</v>
      </c>
      <c r="H92" s="5"/>
      <c r="I92" s="219" t="s">
        <v>57</v>
      </c>
      <c r="J92" s="6"/>
      <c r="K92" s="5" t="s">
        <v>56</v>
      </c>
      <c r="L92" s="5"/>
      <c r="M92" s="5" t="s">
        <v>57</v>
      </c>
    </row>
    <row r="93" spans="1:13" ht="21" customHeight="1" x14ac:dyDescent="0.25">
      <c r="G93" s="7" t="s">
        <v>144</v>
      </c>
      <c r="H93" s="6"/>
      <c r="I93" s="5" t="s">
        <v>59</v>
      </c>
      <c r="J93" s="6"/>
      <c r="K93" s="7" t="s">
        <v>144</v>
      </c>
      <c r="L93" s="6"/>
      <c r="M93" s="5" t="s">
        <v>59</v>
      </c>
    </row>
    <row r="94" spans="1:13" ht="21" customHeight="1" x14ac:dyDescent="0.25">
      <c r="C94" s="2"/>
      <c r="D94" s="2"/>
      <c r="E94" s="1"/>
      <c r="F94" s="1"/>
      <c r="G94" s="7" t="s">
        <v>113</v>
      </c>
      <c r="I94" s="7" t="s">
        <v>58</v>
      </c>
      <c r="K94" s="7" t="s">
        <v>113</v>
      </c>
      <c r="M94" s="7" t="s">
        <v>58</v>
      </c>
    </row>
    <row r="95" spans="1:13" ht="21" customHeight="1" x14ac:dyDescent="0.25">
      <c r="E95" s="8" t="s">
        <v>1</v>
      </c>
      <c r="F95" s="2"/>
      <c r="G95" s="9" t="s">
        <v>2</v>
      </c>
      <c r="H95" s="2"/>
      <c r="I95" s="9" t="s">
        <v>2</v>
      </c>
      <c r="J95" s="2"/>
      <c r="K95" s="9" t="s">
        <v>2</v>
      </c>
      <c r="L95" s="2"/>
      <c r="M95" s="9" t="s">
        <v>2</v>
      </c>
    </row>
    <row r="96" spans="1:13" ht="8.1" customHeight="1" x14ac:dyDescent="0.25">
      <c r="E96" s="11"/>
      <c r="F96" s="2"/>
      <c r="G96" s="12"/>
      <c r="H96" s="2"/>
      <c r="I96" s="12"/>
      <c r="J96" s="2"/>
      <c r="K96" s="12"/>
      <c r="L96" s="2"/>
      <c r="M96" s="12"/>
    </row>
    <row r="97" spans="1:13" ht="21" customHeight="1" x14ac:dyDescent="0.25">
      <c r="A97" s="10" t="s">
        <v>118</v>
      </c>
      <c r="C97" s="2"/>
      <c r="D97" s="2"/>
      <c r="E97" s="28"/>
      <c r="H97" s="2"/>
      <c r="J97" s="2"/>
      <c r="L97" s="2"/>
    </row>
    <row r="98" spans="1:13" ht="8.1" customHeight="1" x14ac:dyDescent="0.55000000000000004">
      <c r="A98" s="34"/>
      <c r="B98" s="16"/>
      <c r="C98" s="16"/>
      <c r="D98" s="16"/>
      <c r="E98" s="28"/>
      <c r="H98" s="2"/>
      <c r="J98" s="2"/>
      <c r="L98" s="2"/>
    </row>
    <row r="99" spans="1:13" ht="21" customHeight="1" x14ac:dyDescent="0.55000000000000004">
      <c r="A99" s="35" t="s">
        <v>41</v>
      </c>
      <c r="B99" s="16"/>
      <c r="C99" s="36"/>
      <c r="D99" s="36"/>
      <c r="E99" s="28"/>
      <c r="H99" s="2"/>
      <c r="J99" s="2"/>
      <c r="L99" s="2"/>
    </row>
    <row r="100" spans="1:13" ht="8.1" customHeight="1" x14ac:dyDescent="0.55000000000000004">
      <c r="A100" s="34"/>
      <c r="B100" s="16"/>
      <c r="C100" s="16"/>
      <c r="D100" s="16"/>
      <c r="E100" s="28"/>
      <c r="H100" s="2"/>
      <c r="J100" s="2"/>
      <c r="L100" s="2"/>
    </row>
    <row r="101" spans="1:13" s="1" customFormat="1" ht="20.25" customHeight="1" x14ac:dyDescent="0.45">
      <c r="A101" s="16" t="s">
        <v>20</v>
      </c>
      <c r="B101" s="16"/>
      <c r="C101" s="36"/>
      <c r="D101" s="36"/>
      <c r="E101" s="28">
        <v>17</v>
      </c>
      <c r="F101" s="3"/>
      <c r="G101" s="4"/>
      <c r="H101" s="2"/>
      <c r="I101" s="4"/>
      <c r="J101" s="2"/>
      <c r="K101" s="4"/>
      <c r="L101" s="2"/>
      <c r="M101" s="4"/>
    </row>
    <row r="102" spans="1:13" s="1" customFormat="1" ht="20.25" customHeight="1" x14ac:dyDescent="0.45">
      <c r="A102" s="16"/>
      <c r="B102" s="36" t="s">
        <v>21</v>
      </c>
      <c r="C102" s="16"/>
      <c r="D102" s="16"/>
      <c r="E102" s="28"/>
      <c r="F102" s="3"/>
      <c r="G102" s="4"/>
      <c r="H102" s="2"/>
      <c r="I102" s="4"/>
      <c r="J102" s="2"/>
      <c r="K102" s="4"/>
      <c r="L102" s="2"/>
      <c r="M102" s="4"/>
    </row>
    <row r="103" spans="1:13" s="1" customFormat="1" ht="20.25" customHeight="1" x14ac:dyDescent="0.45">
      <c r="A103" s="16"/>
      <c r="B103" s="36"/>
      <c r="C103" s="16" t="s">
        <v>151</v>
      </c>
      <c r="D103" s="16"/>
      <c r="E103" s="28"/>
      <c r="F103" s="3"/>
      <c r="G103" s="4"/>
      <c r="H103" s="2"/>
      <c r="I103" s="4"/>
      <c r="J103" s="2"/>
      <c r="K103" s="4"/>
      <c r="L103" s="2"/>
      <c r="M103" s="4"/>
    </row>
    <row r="104" spans="1:13" s="1" customFormat="1" ht="20.25" customHeight="1" x14ac:dyDescent="0.45">
      <c r="A104" s="16"/>
      <c r="B104" s="36"/>
      <c r="C104" s="16" t="s">
        <v>161</v>
      </c>
      <c r="D104" s="16"/>
      <c r="E104" s="28"/>
      <c r="F104" s="3"/>
      <c r="G104" s="151">
        <v>270000000</v>
      </c>
      <c r="H104" s="151"/>
      <c r="I104" s="151">
        <v>0</v>
      </c>
      <c r="J104" s="151"/>
      <c r="K104" s="151">
        <v>270000000</v>
      </c>
      <c r="L104" s="151"/>
      <c r="M104" s="151">
        <v>0</v>
      </c>
    </row>
    <row r="105" spans="1:13" s="1" customFormat="1" ht="20.25" customHeight="1" x14ac:dyDescent="0.45">
      <c r="A105" s="16"/>
      <c r="B105" s="36"/>
      <c r="C105" s="36" t="s">
        <v>137</v>
      </c>
      <c r="D105" s="37"/>
      <c r="E105" s="28"/>
      <c r="F105" s="3"/>
      <c r="G105" s="151"/>
      <c r="H105" s="151"/>
      <c r="I105" s="151"/>
      <c r="J105" s="151"/>
      <c r="K105" s="151"/>
      <c r="L105" s="151"/>
      <c r="M105" s="151"/>
    </row>
    <row r="106" spans="1:13" s="1" customFormat="1" ht="20.25" customHeight="1" x14ac:dyDescent="0.45">
      <c r="A106" s="16"/>
      <c r="B106" s="36"/>
      <c r="C106" s="16" t="s">
        <v>53</v>
      </c>
      <c r="D106" s="38"/>
      <c r="E106" s="28"/>
      <c r="F106" s="3"/>
      <c r="G106" s="152">
        <v>0</v>
      </c>
      <c r="H106" s="151"/>
      <c r="I106" s="153">
        <v>173333330</v>
      </c>
      <c r="J106" s="151"/>
      <c r="K106" s="153">
        <v>0</v>
      </c>
      <c r="L106" s="151"/>
      <c r="M106" s="153">
        <v>173333330</v>
      </c>
    </row>
    <row r="107" spans="1:13" s="1" customFormat="1" ht="8.1" customHeight="1" x14ac:dyDescent="0.45">
      <c r="A107" s="16"/>
      <c r="B107" s="36"/>
      <c r="C107" s="16"/>
      <c r="D107" s="16"/>
      <c r="E107" s="28"/>
      <c r="F107" s="3"/>
      <c r="G107" s="39"/>
      <c r="H107" s="39"/>
      <c r="I107" s="39"/>
      <c r="J107" s="39"/>
      <c r="K107" s="39"/>
      <c r="L107" s="39"/>
      <c r="M107" s="39"/>
    </row>
    <row r="108" spans="1:13" s="1" customFormat="1" ht="20.25" customHeight="1" x14ac:dyDescent="0.45">
      <c r="A108" s="16"/>
      <c r="B108" s="36" t="s">
        <v>22</v>
      </c>
      <c r="C108" s="16"/>
      <c r="D108" s="16"/>
      <c r="E108" s="28"/>
      <c r="F108" s="3"/>
      <c r="G108" s="39"/>
      <c r="H108" s="39"/>
      <c r="I108" s="39"/>
      <c r="J108" s="39"/>
      <c r="K108" s="39"/>
      <c r="L108" s="39"/>
      <c r="M108" s="39"/>
    </row>
    <row r="109" spans="1:13" s="1" customFormat="1" ht="20.25" customHeight="1" x14ac:dyDescent="0.45">
      <c r="A109" s="16"/>
      <c r="B109" s="16"/>
      <c r="C109" s="16" t="s">
        <v>151</v>
      </c>
      <c r="D109" s="36"/>
      <c r="G109" s="4"/>
      <c r="H109" s="4"/>
      <c r="I109" s="4"/>
      <c r="J109" s="4"/>
      <c r="K109" s="4"/>
      <c r="L109" s="4"/>
      <c r="M109" s="4"/>
    </row>
    <row r="110" spans="1:13" s="1" customFormat="1" ht="20.25" customHeight="1" x14ac:dyDescent="0.45">
      <c r="A110" s="16"/>
      <c r="B110" s="16"/>
      <c r="C110" s="16" t="s">
        <v>161</v>
      </c>
      <c r="D110" s="36"/>
      <c r="G110" s="151">
        <v>270000000</v>
      </c>
      <c r="H110" s="151"/>
      <c r="I110" s="151">
        <v>0</v>
      </c>
      <c r="J110" s="151"/>
      <c r="K110" s="151">
        <v>270000000</v>
      </c>
      <c r="L110" s="151"/>
      <c r="M110" s="151">
        <v>0</v>
      </c>
    </row>
    <row r="111" spans="1:13" s="1" customFormat="1" ht="20.25" customHeight="1" x14ac:dyDescent="0.45">
      <c r="A111" s="16"/>
      <c r="B111" s="16"/>
      <c r="C111" s="36" t="s">
        <v>137</v>
      </c>
      <c r="D111" s="36"/>
      <c r="G111" s="151"/>
      <c r="H111" s="151"/>
      <c r="I111" s="151"/>
      <c r="J111" s="151"/>
      <c r="K111" s="151"/>
      <c r="L111" s="151"/>
      <c r="M111" s="151"/>
    </row>
    <row r="112" spans="1:13" s="1" customFormat="1" ht="20.25" customHeight="1" x14ac:dyDescent="0.45">
      <c r="A112" s="16"/>
      <c r="B112" s="16"/>
      <c r="C112" s="16" t="s">
        <v>53</v>
      </c>
      <c r="D112" s="38"/>
      <c r="E112" s="28"/>
      <c r="G112" s="154">
        <v>0</v>
      </c>
      <c r="H112" s="154"/>
      <c r="I112" s="154">
        <v>173333330</v>
      </c>
      <c r="J112" s="154"/>
      <c r="K112" s="154">
        <v>0</v>
      </c>
      <c r="L112" s="154"/>
      <c r="M112" s="154">
        <v>173333330</v>
      </c>
    </row>
    <row r="113" spans="1:13" s="1" customFormat="1" ht="20.25" customHeight="1" x14ac:dyDescent="0.45">
      <c r="A113" s="36" t="s">
        <v>48</v>
      </c>
      <c r="B113" s="36"/>
      <c r="E113" s="28">
        <v>17</v>
      </c>
      <c r="G113" s="144">
        <v>5703904</v>
      </c>
      <c r="H113" s="145"/>
      <c r="I113" s="144">
        <v>5703904</v>
      </c>
      <c r="J113" s="145"/>
      <c r="K113" s="144">
        <v>5703904</v>
      </c>
      <c r="L113" s="145"/>
      <c r="M113" s="144">
        <v>5703904</v>
      </c>
    </row>
    <row r="114" spans="1:13" s="1" customFormat="1" ht="20.25" customHeight="1" x14ac:dyDescent="0.45">
      <c r="A114" s="36" t="s">
        <v>152</v>
      </c>
      <c r="B114" s="36"/>
      <c r="E114" s="28"/>
      <c r="G114" s="144"/>
      <c r="H114" s="145"/>
      <c r="I114" s="144"/>
      <c r="J114" s="145"/>
      <c r="K114" s="144"/>
      <c r="L114" s="145"/>
      <c r="M114" s="144"/>
    </row>
    <row r="115" spans="1:13" s="1" customFormat="1" ht="20.25" customHeight="1" x14ac:dyDescent="0.45">
      <c r="A115" s="36"/>
      <c r="B115" s="1" t="s">
        <v>153</v>
      </c>
      <c r="E115" s="28">
        <v>6</v>
      </c>
      <c r="G115" s="144">
        <v>14486120</v>
      </c>
      <c r="H115" s="145"/>
      <c r="I115" s="144">
        <v>14486120</v>
      </c>
      <c r="J115" s="145"/>
      <c r="K115" s="144">
        <v>0</v>
      </c>
      <c r="L115" s="145"/>
      <c r="M115" s="144">
        <v>0</v>
      </c>
    </row>
    <row r="116" spans="1:13" s="1" customFormat="1" ht="20.100000000000001" customHeight="1" x14ac:dyDescent="0.45">
      <c r="A116" s="16" t="s">
        <v>31</v>
      </c>
      <c r="C116" s="36"/>
      <c r="D116" s="36"/>
      <c r="E116" s="28"/>
      <c r="F116" s="3"/>
      <c r="G116" s="40"/>
      <c r="H116" s="41"/>
      <c r="I116" s="40"/>
      <c r="J116" s="41"/>
      <c r="K116" s="40"/>
      <c r="L116" s="41"/>
      <c r="M116" s="40"/>
    </row>
    <row r="117" spans="1:13" s="1" customFormat="1" ht="20.25" customHeight="1" x14ac:dyDescent="0.45">
      <c r="A117" s="16"/>
      <c r="B117" s="1" t="s">
        <v>119</v>
      </c>
      <c r="C117" s="36"/>
      <c r="D117" s="36"/>
      <c r="E117" s="28">
        <v>18</v>
      </c>
      <c r="F117" s="3"/>
      <c r="G117" s="31">
        <v>17333333</v>
      </c>
      <c r="H117" s="41"/>
      <c r="I117" s="31">
        <v>17333333</v>
      </c>
      <c r="J117" s="41"/>
      <c r="K117" s="31">
        <v>17333333</v>
      </c>
      <c r="L117" s="41"/>
      <c r="M117" s="31">
        <v>17333333</v>
      </c>
    </row>
    <row r="118" spans="1:13" s="1" customFormat="1" ht="20.25" customHeight="1" x14ac:dyDescent="0.45">
      <c r="A118" s="16"/>
      <c r="B118" s="36" t="s">
        <v>23</v>
      </c>
      <c r="C118" s="36"/>
      <c r="D118" s="36"/>
      <c r="E118" s="28"/>
      <c r="F118" s="3"/>
      <c r="G118" s="209">
        <v>180110092</v>
      </c>
      <c r="H118" s="210"/>
      <c r="I118" s="209">
        <v>148495074</v>
      </c>
      <c r="J118" s="210"/>
      <c r="K118" s="209">
        <v>125596769</v>
      </c>
      <c r="L118" s="41"/>
      <c r="M118" s="31">
        <v>116539450</v>
      </c>
    </row>
    <row r="119" spans="1:13" s="1" customFormat="1" ht="20.25" customHeight="1" x14ac:dyDescent="0.45">
      <c r="A119" s="16" t="s">
        <v>61</v>
      </c>
      <c r="B119" s="36"/>
      <c r="E119" s="28"/>
      <c r="F119" s="3"/>
      <c r="G119" s="42">
        <v>-609333</v>
      </c>
      <c r="H119" s="43"/>
      <c r="I119" s="42">
        <v>-2810409</v>
      </c>
      <c r="J119" s="43"/>
      <c r="K119" s="44">
        <v>0</v>
      </c>
      <c r="L119" s="43"/>
      <c r="M119" s="44">
        <v>0</v>
      </c>
    </row>
    <row r="120" spans="1:13" s="1" customFormat="1" ht="8.1" customHeight="1" x14ac:dyDescent="0.55000000000000004">
      <c r="A120" s="34"/>
      <c r="B120" s="16"/>
      <c r="C120" s="16"/>
      <c r="D120" s="16"/>
      <c r="E120" s="28"/>
      <c r="F120" s="3"/>
      <c r="G120" s="40"/>
      <c r="H120" s="41"/>
      <c r="I120" s="40"/>
      <c r="J120" s="41"/>
      <c r="K120" s="40"/>
      <c r="L120" s="41"/>
      <c r="M120" s="40"/>
    </row>
    <row r="121" spans="1:13" s="1" customFormat="1" ht="21" customHeight="1" x14ac:dyDescent="0.55000000000000004">
      <c r="A121" s="45" t="s">
        <v>42</v>
      </c>
      <c r="B121" s="16"/>
      <c r="C121" s="36"/>
      <c r="D121" s="36"/>
      <c r="E121" s="28"/>
      <c r="F121" s="3"/>
      <c r="G121" s="44">
        <f>SUM(G110:G119)</f>
        <v>487024116</v>
      </c>
      <c r="H121" s="41"/>
      <c r="I121" s="44">
        <f>SUM(I110:I119)</f>
        <v>356541352</v>
      </c>
      <c r="J121" s="41"/>
      <c r="K121" s="44">
        <f>SUM(K110:K119)</f>
        <v>418634006</v>
      </c>
      <c r="L121" s="41"/>
      <c r="M121" s="44">
        <f>SUM(M110:M119)</f>
        <v>312910017</v>
      </c>
    </row>
    <row r="122" spans="1:13" s="1" customFormat="1" ht="8.1" customHeight="1" x14ac:dyDescent="0.45">
      <c r="A122" s="16"/>
      <c r="B122" s="16"/>
      <c r="C122" s="36"/>
      <c r="D122" s="36"/>
      <c r="E122" s="28"/>
      <c r="F122" s="3"/>
      <c r="G122" s="4"/>
      <c r="H122" s="2"/>
      <c r="I122" s="4"/>
      <c r="J122" s="2"/>
      <c r="K122" s="4"/>
      <c r="L122" s="2"/>
      <c r="M122" s="4"/>
    </row>
    <row r="123" spans="1:13" s="1" customFormat="1" ht="21" customHeight="1" thickBot="1" x14ac:dyDescent="0.5">
      <c r="A123" s="46" t="s">
        <v>43</v>
      </c>
      <c r="B123" s="16"/>
      <c r="C123" s="36"/>
      <c r="D123" s="36"/>
      <c r="E123" s="28"/>
      <c r="F123" s="3"/>
      <c r="G123" s="22">
        <f>+G79+G121</f>
        <v>922756871</v>
      </c>
      <c r="H123" s="29"/>
      <c r="I123" s="22">
        <f>+I79+I121</f>
        <v>768795288</v>
      </c>
      <c r="J123" s="29"/>
      <c r="K123" s="22">
        <f>+K79+K121</f>
        <v>913505892</v>
      </c>
      <c r="L123" s="29"/>
      <c r="M123" s="22">
        <f>+M79+M121</f>
        <v>758236924</v>
      </c>
    </row>
    <row r="124" spans="1:13" s="1" customFormat="1" ht="14.25" customHeight="1" thickTop="1" x14ac:dyDescent="0.45">
      <c r="A124" s="46"/>
      <c r="B124" s="16"/>
      <c r="C124" s="36"/>
      <c r="D124" s="36"/>
      <c r="E124" s="28"/>
      <c r="F124" s="3"/>
      <c r="G124" s="145"/>
      <c r="H124" s="29"/>
      <c r="I124" s="145"/>
      <c r="J124" s="29"/>
      <c r="K124" s="145"/>
      <c r="L124" s="29"/>
      <c r="M124" s="145"/>
    </row>
    <row r="125" spans="1:13" s="1" customFormat="1" ht="16.5" customHeight="1" x14ac:dyDescent="0.45">
      <c r="A125" s="46"/>
      <c r="B125" s="16"/>
      <c r="C125" s="36"/>
      <c r="D125" s="36"/>
      <c r="E125" s="28"/>
      <c r="F125" s="3"/>
      <c r="G125" s="145"/>
      <c r="H125" s="29"/>
      <c r="I125" s="145"/>
      <c r="J125" s="29"/>
      <c r="K125" s="145"/>
      <c r="L125" s="29"/>
      <c r="M125" s="145"/>
    </row>
    <row r="126" spans="1:13" ht="22.2" customHeight="1" x14ac:dyDescent="0.25">
      <c r="A126" s="23" t="s">
        <v>60</v>
      </c>
      <c r="B126" s="24"/>
      <c r="C126" s="24"/>
      <c r="D126" s="24"/>
      <c r="E126" s="25"/>
      <c r="F126" s="25"/>
      <c r="G126" s="26"/>
      <c r="H126" s="27"/>
      <c r="I126" s="26"/>
      <c r="J126" s="27"/>
      <c r="K126" s="26"/>
      <c r="L126" s="27"/>
      <c r="M126" s="26"/>
    </row>
  </sheetData>
  <mergeCells count="16">
    <mergeCell ref="A87:M87"/>
    <mergeCell ref="A88:M88"/>
    <mergeCell ref="G90:J90"/>
    <mergeCell ref="K90:M90"/>
    <mergeCell ref="A45:M45"/>
    <mergeCell ref="A46:M46"/>
    <mergeCell ref="A47:M47"/>
    <mergeCell ref="G49:J49"/>
    <mergeCell ref="K49:M49"/>
    <mergeCell ref="A86:M86"/>
    <mergeCell ref="A40:M40"/>
    <mergeCell ref="A2:M2"/>
    <mergeCell ref="A3:M3"/>
    <mergeCell ref="A4:M4"/>
    <mergeCell ref="G6:J6"/>
    <mergeCell ref="K6:M6"/>
  </mergeCells>
  <pageMargins left="0.8" right="0.5" top="0.5" bottom="0.6" header="0.49" footer="0.4"/>
  <pageSetup paperSize="9" firstPageNumber="2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69"/>
  <sheetViews>
    <sheetView topLeftCell="A13" zoomScaleNormal="100" zoomScaleSheetLayoutView="90" workbookViewId="0">
      <selection activeCell="D24" sqref="D24"/>
    </sheetView>
  </sheetViews>
  <sheetFormatPr defaultColWidth="9.33203125" defaultRowHeight="21" customHeight="1" x14ac:dyDescent="0.25"/>
  <cols>
    <col min="1" max="3" width="1.6640625" style="2" customWidth="1"/>
    <col min="4" max="4" width="29.109375" style="2" customWidth="1"/>
    <col min="5" max="5" width="7.6640625" style="50" customWidth="1"/>
    <col min="6" max="6" width="0.6640625" style="3" customWidth="1"/>
    <col min="7" max="7" width="13.6640625" style="29" customWidth="1"/>
    <col min="8" max="8" width="0.6640625" style="1" customWidth="1"/>
    <col min="9" max="9" width="13.6640625" style="29" customWidth="1"/>
    <col min="10" max="10" width="0.6640625" style="3" customWidth="1"/>
    <col min="11" max="11" width="13.6640625" style="29" customWidth="1"/>
    <col min="12" max="12" width="0.6640625" style="1" customWidth="1"/>
    <col min="13" max="13" width="13.6640625" style="29" customWidth="1"/>
    <col min="14" max="15" width="17.33203125" style="1" customWidth="1"/>
    <col min="16" max="18" width="9.33203125" style="2"/>
    <col min="19" max="19" width="10.44140625" style="2" customWidth="1"/>
    <col min="20" max="20" width="10.5546875" style="2" customWidth="1"/>
    <col min="21" max="16384" width="9.33203125" style="2"/>
  </cols>
  <sheetData>
    <row r="1" spans="1:15" ht="21" customHeight="1" x14ac:dyDescent="0.25">
      <c r="A1" s="13" t="s">
        <v>150</v>
      </c>
      <c r="C1" s="1"/>
      <c r="D1" s="1"/>
      <c r="E1" s="3"/>
      <c r="G1" s="4"/>
      <c r="I1" s="4"/>
      <c r="J1" s="1"/>
      <c r="K1" s="4"/>
      <c r="M1" s="4"/>
    </row>
    <row r="2" spans="1:15" ht="21" customHeight="1" x14ac:dyDescent="0.25">
      <c r="A2" s="232" t="s">
        <v>149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15" s="48" customFormat="1" ht="21" customHeight="1" x14ac:dyDescent="0.25">
      <c r="A3" s="235" t="s">
        <v>99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47"/>
      <c r="O3" s="47"/>
    </row>
    <row r="4" spans="1:15" ht="21" customHeight="1" x14ac:dyDescent="0.25">
      <c r="A4" s="236" t="s">
        <v>142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5" ht="21" customHeight="1" x14ac:dyDescent="0.25">
      <c r="G5" s="3"/>
      <c r="H5" s="49"/>
      <c r="I5" s="7"/>
      <c r="K5" s="3"/>
      <c r="L5" s="49"/>
      <c r="M5" s="7"/>
    </row>
    <row r="6" spans="1:15" ht="21" customHeight="1" x14ac:dyDescent="0.25">
      <c r="G6" s="237" t="s">
        <v>54</v>
      </c>
      <c r="H6" s="237"/>
      <c r="I6" s="237"/>
      <c r="K6" s="237" t="s">
        <v>55</v>
      </c>
      <c r="L6" s="237"/>
      <c r="M6" s="237"/>
    </row>
    <row r="7" spans="1:15" ht="21" customHeight="1" x14ac:dyDescent="0.25">
      <c r="E7" s="1"/>
      <c r="F7" s="1"/>
      <c r="G7" s="51" t="s">
        <v>56</v>
      </c>
      <c r="H7" s="52"/>
      <c r="I7" s="51" t="s">
        <v>56</v>
      </c>
      <c r="J7" s="1"/>
      <c r="K7" s="51" t="s">
        <v>56</v>
      </c>
      <c r="L7" s="52"/>
      <c r="M7" s="51" t="s">
        <v>56</v>
      </c>
    </row>
    <row r="8" spans="1:15" ht="21" customHeight="1" x14ac:dyDescent="0.25">
      <c r="E8" s="1"/>
      <c r="F8" s="1"/>
      <c r="G8" s="51" t="s">
        <v>113</v>
      </c>
      <c r="H8" s="52"/>
      <c r="I8" s="51" t="s">
        <v>58</v>
      </c>
      <c r="J8" s="1"/>
      <c r="K8" s="51" t="s">
        <v>113</v>
      </c>
      <c r="L8" s="52"/>
      <c r="M8" s="51" t="s">
        <v>58</v>
      </c>
    </row>
    <row r="9" spans="1:15" ht="21" customHeight="1" x14ac:dyDescent="0.25">
      <c r="E9" s="8" t="s">
        <v>1</v>
      </c>
      <c r="F9" s="2"/>
      <c r="G9" s="53" t="s">
        <v>2</v>
      </c>
      <c r="H9" s="54"/>
      <c r="I9" s="53" t="s">
        <v>2</v>
      </c>
      <c r="J9" s="2"/>
      <c r="K9" s="53" t="s">
        <v>2</v>
      </c>
      <c r="L9" s="54"/>
      <c r="M9" s="53" t="s">
        <v>2</v>
      </c>
    </row>
    <row r="10" spans="1:15" ht="8.1" customHeight="1" x14ac:dyDescent="0.25">
      <c r="A10" s="13"/>
      <c r="E10" s="55"/>
    </row>
    <row r="11" spans="1:15" ht="21" customHeight="1" x14ac:dyDescent="0.25">
      <c r="A11" s="2" t="s">
        <v>176</v>
      </c>
      <c r="E11" s="56"/>
      <c r="G11" s="57">
        <v>225451055</v>
      </c>
      <c r="H11" s="57"/>
      <c r="I11" s="57">
        <v>256663955</v>
      </c>
      <c r="K11" s="57">
        <v>225451055</v>
      </c>
      <c r="L11" s="57"/>
      <c r="M11" s="161">
        <v>256663955</v>
      </c>
    </row>
    <row r="12" spans="1:15" ht="21" customHeight="1" x14ac:dyDescent="0.25">
      <c r="A12" s="229" t="s">
        <v>179</v>
      </c>
      <c r="B12" s="1"/>
      <c r="C12" s="1"/>
      <c r="D12" s="1"/>
      <c r="E12" s="56"/>
      <c r="G12" s="58">
        <v>-101765693</v>
      </c>
      <c r="H12" s="57"/>
      <c r="I12" s="58">
        <v>-106861223</v>
      </c>
      <c r="K12" s="58">
        <v>-111405186</v>
      </c>
      <c r="L12" s="57"/>
      <c r="M12" s="162">
        <v>-118117728</v>
      </c>
      <c r="O12" s="59"/>
    </row>
    <row r="13" spans="1:15" ht="8.1" customHeight="1" x14ac:dyDescent="0.25">
      <c r="E13" s="56"/>
      <c r="G13" s="57"/>
      <c r="H13" s="60"/>
      <c r="I13" s="57"/>
      <c r="K13" s="57"/>
      <c r="L13" s="60"/>
      <c r="M13" s="57"/>
      <c r="O13" s="61"/>
    </row>
    <row r="14" spans="1:15" ht="21" customHeight="1" x14ac:dyDescent="0.25">
      <c r="A14" s="13" t="s">
        <v>44</v>
      </c>
      <c r="E14" s="56"/>
      <c r="G14" s="57">
        <f>SUM(G11:G13)</f>
        <v>123685362</v>
      </c>
      <c r="H14" s="60"/>
      <c r="I14" s="57">
        <f>SUM(I11:I13)</f>
        <v>149802732</v>
      </c>
      <c r="K14" s="57">
        <f>SUM(K11:K13)</f>
        <v>114045869</v>
      </c>
      <c r="L14" s="60"/>
      <c r="M14" s="57">
        <f>SUM(M11:M13)</f>
        <v>138546227</v>
      </c>
      <c r="O14" s="59"/>
    </row>
    <row r="15" spans="1:15" ht="21" customHeight="1" x14ac:dyDescent="0.25">
      <c r="A15" s="2" t="s">
        <v>24</v>
      </c>
      <c r="B15" s="1"/>
      <c r="C15" s="1"/>
      <c r="D15" s="1"/>
      <c r="E15" s="56"/>
      <c r="G15" s="62">
        <v>149554</v>
      </c>
      <c r="H15" s="57"/>
      <c r="I15" s="62">
        <v>948729</v>
      </c>
      <c r="K15" s="62">
        <v>149554</v>
      </c>
      <c r="L15" s="57"/>
      <c r="M15" s="163">
        <v>948823</v>
      </c>
      <c r="O15" s="59"/>
    </row>
    <row r="16" spans="1:15" ht="21" customHeight="1" x14ac:dyDescent="0.25">
      <c r="A16" s="2" t="s">
        <v>25</v>
      </c>
      <c r="B16" s="1"/>
      <c r="C16" s="1"/>
      <c r="D16" s="1"/>
      <c r="E16" s="56"/>
      <c r="G16" s="62">
        <v>-40967966</v>
      </c>
      <c r="H16" s="57"/>
      <c r="I16" s="62">
        <v>-85716214</v>
      </c>
      <c r="K16" s="62">
        <v>-40967966</v>
      </c>
      <c r="L16" s="57"/>
      <c r="M16" s="163">
        <v>-85716214</v>
      </c>
      <c r="O16" s="59"/>
    </row>
    <row r="17" spans="1:15" ht="21" customHeight="1" x14ac:dyDescent="0.25">
      <c r="A17" s="2" t="s">
        <v>26</v>
      </c>
      <c r="B17" s="1"/>
      <c r="C17" s="1"/>
      <c r="D17" s="1"/>
      <c r="E17" s="56"/>
      <c r="G17" s="62">
        <v>-31034892</v>
      </c>
      <c r="H17" s="57"/>
      <c r="I17" s="62">
        <v>-34287957</v>
      </c>
      <c r="J17" s="200"/>
      <c r="K17" s="62">
        <v>-28168276</v>
      </c>
      <c r="L17" s="57"/>
      <c r="M17" s="163">
        <v>-30412046</v>
      </c>
    </row>
    <row r="18" spans="1:15" ht="21" customHeight="1" x14ac:dyDescent="0.25">
      <c r="A18" s="2" t="s">
        <v>166</v>
      </c>
      <c r="B18" s="1"/>
      <c r="C18" s="1"/>
      <c r="D18" s="1"/>
      <c r="E18" s="56"/>
      <c r="G18" s="62"/>
      <c r="H18" s="57"/>
      <c r="I18" s="62"/>
      <c r="J18" s="200"/>
      <c r="K18" s="62"/>
      <c r="L18" s="57"/>
      <c r="M18" s="163"/>
    </row>
    <row r="19" spans="1:15" ht="21" customHeight="1" x14ac:dyDescent="0.25">
      <c r="B19" s="2" t="s">
        <v>165</v>
      </c>
      <c r="C19" s="1"/>
      <c r="D19" s="1"/>
      <c r="E19" s="56"/>
      <c r="G19" s="62">
        <v>1518246</v>
      </c>
      <c r="H19" s="57"/>
      <c r="I19" s="209" t="s">
        <v>103</v>
      </c>
      <c r="J19" s="200"/>
      <c r="K19" s="62">
        <v>1518246</v>
      </c>
      <c r="L19" s="57"/>
      <c r="M19" s="31" t="s">
        <v>103</v>
      </c>
    </row>
    <row r="20" spans="1:15" ht="21" customHeight="1" x14ac:dyDescent="0.25">
      <c r="A20" s="2" t="s">
        <v>177</v>
      </c>
      <c r="E20" s="56"/>
      <c r="F20" s="17"/>
      <c r="G20" s="58">
        <v>2045099</v>
      </c>
      <c r="H20" s="57"/>
      <c r="I20" s="58">
        <v>926842</v>
      </c>
      <c r="J20" s="215"/>
      <c r="K20" s="58">
        <v>2109115</v>
      </c>
      <c r="L20" s="57"/>
      <c r="M20" s="162">
        <v>996627</v>
      </c>
      <c r="N20" s="49"/>
    </row>
    <row r="21" spans="1:15" ht="8.1" customHeight="1" x14ac:dyDescent="0.25">
      <c r="E21" s="56"/>
      <c r="F21" s="17"/>
      <c r="G21" s="57"/>
      <c r="H21" s="61"/>
      <c r="I21" s="57"/>
      <c r="J21" s="215"/>
      <c r="K21" s="57"/>
      <c r="L21" s="60"/>
      <c r="M21" s="57"/>
      <c r="N21" s="49"/>
    </row>
    <row r="22" spans="1:15" ht="21" customHeight="1" x14ac:dyDescent="0.25">
      <c r="A22" s="13" t="s">
        <v>98</v>
      </c>
      <c r="B22" s="48"/>
      <c r="C22" s="48"/>
      <c r="D22" s="48"/>
      <c r="E22" s="56"/>
      <c r="G22" s="212"/>
      <c r="H22" s="47"/>
      <c r="I22" s="212"/>
      <c r="J22" s="200"/>
      <c r="K22" s="212"/>
    </row>
    <row r="23" spans="1:15" ht="21" customHeight="1" x14ac:dyDescent="0.25">
      <c r="B23" s="13" t="s">
        <v>28</v>
      </c>
      <c r="E23" s="56"/>
      <c r="F23" s="17"/>
      <c r="G23" s="57">
        <f>SUM(G14:G20)</f>
        <v>55395403</v>
      </c>
      <c r="H23" s="57"/>
      <c r="I23" s="57">
        <f>SUM(I14:I20)</f>
        <v>31674132</v>
      </c>
      <c r="J23" s="215"/>
      <c r="K23" s="57">
        <f>SUM(K14:K20)</f>
        <v>48686542</v>
      </c>
      <c r="L23" s="57"/>
      <c r="M23" s="57">
        <f>SUM(M14:M20)</f>
        <v>24363417</v>
      </c>
      <c r="N23" s="49"/>
    </row>
    <row r="24" spans="1:15" ht="21" customHeight="1" x14ac:dyDescent="0.25">
      <c r="A24" s="2" t="s">
        <v>27</v>
      </c>
      <c r="G24" s="63">
        <v>-2124516</v>
      </c>
      <c r="H24" s="57"/>
      <c r="I24" s="63">
        <v>-1257615</v>
      </c>
      <c r="J24" s="200"/>
      <c r="K24" s="63">
        <v>-2124516</v>
      </c>
      <c r="L24" s="57"/>
      <c r="M24" s="65">
        <v>-1278738</v>
      </c>
    </row>
    <row r="25" spans="1:15" ht="8.1" customHeight="1" x14ac:dyDescent="0.25">
      <c r="E25" s="56"/>
      <c r="G25" s="57"/>
      <c r="H25" s="61"/>
      <c r="I25" s="57"/>
      <c r="J25" s="200"/>
      <c r="K25" s="57"/>
      <c r="L25" s="60"/>
      <c r="M25" s="57"/>
    </row>
    <row r="26" spans="1:15" s="13" customFormat="1" ht="21" customHeight="1" x14ac:dyDescent="0.25">
      <c r="A26" s="13" t="s">
        <v>46</v>
      </c>
      <c r="E26" s="56"/>
      <c r="F26" s="33"/>
      <c r="G26" s="57">
        <f>SUM(G23:G24)</f>
        <v>53270887</v>
      </c>
      <c r="H26" s="61"/>
      <c r="I26" s="57">
        <f>SUM(I23:I24)</f>
        <v>30416517</v>
      </c>
      <c r="J26" s="216"/>
      <c r="K26" s="57">
        <f>SUM(K23:K24)</f>
        <v>46562026</v>
      </c>
      <c r="L26" s="61"/>
      <c r="M26" s="57">
        <f>SUM(M23:M24)</f>
        <v>23084679</v>
      </c>
      <c r="N26" s="21"/>
      <c r="O26" s="21"/>
    </row>
    <row r="27" spans="1:15" ht="21" customHeight="1" x14ac:dyDescent="0.25">
      <c r="A27" s="2" t="s">
        <v>28</v>
      </c>
      <c r="G27" s="63">
        <v>-9880002</v>
      </c>
      <c r="H27" s="61"/>
      <c r="I27" s="63">
        <v>-4661555</v>
      </c>
      <c r="J27" s="217"/>
      <c r="K27" s="63">
        <v>-9880002</v>
      </c>
      <c r="L27" s="164"/>
      <c r="M27" s="63">
        <v>-4661555</v>
      </c>
    </row>
    <row r="28" spans="1:15" ht="8.1" customHeight="1" x14ac:dyDescent="0.25">
      <c r="E28" s="56"/>
      <c r="G28" s="57"/>
      <c r="H28" s="60"/>
      <c r="I28" s="57"/>
      <c r="K28" s="57"/>
      <c r="L28" s="60"/>
      <c r="M28" s="57"/>
    </row>
    <row r="29" spans="1:15" s="13" customFormat="1" ht="21" customHeight="1" x14ac:dyDescent="0.25">
      <c r="A29" s="13" t="s">
        <v>62</v>
      </c>
      <c r="E29" s="64"/>
      <c r="F29" s="33"/>
      <c r="G29" s="63">
        <f>SUM(G26:G27)</f>
        <v>43390885</v>
      </c>
      <c r="H29" s="61"/>
      <c r="I29" s="63">
        <f>SUM(I26:I27)</f>
        <v>25754962</v>
      </c>
      <c r="J29" s="221"/>
      <c r="K29" s="63">
        <f>SUM(K26:K27)</f>
        <v>36682024</v>
      </c>
      <c r="L29" s="61"/>
      <c r="M29" s="63">
        <f>SUM(M26:M27)</f>
        <v>18423124</v>
      </c>
      <c r="N29" s="21"/>
      <c r="O29" s="21"/>
    </row>
    <row r="30" spans="1:15" ht="21" customHeight="1" x14ac:dyDescent="0.25">
      <c r="A30" s="48"/>
      <c r="B30" s="48"/>
      <c r="C30" s="48"/>
      <c r="D30" s="48"/>
      <c r="E30" s="56"/>
    </row>
    <row r="31" spans="1:15" ht="21" customHeight="1" x14ac:dyDescent="0.25">
      <c r="A31" s="13" t="s">
        <v>89</v>
      </c>
      <c r="B31" s="48"/>
      <c r="C31" s="48"/>
      <c r="D31" s="48"/>
      <c r="E31" s="56"/>
    </row>
    <row r="32" spans="1:15" ht="21" customHeight="1" x14ac:dyDescent="0.25">
      <c r="A32" s="48" t="s">
        <v>94</v>
      </c>
      <c r="B32" s="48"/>
      <c r="C32" s="48"/>
      <c r="D32" s="48"/>
      <c r="E32" s="56"/>
    </row>
    <row r="33" spans="1:14" s="1" customFormat="1" ht="21" customHeight="1" x14ac:dyDescent="0.25">
      <c r="A33" s="2"/>
      <c r="B33" s="2" t="s">
        <v>95</v>
      </c>
      <c r="C33" s="2"/>
      <c r="D33" s="2"/>
      <c r="E33" s="50"/>
      <c r="F33" s="3"/>
      <c r="G33" s="29"/>
      <c r="I33" s="29"/>
      <c r="J33" s="3"/>
      <c r="K33" s="29"/>
      <c r="M33" s="29"/>
    </row>
    <row r="34" spans="1:14" s="1" customFormat="1" ht="21" customHeight="1" x14ac:dyDescent="0.25">
      <c r="A34" s="2"/>
      <c r="B34" s="2" t="s">
        <v>101</v>
      </c>
      <c r="C34" s="2"/>
      <c r="D34" s="2"/>
      <c r="E34" s="50"/>
      <c r="F34" s="3"/>
    </row>
    <row r="35" spans="1:14" s="1" customFormat="1" ht="21" customHeight="1" x14ac:dyDescent="0.25">
      <c r="A35" s="2"/>
      <c r="B35" s="2" t="s">
        <v>102</v>
      </c>
      <c r="C35" s="2"/>
      <c r="D35" s="2"/>
      <c r="E35" s="50"/>
      <c r="F35" s="3"/>
      <c r="G35" s="63">
        <v>1555987</v>
      </c>
      <c r="H35" s="60"/>
      <c r="I35" s="65">
        <v>-251717</v>
      </c>
      <c r="J35" s="3"/>
      <c r="K35" s="65">
        <v>0</v>
      </c>
      <c r="L35" s="57"/>
      <c r="M35" s="65">
        <v>0</v>
      </c>
    </row>
    <row r="36" spans="1:14" s="1" customFormat="1" ht="8.1" customHeight="1" x14ac:dyDescent="0.25">
      <c r="A36" s="220"/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</row>
    <row r="37" spans="1:14" s="1" customFormat="1" ht="21" customHeight="1" x14ac:dyDescent="0.25">
      <c r="A37" s="220"/>
      <c r="B37" s="229" t="s">
        <v>96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</row>
    <row r="38" spans="1:14" ht="21" customHeight="1" x14ac:dyDescent="0.25">
      <c r="C38" s="2" t="s">
        <v>95</v>
      </c>
      <c r="G38" s="65">
        <f>SUM(G35)</f>
        <v>1555987</v>
      </c>
      <c r="H38" s="66"/>
      <c r="I38" s="65">
        <f>SUM(I35)</f>
        <v>-251717</v>
      </c>
      <c r="K38" s="65">
        <f>SUM(K35)</f>
        <v>0</v>
      </c>
      <c r="L38" s="57"/>
      <c r="M38" s="65">
        <f>SUM(M35)</f>
        <v>0</v>
      </c>
    </row>
    <row r="39" spans="1:14" ht="8.1" customHeight="1" x14ac:dyDescent="0.25"/>
    <row r="40" spans="1:14" ht="21" customHeight="1" thickBot="1" x14ac:dyDescent="0.3">
      <c r="A40" s="13" t="s">
        <v>90</v>
      </c>
      <c r="B40" s="48"/>
      <c r="C40" s="48"/>
      <c r="D40" s="48"/>
      <c r="E40" s="56"/>
      <c r="G40" s="204">
        <f>SUM(G29,G38)</f>
        <v>44946872</v>
      </c>
      <c r="H40" s="61"/>
      <c r="I40" s="204">
        <f>SUM(I29,I38)</f>
        <v>25503245</v>
      </c>
      <c r="J40" s="33"/>
      <c r="K40" s="204">
        <f>SUM(K29,K38)</f>
        <v>36682024</v>
      </c>
      <c r="L40" s="61"/>
      <c r="M40" s="204">
        <f>SUM(M29,M38)</f>
        <v>18423124</v>
      </c>
    </row>
    <row r="41" spans="1:14" ht="21" customHeight="1" thickTop="1" x14ac:dyDescent="0.25"/>
    <row r="42" spans="1:14" ht="21" customHeight="1" x14ac:dyDescent="0.25">
      <c r="A42" s="13" t="s">
        <v>91</v>
      </c>
    </row>
    <row r="43" spans="1:14" ht="8.1" customHeight="1" x14ac:dyDescent="0.25"/>
    <row r="44" spans="1:14" ht="21" customHeight="1" x14ac:dyDescent="0.25">
      <c r="B44" s="2" t="s">
        <v>92</v>
      </c>
      <c r="E44" s="50">
        <v>21</v>
      </c>
      <c r="G44" s="1">
        <v>0.08</v>
      </c>
      <c r="I44" s="1">
        <v>7.0000000000000007E-2</v>
      </c>
      <c r="J44" s="1"/>
      <c r="K44" s="1">
        <v>7.0000000000000007E-2</v>
      </c>
      <c r="M44" s="1">
        <v>0.05</v>
      </c>
    </row>
    <row r="45" spans="1:14" s="1" customFormat="1" ht="19.5" customHeight="1" x14ac:dyDescent="0.25">
      <c r="A45" s="220"/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</row>
    <row r="46" spans="1:14" s="1" customFormat="1" ht="22.2" customHeight="1" x14ac:dyDescent="0.25">
      <c r="A46" s="23" t="s">
        <v>60</v>
      </c>
      <c r="B46" s="23"/>
      <c r="C46" s="23"/>
      <c r="D46" s="23"/>
      <c r="E46" s="67"/>
      <c r="F46" s="68"/>
      <c r="G46" s="69"/>
      <c r="H46" s="24"/>
      <c r="I46" s="69"/>
      <c r="J46" s="68"/>
      <c r="K46" s="69"/>
      <c r="L46" s="24"/>
      <c r="M46" s="69"/>
    </row>
    <row r="62" spans="19:21" ht="21" customHeight="1" x14ac:dyDescent="0.25">
      <c r="T62" s="70"/>
      <c r="U62" s="70"/>
    </row>
    <row r="63" spans="19:21" ht="21" customHeight="1" x14ac:dyDescent="0.25">
      <c r="S63" s="70"/>
      <c r="T63" s="70"/>
      <c r="U63" s="71"/>
    </row>
    <row r="64" spans="19:21" ht="21" customHeight="1" x14ac:dyDescent="0.25">
      <c r="S64" s="71"/>
      <c r="T64" s="71"/>
      <c r="U64" s="70"/>
    </row>
    <row r="65" spans="19:21" ht="21" customHeight="1" x14ac:dyDescent="0.25">
      <c r="S65" s="70"/>
      <c r="T65" s="70"/>
      <c r="U65" s="70"/>
    </row>
    <row r="66" spans="19:21" ht="21" customHeight="1" x14ac:dyDescent="0.25">
      <c r="S66" s="70"/>
      <c r="T66" s="71"/>
      <c r="U66" s="72"/>
    </row>
    <row r="67" spans="19:21" ht="21" customHeight="1" x14ac:dyDescent="0.25">
      <c r="S67" s="70"/>
      <c r="T67" s="70"/>
    </row>
    <row r="68" spans="19:21" ht="21" customHeight="1" x14ac:dyDescent="0.25">
      <c r="S68" s="70"/>
      <c r="T68" s="70"/>
    </row>
    <row r="69" spans="19:21" ht="21" customHeight="1" x14ac:dyDescent="0.25">
      <c r="S69" s="72"/>
      <c r="T69" s="72"/>
    </row>
  </sheetData>
  <mergeCells count="5">
    <mergeCell ref="A2:M2"/>
    <mergeCell ref="A3:M3"/>
    <mergeCell ref="A4:M4"/>
    <mergeCell ref="G6:I6"/>
    <mergeCell ref="K6:M6"/>
  </mergeCells>
  <pageMargins left="0.8" right="0.5" top="0.5" bottom="0.6" header="0.49" footer="0.4"/>
  <pageSetup paperSize="9" scale="90" firstPageNumber="5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69"/>
  <sheetViews>
    <sheetView topLeftCell="A10" zoomScaleNormal="100" zoomScaleSheetLayoutView="100" workbookViewId="0">
      <selection activeCell="E47" sqref="E47"/>
    </sheetView>
  </sheetViews>
  <sheetFormatPr defaultColWidth="9.33203125" defaultRowHeight="21" customHeight="1" x14ac:dyDescent="0.25"/>
  <cols>
    <col min="1" max="3" width="1.6640625" style="2" customWidth="1"/>
    <col min="4" max="4" width="10.33203125" style="2" customWidth="1"/>
    <col min="5" max="5" width="18.88671875" style="1" customWidth="1"/>
    <col min="6" max="6" width="7.6640625" style="50" customWidth="1"/>
    <col min="7" max="7" width="0.6640625" style="3" customWidth="1"/>
    <col min="8" max="8" width="13.6640625" style="29" customWidth="1"/>
    <col min="9" max="9" width="0.6640625" style="1" customWidth="1"/>
    <col min="10" max="10" width="13.6640625" style="29" customWidth="1"/>
    <col min="11" max="11" width="0.6640625" style="3" customWidth="1"/>
    <col min="12" max="12" width="13.6640625" style="29" customWidth="1"/>
    <col min="13" max="13" width="0.6640625" style="1" customWidth="1"/>
    <col min="14" max="14" width="13.6640625" style="29" customWidth="1"/>
    <col min="15" max="16" width="17.33203125" style="1" customWidth="1"/>
    <col min="17" max="19" width="9.33203125" style="2"/>
    <col min="20" max="20" width="10.44140625" style="2" customWidth="1"/>
    <col min="21" max="21" width="10.5546875" style="2" customWidth="1"/>
    <col min="22" max="16384" width="9.33203125" style="2"/>
  </cols>
  <sheetData>
    <row r="1" spans="1:16" ht="21" customHeight="1" x14ac:dyDescent="0.25">
      <c r="A1" s="13" t="s">
        <v>150</v>
      </c>
    </row>
    <row r="2" spans="1:16" ht="21" customHeight="1" x14ac:dyDescent="0.25">
      <c r="A2" s="238" t="s">
        <v>149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</row>
    <row r="3" spans="1:16" s="48" customFormat="1" ht="21" customHeight="1" x14ac:dyDescent="0.25">
      <c r="A3" s="235" t="s">
        <v>121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47"/>
      <c r="P3" s="47"/>
    </row>
    <row r="4" spans="1:16" ht="21" customHeight="1" x14ac:dyDescent="0.25">
      <c r="A4" s="236" t="s">
        <v>143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6" ht="21" customHeight="1" x14ac:dyDescent="0.25">
      <c r="E5" s="49"/>
      <c r="H5" s="3"/>
      <c r="I5" s="49"/>
      <c r="J5" s="7"/>
      <c r="L5" s="3"/>
      <c r="M5" s="49"/>
      <c r="N5" s="7"/>
    </row>
    <row r="6" spans="1:16" ht="21" customHeight="1" x14ac:dyDescent="0.25">
      <c r="E6" s="49"/>
      <c r="H6" s="239" t="s">
        <v>54</v>
      </c>
      <c r="I6" s="239"/>
      <c r="J6" s="239"/>
      <c r="L6" s="237" t="s">
        <v>55</v>
      </c>
      <c r="M6" s="237"/>
      <c r="N6" s="237"/>
    </row>
    <row r="7" spans="1:16" ht="21" customHeight="1" x14ac:dyDescent="0.25">
      <c r="E7" s="2"/>
      <c r="F7" s="1"/>
      <c r="G7" s="1"/>
      <c r="H7" s="51" t="s">
        <v>56</v>
      </c>
      <c r="I7" s="52"/>
      <c r="J7" s="51" t="s">
        <v>56</v>
      </c>
      <c r="K7" s="1"/>
      <c r="L7" s="51" t="s">
        <v>56</v>
      </c>
      <c r="M7" s="52"/>
      <c r="N7" s="51" t="s">
        <v>56</v>
      </c>
    </row>
    <row r="8" spans="1:16" ht="21" customHeight="1" x14ac:dyDescent="0.25">
      <c r="E8" s="2"/>
      <c r="F8" s="1"/>
      <c r="G8" s="1"/>
      <c r="H8" s="51" t="s">
        <v>113</v>
      </c>
      <c r="I8" s="52"/>
      <c r="J8" s="51" t="s">
        <v>58</v>
      </c>
      <c r="K8" s="1"/>
      <c r="L8" s="51" t="s">
        <v>113</v>
      </c>
      <c r="M8" s="52"/>
      <c r="N8" s="51" t="s">
        <v>58</v>
      </c>
    </row>
    <row r="9" spans="1:16" ht="21" customHeight="1" x14ac:dyDescent="0.25">
      <c r="F9" s="8" t="s">
        <v>1</v>
      </c>
      <c r="G9" s="2"/>
      <c r="H9" s="53" t="s">
        <v>2</v>
      </c>
      <c r="I9" s="54"/>
      <c r="J9" s="53" t="s">
        <v>2</v>
      </c>
      <c r="K9" s="2"/>
      <c r="L9" s="53" t="s">
        <v>2</v>
      </c>
      <c r="M9" s="54"/>
      <c r="N9" s="53" t="s">
        <v>2</v>
      </c>
    </row>
    <row r="10" spans="1:16" ht="8.1" customHeight="1" x14ac:dyDescent="0.25">
      <c r="A10" s="13"/>
      <c r="F10" s="55"/>
    </row>
    <row r="11" spans="1:16" ht="21" customHeight="1" x14ac:dyDescent="0.25">
      <c r="A11" s="2" t="s">
        <v>176</v>
      </c>
      <c r="F11" s="56">
        <v>8</v>
      </c>
      <c r="H11" s="57">
        <v>729693107</v>
      </c>
      <c r="I11" s="57"/>
      <c r="J11" s="161">
        <v>823418939</v>
      </c>
      <c r="L11" s="161">
        <v>729693107</v>
      </c>
      <c r="M11" s="57"/>
      <c r="N11" s="161">
        <v>823418939</v>
      </c>
    </row>
    <row r="12" spans="1:16" ht="21" customHeight="1" x14ac:dyDescent="0.25">
      <c r="A12" s="229" t="s">
        <v>179</v>
      </c>
      <c r="B12" s="1"/>
      <c r="C12" s="1"/>
      <c r="D12" s="1"/>
      <c r="E12" s="2"/>
      <c r="F12" s="56"/>
      <c r="H12" s="58">
        <v>-298363544</v>
      </c>
      <c r="I12" s="57"/>
      <c r="J12" s="162">
        <v>-336626246</v>
      </c>
      <c r="L12" s="162">
        <v>-329771995</v>
      </c>
      <c r="M12" s="57"/>
      <c r="N12" s="162">
        <v>-372598036</v>
      </c>
      <c r="P12" s="59"/>
    </row>
    <row r="13" spans="1:16" ht="8.1" customHeight="1" x14ac:dyDescent="0.25">
      <c r="F13" s="56"/>
      <c r="H13" s="57"/>
      <c r="I13" s="60"/>
      <c r="J13" s="57"/>
      <c r="L13" s="57"/>
      <c r="M13" s="60"/>
      <c r="N13" s="57"/>
      <c r="P13" s="61"/>
    </row>
    <row r="14" spans="1:16" ht="21" customHeight="1" x14ac:dyDescent="0.25">
      <c r="A14" s="13" t="s">
        <v>44</v>
      </c>
      <c r="F14" s="56"/>
      <c r="H14" s="57">
        <f>SUM(H11:H13)</f>
        <v>431329563</v>
      </c>
      <c r="I14" s="60"/>
      <c r="J14" s="57">
        <f>SUM(J11:J13)</f>
        <v>486792693</v>
      </c>
      <c r="L14" s="57">
        <f>SUM(L11:L13)</f>
        <v>399921112</v>
      </c>
      <c r="M14" s="60"/>
      <c r="N14" s="57">
        <f>SUM(N11:N13)</f>
        <v>450820903</v>
      </c>
      <c r="P14" s="59"/>
    </row>
    <row r="15" spans="1:16" ht="21" customHeight="1" x14ac:dyDescent="0.25">
      <c r="A15" s="2" t="s">
        <v>24</v>
      </c>
      <c r="B15" s="1"/>
      <c r="C15" s="1"/>
      <c r="D15" s="1"/>
      <c r="E15" s="2"/>
      <c r="F15" s="56"/>
      <c r="H15" s="62">
        <v>912855</v>
      </c>
      <c r="I15" s="57"/>
      <c r="J15" s="163">
        <v>2082610</v>
      </c>
      <c r="L15" s="163">
        <v>912855</v>
      </c>
      <c r="M15" s="57"/>
      <c r="N15" s="163">
        <v>2072649</v>
      </c>
      <c r="P15" s="59"/>
    </row>
    <row r="16" spans="1:16" ht="21" customHeight="1" x14ac:dyDescent="0.25">
      <c r="A16" s="2" t="s">
        <v>25</v>
      </c>
      <c r="B16" s="1"/>
      <c r="C16" s="1"/>
      <c r="D16" s="1"/>
      <c r="E16" s="2"/>
      <c r="F16" s="56"/>
      <c r="H16" s="62">
        <v>-163580967</v>
      </c>
      <c r="I16" s="57"/>
      <c r="J16" s="163">
        <v>-228107677</v>
      </c>
      <c r="L16" s="163">
        <v>-163580967</v>
      </c>
      <c r="M16" s="57"/>
      <c r="N16" s="163">
        <v>-228107677</v>
      </c>
      <c r="P16" s="59"/>
    </row>
    <row r="17" spans="1:16" ht="21" customHeight="1" x14ac:dyDescent="0.25">
      <c r="A17" s="2" t="s">
        <v>26</v>
      </c>
      <c r="B17" s="1"/>
      <c r="C17" s="1"/>
      <c r="D17" s="1"/>
      <c r="E17" s="2"/>
      <c r="F17" s="56"/>
      <c r="H17" s="62">
        <v>-90719808</v>
      </c>
      <c r="I17" s="57"/>
      <c r="J17" s="163">
        <v>-96655569</v>
      </c>
      <c r="K17" s="200"/>
      <c r="L17" s="163">
        <v>-82150823</v>
      </c>
      <c r="M17" s="57"/>
      <c r="N17" s="163">
        <v>-75917044</v>
      </c>
    </row>
    <row r="18" spans="1:16" ht="21" customHeight="1" x14ac:dyDescent="0.25">
      <c r="A18" s="2" t="s">
        <v>166</v>
      </c>
      <c r="B18" s="1"/>
      <c r="C18" s="1"/>
      <c r="D18" s="1"/>
      <c r="E18" s="2"/>
      <c r="F18" s="56"/>
      <c r="H18" s="62"/>
      <c r="I18" s="57"/>
      <c r="J18" s="163"/>
      <c r="K18" s="200"/>
      <c r="L18" s="163"/>
      <c r="M18" s="57"/>
      <c r="N18" s="163"/>
    </row>
    <row r="19" spans="1:16" ht="21" customHeight="1" x14ac:dyDescent="0.25">
      <c r="B19" s="1" t="s">
        <v>165</v>
      </c>
      <c r="C19" s="1"/>
      <c r="D19" s="1"/>
      <c r="E19" s="2"/>
      <c r="F19" s="56"/>
      <c r="H19" s="62">
        <v>203488</v>
      </c>
      <c r="I19" s="57"/>
      <c r="J19" s="209" t="s">
        <v>103</v>
      </c>
      <c r="K19" s="200"/>
      <c r="L19" s="62">
        <v>203488</v>
      </c>
      <c r="M19" s="57"/>
      <c r="N19" s="31" t="s">
        <v>103</v>
      </c>
    </row>
    <row r="20" spans="1:16" ht="21" customHeight="1" x14ac:dyDescent="0.25">
      <c r="A20" s="2" t="s">
        <v>178</v>
      </c>
      <c r="F20" s="56"/>
      <c r="G20" s="17"/>
      <c r="H20" s="58">
        <v>-1450812</v>
      </c>
      <c r="I20" s="57"/>
      <c r="J20" s="162">
        <v>5881876</v>
      </c>
      <c r="K20" s="215"/>
      <c r="L20" s="162">
        <v>-1169045</v>
      </c>
      <c r="M20" s="57"/>
      <c r="N20" s="19">
        <v>5992584</v>
      </c>
      <c r="O20" s="49"/>
    </row>
    <row r="21" spans="1:16" ht="8.1" customHeight="1" x14ac:dyDescent="0.25">
      <c r="F21" s="56"/>
      <c r="G21" s="17"/>
      <c r="H21" s="57"/>
      <c r="I21" s="61"/>
      <c r="J21" s="57"/>
      <c r="K21" s="215"/>
      <c r="L21" s="57"/>
      <c r="M21" s="60"/>
      <c r="N21" s="57"/>
      <c r="O21" s="49"/>
    </row>
    <row r="22" spans="1:16" ht="21" customHeight="1" x14ac:dyDescent="0.25">
      <c r="A22" s="13" t="s">
        <v>98</v>
      </c>
      <c r="B22" s="48"/>
      <c r="C22" s="48"/>
      <c r="D22" s="48"/>
      <c r="E22" s="47"/>
      <c r="F22" s="56"/>
      <c r="H22" s="212"/>
      <c r="I22" s="47"/>
      <c r="J22" s="212"/>
      <c r="K22" s="200"/>
      <c r="L22" s="212"/>
    </row>
    <row r="23" spans="1:16" ht="21" customHeight="1" x14ac:dyDescent="0.25">
      <c r="B23" s="13" t="s">
        <v>28</v>
      </c>
      <c r="F23" s="56"/>
      <c r="G23" s="17"/>
      <c r="H23" s="57">
        <f>SUM(H14:H20)</f>
        <v>176694319</v>
      </c>
      <c r="I23" s="57"/>
      <c r="J23" s="57">
        <f>SUM(J14:J20)</f>
        <v>169993933</v>
      </c>
      <c r="K23" s="215"/>
      <c r="L23" s="57">
        <f>SUM(L14:L20)</f>
        <v>154136620</v>
      </c>
      <c r="M23" s="57"/>
      <c r="N23" s="57">
        <f>SUM(N14:N20)</f>
        <v>154861415</v>
      </c>
      <c r="O23" s="49"/>
    </row>
    <row r="24" spans="1:16" ht="21" customHeight="1" x14ac:dyDescent="0.25">
      <c r="A24" s="2" t="s">
        <v>27</v>
      </c>
      <c r="H24" s="63">
        <v>-5945099</v>
      </c>
      <c r="I24" s="57"/>
      <c r="J24" s="65">
        <v>-5336709</v>
      </c>
      <c r="K24" s="200"/>
      <c r="L24" s="65">
        <v>-5945099</v>
      </c>
      <c r="M24" s="57"/>
      <c r="N24" s="65">
        <v>-3102018</v>
      </c>
    </row>
    <row r="25" spans="1:16" ht="8.1" customHeight="1" x14ac:dyDescent="0.25">
      <c r="F25" s="56"/>
      <c r="H25" s="57"/>
      <c r="I25" s="61"/>
      <c r="J25" s="57"/>
      <c r="K25" s="200"/>
      <c r="L25" s="57"/>
      <c r="M25" s="60"/>
      <c r="N25" s="57"/>
    </row>
    <row r="26" spans="1:16" s="13" customFormat="1" ht="21" customHeight="1" x14ac:dyDescent="0.25">
      <c r="A26" s="13" t="s">
        <v>46</v>
      </c>
      <c r="E26" s="21"/>
      <c r="F26" s="56"/>
      <c r="G26" s="33"/>
      <c r="H26" s="57">
        <f>SUM(H23:H24)</f>
        <v>170749220</v>
      </c>
      <c r="I26" s="61"/>
      <c r="J26" s="57">
        <f>SUM(J23:J24)</f>
        <v>164657224</v>
      </c>
      <c r="K26" s="216"/>
      <c r="L26" s="57">
        <f>SUM(L23:L24)</f>
        <v>148191521</v>
      </c>
      <c r="M26" s="61"/>
      <c r="N26" s="57">
        <f>SUM(N23:N24)</f>
        <v>151759397</v>
      </c>
      <c r="O26" s="21"/>
      <c r="P26" s="21"/>
    </row>
    <row r="27" spans="1:16" ht="21" customHeight="1" x14ac:dyDescent="0.25">
      <c r="A27" s="2" t="s">
        <v>28</v>
      </c>
      <c r="F27" s="50">
        <v>20</v>
      </c>
      <c r="H27" s="63">
        <v>-30951545</v>
      </c>
      <c r="I27" s="61"/>
      <c r="J27" s="65">
        <v>-30490834</v>
      </c>
      <c r="K27" s="217"/>
      <c r="L27" s="65">
        <v>-30951545</v>
      </c>
      <c r="M27" s="164"/>
      <c r="N27" s="65">
        <v>-30490834</v>
      </c>
    </row>
    <row r="28" spans="1:16" ht="8.1" customHeight="1" x14ac:dyDescent="0.25">
      <c r="F28" s="56"/>
      <c r="H28" s="57"/>
      <c r="I28" s="60"/>
      <c r="J28" s="57"/>
      <c r="L28" s="57"/>
      <c r="M28" s="60"/>
      <c r="N28" s="57"/>
    </row>
    <row r="29" spans="1:16" s="13" customFormat="1" ht="21" customHeight="1" x14ac:dyDescent="0.25">
      <c r="A29" s="13" t="s">
        <v>62</v>
      </c>
      <c r="E29" s="21"/>
      <c r="F29" s="64"/>
      <c r="G29" s="33"/>
      <c r="H29" s="63">
        <f>SUM(H26:H27)</f>
        <v>139797675</v>
      </c>
      <c r="I29" s="61"/>
      <c r="J29" s="63">
        <f>SUM(J26:J27)</f>
        <v>134166390</v>
      </c>
      <c r="K29" s="33"/>
      <c r="L29" s="63">
        <f>SUM(L26:L27)</f>
        <v>117239976</v>
      </c>
      <c r="M29" s="61"/>
      <c r="N29" s="63">
        <f>SUM(N26:N27)</f>
        <v>121268563</v>
      </c>
      <c r="O29" s="21"/>
      <c r="P29" s="21"/>
    </row>
    <row r="30" spans="1:16" ht="21" customHeight="1" x14ac:dyDescent="0.25">
      <c r="A30" s="48"/>
      <c r="B30" s="48"/>
      <c r="C30" s="48"/>
      <c r="D30" s="48"/>
      <c r="E30" s="47"/>
      <c r="F30" s="56"/>
    </row>
    <row r="31" spans="1:16" ht="21" customHeight="1" x14ac:dyDescent="0.25">
      <c r="A31" s="13" t="s">
        <v>89</v>
      </c>
      <c r="B31" s="48"/>
      <c r="C31" s="48"/>
      <c r="D31" s="48"/>
      <c r="E31" s="47"/>
      <c r="F31" s="56"/>
    </row>
    <row r="32" spans="1:16" ht="21" customHeight="1" x14ac:dyDescent="0.25">
      <c r="A32" s="48" t="s">
        <v>94</v>
      </c>
      <c r="B32" s="48"/>
      <c r="C32" s="48"/>
      <c r="D32" s="48"/>
      <c r="E32" s="47"/>
      <c r="F32" s="56"/>
    </row>
    <row r="33" spans="1:15" s="1" customFormat="1" ht="21" customHeight="1" x14ac:dyDescent="0.25">
      <c r="A33" s="2"/>
      <c r="B33" s="2" t="s">
        <v>95</v>
      </c>
      <c r="C33" s="2"/>
      <c r="D33" s="2"/>
      <c r="F33" s="50"/>
      <c r="G33" s="3"/>
      <c r="H33" s="29"/>
      <c r="J33" s="29"/>
      <c r="K33" s="3"/>
      <c r="L33" s="29"/>
      <c r="N33" s="29"/>
    </row>
    <row r="34" spans="1:15" s="1" customFormat="1" ht="21" customHeight="1" x14ac:dyDescent="0.25">
      <c r="A34" s="2"/>
      <c r="B34" s="2" t="s">
        <v>101</v>
      </c>
      <c r="C34" s="2"/>
      <c r="D34" s="2"/>
      <c r="F34" s="50"/>
      <c r="G34" s="3"/>
    </row>
    <row r="35" spans="1:15" s="1" customFormat="1" ht="21" customHeight="1" x14ac:dyDescent="0.25">
      <c r="A35" s="2"/>
      <c r="B35" s="2" t="s">
        <v>102</v>
      </c>
      <c r="C35" s="2"/>
      <c r="D35" s="2"/>
      <c r="F35" s="50"/>
      <c r="G35" s="3"/>
      <c r="H35" s="63">
        <v>2201076</v>
      </c>
      <c r="I35" s="60"/>
      <c r="J35" s="65">
        <v>-1212870</v>
      </c>
      <c r="K35" s="3"/>
      <c r="L35" s="65">
        <v>0</v>
      </c>
      <c r="M35" s="57"/>
      <c r="N35" s="65">
        <v>0</v>
      </c>
    </row>
    <row r="36" spans="1:15" s="1" customFormat="1" ht="8.1" customHeight="1" x14ac:dyDescent="0.25">
      <c r="A36" s="220"/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</row>
    <row r="37" spans="1:15" s="1" customFormat="1" ht="21" customHeight="1" x14ac:dyDescent="0.25">
      <c r="A37" s="220"/>
      <c r="B37" s="229" t="s">
        <v>96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</row>
    <row r="38" spans="1:15" ht="21" customHeight="1" x14ac:dyDescent="0.25">
      <c r="C38" s="2" t="s">
        <v>95</v>
      </c>
      <c r="H38" s="65">
        <f>SUM(H35)</f>
        <v>2201076</v>
      </c>
      <c r="I38" s="60"/>
      <c r="J38" s="65">
        <f>SUM(J35)</f>
        <v>-1212870</v>
      </c>
      <c r="L38" s="65">
        <f>SUM(L35)</f>
        <v>0</v>
      </c>
      <c r="M38" s="57"/>
      <c r="N38" s="65">
        <f>SUM(N35)</f>
        <v>0</v>
      </c>
    </row>
    <row r="39" spans="1:15" ht="8.1" customHeight="1" x14ac:dyDescent="0.25"/>
    <row r="40" spans="1:15" ht="21" customHeight="1" thickBot="1" x14ac:dyDescent="0.3">
      <c r="A40" s="13" t="s">
        <v>90</v>
      </c>
      <c r="B40" s="48"/>
      <c r="C40" s="48"/>
      <c r="D40" s="48"/>
      <c r="E40" s="47"/>
      <c r="F40" s="56"/>
      <c r="H40" s="204">
        <f>SUM(H29,H38)</f>
        <v>141998751</v>
      </c>
      <c r="I40" s="61"/>
      <c r="J40" s="204">
        <f>SUM(J29,J38)</f>
        <v>132953520</v>
      </c>
      <c r="K40" s="33"/>
      <c r="L40" s="204">
        <f>SUM(L29,L38)</f>
        <v>117239976</v>
      </c>
      <c r="M40" s="61"/>
      <c r="N40" s="204">
        <f>SUM(N29,N38)</f>
        <v>121268563</v>
      </c>
    </row>
    <row r="41" spans="1:15" ht="21" customHeight="1" thickTop="1" x14ac:dyDescent="0.25"/>
    <row r="42" spans="1:15" ht="21" customHeight="1" x14ac:dyDescent="0.25">
      <c r="A42" s="13" t="s">
        <v>91</v>
      </c>
    </row>
    <row r="43" spans="1:15" ht="8.1" customHeight="1" x14ac:dyDescent="0.25"/>
    <row r="44" spans="1:15" ht="21" customHeight="1" x14ac:dyDescent="0.25">
      <c r="B44" s="2" t="s">
        <v>92</v>
      </c>
      <c r="F44" s="50">
        <v>21</v>
      </c>
      <c r="H44" s="1">
        <v>0.32</v>
      </c>
      <c r="J44" s="1">
        <v>0.39</v>
      </c>
      <c r="K44" s="1"/>
      <c r="L44" s="1">
        <v>0.27</v>
      </c>
      <c r="N44" s="1">
        <v>0.35</v>
      </c>
    </row>
    <row r="45" spans="1:15" s="1" customFormat="1" ht="19.5" customHeight="1" x14ac:dyDescent="0.25">
      <c r="A45" s="220"/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</row>
    <row r="46" spans="1:15" s="1" customFormat="1" ht="22.2" customHeight="1" x14ac:dyDescent="0.25">
      <c r="A46" s="23" t="s">
        <v>60</v>
      </c>
      <c r="B46" s="23"/>
      <c r="C46" s="23"/>
      <c r="D46" s="23"/>
      <c r="E46" s="24"/>
      <c r="F46" s="67"/>
      <c r="G46" s="68"/>
      <c r="H46" s="69"/>
      <c r="I46" s="24"/>
      <c r="J46" s="69"/>
      <c r="K46" s="68"/>
      <c r="L46" s="69"/>
      <c r="M46" s="24"/>
      <c r="N46" s="69"/>
    </row>
    <row r="62" spans="20:22" ht="21" customHeight="1" x14ac:dyDescent="0.25">
      <c r="U62" s="70"/>
      <c r="V62" s="70"/>
    </row>
    <row r="63" spans="20:22" ht="21" customHeight="1" x14ac:dyDescent="0.25">
      <c r="T63" s="70"/>
      <c r="U63" s="70"/>
      <c r="V63" s="71"/>
    </row>
    <row r="64" spans="20:22" ht="21" customHeight="1" x14ac:dyDescent="0.25">
      <c r="T64" s="71"/>
      <c r="U64" s="71"/>
      <c r="V64" s="70"/>
    </row>
    <row r="65" spans="20:22" ht="21" customHeight="1" x14ac:dyDescent="0.25">
      <c r="T65" s="70"/>
      <c r="U65" s="70"/>
      <c r="V65" s="70"/>
    </row>
    <row r="66" spans="20:22" ht="21" customHeight="1" x14ac:dyDescent="0.25">
      <c r="T66" s="70"/>
      <c r="U66" s="71"/>
      <c r="V66" s="72"/>
    </row>
    <row r="67" spans="20:22" ht="21" customHeight="1" x14ac:dyDescent="0.25">
      <c r="T67" s="70"/>
      <c r="U67" s="70"/>
    </row>
    <row r="68" spans="20:22" ht="21" customHeight="1" x14ac:dyDescent="0.25">
      <c r="T68" s="70"/>
      <c r="U68" s="70"/>
    </row>
    <row r="69" spans="20:22" ht="21" customHeight="1" x14ac:dyDescent="0.25">
      <c r="T69" s="72"/>
      <c r="U69" s="72"/>
    </row>
  </sheetData>
  <mergeCells count="5">
    <mergeCell ref="A2:N2"/>
    <mergeCell ref="A3:N3"/>
    <mergeCell ref="A4:N4"/>
    <mergeCell ref="H6:J6"/>
    <mergeCell ref="L6:N6"/>
  </mergeCells>
  <pageMargins left="0.8" right="0.5" top="0.5" bottom="0.6" header="0.49" footer="0.4"/>
  <pageSetup paperSize="9" scale="90" firstPageNumber="6" fitToWidth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T89"/>
  <sheetViews>
    <sheetView zoomScaleNormal="100" zoomScaleSheetLayoutView="100" workbookViewId="0">
      <selection activeCell="A19" sqref="A19"/>
    </sheetView>
  </sheetViews>
  <sheetFormatPr defaultColWidth="9.33203125" defaultRowHeight="21" customHeight="1" x14ac:dyDescent="0.25"/>
  <cols>
    <col min="1" max="1" width="46.5546875" style="173" customWidth="1"/>
    <col min="2" max="2" width="4.44140625" style="173" customWidth="1"/>
    <col min="3" max="3" width="7.6640625" style="195" customWidth="1"/>
    <col min="4" max="4" width="1.33203125" style="173" customWidth="1"/>
    <col min="5" max="5" width="13.5546875" style="176" customWidth="1"/>
    <col min="6" max="6" width="1.33203125" style="176" customWidth="1"/>
    <col min="7" max="7" width="11.44140625" style="176" customWidth="1"/>
    <col min="8" max="8" width="1.33203125" style="176" customWidth="1"/>
    <col min="9" max="9" width="13.5546875" style="176" customWidth="1"/>
    <col min="10" max="10" width="1.33203125" style="176" customWidth="1"/>
    <col min="11" max="11" width="12.44140625" style="176" customWidth="1"/>
    <col min="12" max="12" width="1.33203125" style="176" customWidth="1"/>
    <col min="13" max="13" width="12" style="176" customWidth="1"/>
    <col min="14" max="14" width="1.33203125" style="176" customWidth="1"/>
    <col min="15" max="15" width="11.44140625" style="176" customWidth="1"/>
    <col min="16" max="16" width="1.33203125" style="176" customWidth="1"/>
    <col min="17" max="17" width="11.33203125" style="176" customWidth="1"/>
    <col min="18" max="18" width="16.44140625" style="173" customWidth="1"/>
    <col min="19" max="19" width="15.6640625" style="173" customWidth="1"/>
    <col min="20" max="20" width="15.6640625" style="157" customWidth="1"/>
    <col min="21" max="22" width="16" style="157" customWidth="1"/>
    <col min="23" max="23" width="16.33203125" style="157" customWidth="1"/>
    <col min="24" max="16384" width="9.33203125" style="157"/>
  </cols>
  <sheetData>
    <row r="1" spans="1:19" ht="21" customHeight="1" x14ac:dyDescent="0.25">
      <c r="A1" s="208" t="s">
        <v>150</v>
      </c>
      <c r="B1" s="208"/>
    </row>
    <row r="2" spans="1:19" ht="21" customHeight="1" x14ac:dyDescent="0.25">
      <c r="A2" s="171" t="s">
        <v>149</v>
      </c>
      <c r="B2" s="171"/>
      <c r="C2" s="194"/>
      <c r="D2" s="171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</row>
    <row r="3" spans="1:19" ht="21" customHeight="1" x14ac:dyDescent="0.25">
      <c r="A3" s="171" t="s">
        <v>63</v>
      </c>
      <c r="B3" s="171"/>
      <c r="C3" s="194"/>
      <c r="D3" s="171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</row>
    <row r="4" spans="1:19" ht="21" customHeight="1" x14ac:dyDescent="0.25">
      <c r="A4" s="174" t="str">
        <f>'6 TH'!A4:N4</f>
        <v>สำหรับงวดเก้าเดือนสิ้นสุดวันที่ 30 กันยายน พ.ศ. 2563</v>
      </c>
      <c r="B4" s="174"/>
      <c r="C4" s="185"/>
      <c r="D4" s="174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</row>
    <row r="5" spans="1:19" ht="6" customHeight="1" x14ac:dyDescent="0.25">
      <c r="L5" s="177"/>
      <c r="M5" s="177"/>
      <c r="N5" s="177"/>
      <c r="O5" s="177"/>
      <c r="P5" s="177"/>
      <c r="Q5" s="177"/>
    </row>
    <row r="6" spans="1:19" ht="18" customHeight="1" x14ac:dyDescent="0.25">
      <c r="E6" s="237" t="s">
        <v>54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19" ht="18" customHeight="1" x14ac:dyDescent="0.25">
      <c r="L7" s="177"/>
      <c r="M7" s="177"/>
      <c r="N7" s="177"/>
      <c r="O7" s="196" t="s">
        <v>64</v>
      </c>
      <c r="P7" s="177"/>
      <c r="Q7" s="177"/>
    </row>
    <row r="8" spans="1:19" ht="18" customHeight="1" x14ac:dyDescent="0.25">
      <c r="K8" s="240" t="s">
        <v>31</v>
      </c>
      <c r="L8" s="240"/>
      <c r="M8" s="240"/>
      <c r="N8" s="177"/>
      <c r="O8" s="186" t="s">
        <v>41</v>
      </c>
      <c r="P8" s="177"/>
      <c r="Q8" s="177"/>
    </row>
    <row r="9" spans="1:19" ht="18" customHeight="1" x14ac:dyDescent="0.25">
      <c r="I9" s="181" t="s">
        <v>154</v>
      </c>
      <c r="K9" s="178"/>
      <c r="L9" s="178"/>
      <c r="M9" s="178"/>
      <c r="N9" s="177"/>
      <c r="O9" s="179"/>
      <c r="P9" s="177"/>
      <c r="Q9" s="177"/>
    </row>
    <row r="10" spans="1:19" ht="18" customHeight="1" x14ac:dyDescent="0.25">
      <c r="I10" s="181" t="s">
        <v>155</v>
      </c>
      <c r="K10" s="197" t="s">
        <v>127</v>
      </c>
      <c r="L10" s="177"/>
      <c r="M10" s="177"/>
      <c r="N10" s="177"/>
      <c r="O10" s="179"/>
      <c r="P10" s="177"/>
      <c r="Q10" s="177"/>
    </row>
    <row r="11" spans="1:19" ht="18" customHeight="1" x14ac:dyDescent="0.25">
      <c r="A11" s="180"/>
      <c r="B11" s="180"/>
      <c r="C11" s="198"/>
      <c r="D11" s="180"/>
      <c r="E11" s="181" t="s">
        <v>29</v>
      </c>
      <c r="F11" s="181"/>
      <c r="G11" s="181" t="s">
        <v>49</v>
      </c>
      <c r="H11" s="181"/>
      <c r="I11" s="179" t="s">
        <v>156</v>
      </c>
      <c r="J11" s="181"/>
      <c r="K11" s="197" t="s">
        <v>128</v>
      </c>
      <c r="L11" s="181"/>
      <c r="M11" s="181" t="s">
        <v>31</v>
      </c>
      <c r="N11" s="181"/>
      <c r="O11" s="199" t="s">
        <v>106</v>
      </c>
      <c r="P11" s="181"/>
    </row>
    <row r="12" spans="1:19" s="184" customFormat="1" ht="18" customHeight="1" x14ac:dyDescent="0.25">
      <c r="A12" s="182"/>
      <c r="B12" s="182"/>
      <c r="C12" s="198"/>
      <c r="D12" s="182"/>
      <c r="E12" s="179" t="s">
        <v>30</v>
      </c>
      <c r="F12" s="179"/>
      <c r="G12" s="179" t="s">
        <v>50</v>
      </c>
      <c r="H12" s="179"/>
      <c r="I12" s="179" t="s">
        <v>157</v>
      </c>
      <c r="J12" s="179"/>
      <c r="K12" s="197" t="s">
        <v>129</v>
      </c>
      <c r="L12" s="179"/>
      <c r="M12" s="179" t="s">
        <v>23</v>
      </c>
      <c r="N12" s="179"/>
      <c r="O12" s="179" t="s">
        <v>107</v>
      </c>
      <c r="P12" s="179"/>
      <c r="Q12" s="181" t="s">
        <v>32</v>
      </c>
      <c r="R12" s="183"/>
      <c r="S12" s="183"/>
    </row>
    <row r="13" spans="1:19" s="184" customFormat="1" ht="18" customHeight="1" x14ac:dyDescent="0.25">
      <c r="A13" s="182"/>
      <c r="B13" s="182"/>
      <c r="C13" s="185" t="s">
        <v>1</v>
      </c>
      <c r="D13" s="182"/>
      <c r="E13" s="186" t="s">
        <v>2</v>
      </c>
      <c r="F13" s="179"/>
      <c r="G13" s="186" t="s">
        <v>2</v>
      </c>
      <c r="H13" s="179"/>
      <c r="I13" s="186" t="s">
        <v>2</v>
      </c>
      <c r="J13" s="179"/>
      <c r="K13" s="160" t="s">
        <v>2</v>
      </c>
      <c r="L13" s="179"/>
      <c r="M13" s="186" t="s">
        <v>2</v>
      </c>
      <c r="N13" s="179"/>
      <c r="O13" s="186" t="s">
        <v>2</v>
      </c>
      <c r="P13" s="179"/>
      <c r="Q13" s="186" t="s">
        <v>2</v>
      </c>
      <c r="R13" s="183"/>
      <c r="S13" s="183"/>
    </row>
    <row r="14" spans="1:19" ht="6" customHeight="1" x14ac:dyDescent="0.25">
      <c r="A14" s="180"/>
      <c r="B14" s="180"/>
      <c r="C14" s="198"/>
      <c r="D14" s="180"/>
    </row>
    <row r="15" spans="1:19" ht="18" customHeight="1" x14ac:dyDescent="0.25">
      <c r="A15" s="134" t="s">
        <v>172</v>
      </c>
      <c r="B15" s="138"/>
      <c r="C15" s="198"/>
      <c r="D15" s="180"/>
      <c r="E15" s="176">
        <v>173333330</v>
      </c>
      <c r="G15" s="176">
        <v>5703904</v>
      </c>
      <c r="I15" s="176">
        <v>0</v>
      </c>
      <c r="K15" s="176">
        <v>0</v>
      </c>
      <c r="M15" s="176">
        <v>240138779</v>
      </c>
      <c r="O15" s="176">
        <v>-895542</v>
      </c>
      <c r="Q15" s="176">
        <f>SUM(E15:O15)</f>
        <v>418280471</v>
      </c>
    </row>
    <row r="16" spans="1:19" ht="18" customHeight="1" x14ac:dyDescent="0.25">
      <c r="A16" s="180" t="s">
        <v>164</v>
      </c>
      <c r="B16" s="180"/>
      <c r="C16" s="198">
        <v>6</v>
      </c>
      <c r="D16" s="180"/>
      <c r="E16" s="189">
        <v>0</v>
      </c>
      <c r="G16" s="189">
        <v>0</v>
      </c>
      <c r="I16" s="189">
        <v>14486120</v>
      </c>
      <c r="K16" s="189">
        <v>0</v>
      </c>
      <c r="M16" s="189">
        <v>-14486120</v>
      </c>
      <c r="O16" s="189">
        <v>0</v>
      </c>
      <c r="Q16" s="65">
        <f>SUM(E16:O16)</f>
        <v>0</v>
      </c>
    </row>
    <row r="17" spans="1:20" ht="6" customHeight="1" x14ac:dyDescent="0.25">
      <c r="A17" s="180"/>
      <c r="B17" s="180"/>
      <c r="D17" s="180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36"/>
    </row>
    <row r="18" spans="1:20" ht="18" customHeight="1" x14ac:dyDescent="0.25">
      <c r="A18" s="187" t="s">
        <v>169</v>
      </c>
      <c r="B18" s="187"/>
      <c r="D18" s="180"/>
      <c r="E18" s="177">
        <v>173333330</v>
      </c>
      <c r="G18" s="177">
        <v>5703904</v>
      </c>
      <c r="I18" s="177">
        <v>14486120</v>
      </c>
      <c r="K18" s="176">
        <v>0</v>
      </c>
      <c r="M18" s="177">
        <v>225652659</v>
      </c>
      <c r="O18" s="177">
        <v>-895542</v>
      </c>
      <c r="Q18" s="161">
        <f>SUM(E18:O18)</f>
        <v>418280471</v>
      </c>
    </row>
    <row r="19" spans="1:20" ht="18" customHeight="1" x14ac:dyDescent="0.25">
      <c r="A19" s="188" t="s">
        <v>119</v>
      </c>
      <c r="B19" s="188"/>
      <c r="D19" s="180"/>
      <c r="E19" s="177">
        <v>0</v>
      </c>
      <c r="G19" s="177">
        <v>0</v>
      </c>
      <c r="I19" s="177">
        <v>0</v>
      </c>
      <c r="K19" s="176">
        <v>10664360</v>
      </c>
      <c r="M19" s="177">
        <v>-10664360</v>
      </c>
      <c r="O19" s="176">
        <v>0</v>
      </c>
      <c r="Q19" s="161">
        <f>SUM(E19:O19)</f>
        <v>0</v>
      </c>
    </row>
    <row r="20" spans="1:20" ht="18" customHeight="1" x14ac:dyDescent="0.25">
      <c r="A20" s="188" t="s">
        <v>136</v>
      </c>
      <c r="B20" s="188"/>
      <c r="C20" s="195">
        <v>19</v>
      </c>
      <c r="D20" s="180"/>
      <c r="E20" s="177">
        <v>0</v>
      </c>
      <c r="G20" s="177">
        <v>0</v>
      </c>
      <c r="I20" s="177">
        <v>0</v>
      </c>
      <c r="K20" s="176">
        <v>0</v>
      </c>
      <c r="M20" s="177">
        <v>-150106664</v>
      </c>
      <c r="O20" s="176">
        <v>0</v>
      </c>
      <c r="Q20" s="161">
        <f>SUM(E20:O20)</f>
        <v>-150106664</v>
      </c>
    </row>
    <row r="21" spans="1:20" ht="18" customHeight="1" x14ac:dyDescent="0.25">
      <c r="A21" s="188" t="s">
        <v>93</v>
      </c>
      <c r="B21" s="188"/>
      <c r="C21" s="200"/>
      <c r="D21" s="47"/>
      <c r="E21" s="201" t="s">
        <v>103</v>
      </c>
      <c r="F21" s="202"/>
      <c r="G21" s="201" t="s">
        <v>103</v>
      </c>
      <c r="H21" s="163"/>
      <c r="I21" s="201" t="s">
        <v>103</v>
      </c>
      <c r="J21" s="163"/>
      <c r="K21" s="162">
        <v>0</v>
      </c>
      <c r="L21" s="161"/>
      <c r="M21" s="65">
        <v>134166390</v>
      </c>
      <c r="N21" s="161"/>
      <c r="O21" s="65">
        <v>-1212870</v>
      </c>
      <c r="P21" s="161"/>
      <c r="Q21" s="65">
        <f>SUM(E21:O21)</f>
        <v>132953520</v>
      </c>
    </row>
    <row r="22" spans="1:20" ht="6" customHeight="1" x14ac:dyDescent="0.25">
      <c r="A22" s="180"/>
      <c r="B22" s="180"/>
      <c r="D22" s="180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36"/>
    </row>
    <row r="23" spans="1:20" ht="18" customHeight="1" thickBot="1" x14ac:dyDescent="0.3">
      <c r="A23" s="187" t="s">
        <v>145</v>
      </c>
      <c r="B23" s="187"/>
      <c r="C23" s="194"/>
      <c r="D23" s="187"/>
      <c r="E23" s="190">
        <f>SUM(E18:E21)</f>
        <v>173333330</v>
      </c>
      <c r="G23" s="190">
        <f>SUM(G18:G21)</f>
        <v>5703904</v>
      </c>
      <c r="I23" s="190">
        <f>SUM(I18:I21)</f>
        <v>14486120</v>
      </c>
      <c r="K23" s="190">
        <f>SUM(K18:K21)</f>
        <v>10664360</v>
      </c>
      <c r="M23" s="190">
        <f>SUM(M18:M21)</f>
        <v>199048025</v>
      </c>
      <c r="O23" s="190">
        <f>SUM(O18:O21)</f>
        <v>-2108412</v>
      </c>
      <c r="Q23" s="190">
        <f>SUM(Q18:Q21)</f>
        <v>401127327</v>
      </c>
    </row>
    <row r="24" spans="1:20" ht="8.1" customHeight="1" thickTop="1" x14ac:dyDescent="0.25">
      <c r="A24" s="155"/>
      <c r="B24" s="155"/>
      <c r="C24" s="140"/>
      <c r="D24" s="156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</row>
    <row r="25" spans="1:20" ht="18" customHeight="1" x14ac:dyDescent="0.25">
      <c r="A25" s="134" t="s">
        <v>173</v>
      </c>
      <c r="B25" s="138"/>
      <c r="C25" s="135"/>
      <c r="D25" s="134"/>
      <c r="E25" s="136">
        <v>173333330</v>
      </c>
      <c r="F25" s="137"/>
      <c r="G25" s="136">
        <v>5703904</v>
      </c>
      <c r="H25" s="137"/>
      <c r="I25" s="136">
        <v>0</v>
      </c>
      <c r="J25" s="137"/>
      <c r="K25" s="137">
        <v>17333333</v>
      </c>
      <c r="L25" s="137"/>
      <c r="M25" s="136">
        <v>162981194</v>
      </c>
      <c r="N25" s="137"/>
      <c r="O25" s="136">
        <v>-2810409</v>
      </c>
      <c r="P25" s="137"/>
      <c r="Q25" s="136">
        <f>SUM(E25:O25)</f>
        <v>356541352</v>
      </c>
      <c r="R25" s="137"/>
      <c r="S25" s="143"/>
    </row>
    <row r="26" spans="1:20" ht="18" customHeight="1" x14ac:dyDescent="0.25">
      <c r="A26" s="180" t="s">
        <v>164</v>
      </c>
      <c r="B26" s="180"/>
      <c r="C26" s="191">
        <v>6</v>
      </c>
      <c r="D26" s="134"/>
      <c r="E26" s="141">
        <v>0</v>
      </c>
      <c r="F26" s="137"/>
      <c r="G26" s="141">
        <v>0</v>
      </c>
      <c r="H26" s="137"/>
      <c r="I26" s="141">
        <v>14486120</v>
      </c>
      <c r="J26" s="137"/>
      <c r="K26" s="142">
        <v>0</v>
      </c>
      <c r="L26" s="137"/>
      <c r="M26" s="141">
        <v>-14486120</v>
      </c>
      <c r="N26" s="137"/>
      <c r="O26" s="141">
        <v>0</v>
      </c>
      <c r="P26" s="137"/>
      <c r="Q26" s="141">
        <f>SUM(E26:O26)</f>
        <v>0</v>
      </c>
      <c r="R26" s="137"/>
      <c r="S26" s="143"/>
      <c r="T26" s="159"/>
    </row>
    <row r="27" spans="1:20" ht="6" customHeight="1" x14ac:dyDescent="0.25">
      <c r="A27" s="155"/>
      <c r="B27" s="155"/>
      <c r="C27" s="140"/>
      <c r="D27" s="156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43"/>
    </row>
    <row r="28" spans="1:20" ht="18" customHeight="1" x14ac:dyDescent="0.25">
      <c r="A28" s="208" t="s">
        <v>168</v>
      </c>
      <c r="C28" s="140"/>
      <c r="D28" s="156"/>
      <c r="E28" s="137">
        <f>SUM(E25:E26)</f>
        <v>173333330</v>
      </c>
      <c r="F28" s="137"/>
      <c r="G28" s="137">
        <f>SUM(G25:G26)</f>
        <v>5703904</v>
      </c>
      <c r="H28" s="137"/>
      <c r="I28" s="137">
        <f>SUM(I25:I26)</f>
        <v>14486120</v>
      </c>
      <c r="J28" s="137"/>
      <c r="K28" s="137">
        <f>SUM(K25:K26)</f>
        <v>17333333</v>
      </c>
      <c r="L28" s="137"/>
      <c r="M28" s="137">
        <f>SUM(M25:M26)</f>
        <v>148495074</v>
      </c>
      <c r="N28" s="137"/>
      <c r="O28" s="137">
        <f>SUM(O25:O26)</f>
        <v>-2810409</v>
      </c>
      <c r="P28" s="137"/>
      <c r="Q28" s="137">
        <f>SUM(E28:O28)</f>
        <v>356541352</v>
      </c>
      <c r="R28" s="137"/>
      <c r="S28" s="143"/>
    </row>
    <row r="29" spans="1:20" ht="6" customHeight="1" x14ac:dyDescent="0.25">
      <c r="A29" s="155"/>
      <c r="B29" s="155"/>
      <c r="C29" s="140"/>
      <c r="D29" s="156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43"/>
    </row>
    <row r="30" spans="1:20" s="173" customFormat="1" ht="18" customHeight="1" x14ac:dyDescent="0.25">
      <c r="A30" s="223" t="s">
        <v>125</v>
      </c>
      <c r="B30" s="223"/>
      <c r="C30" s="195">
        <v>5</v>
      </c>
      <c r="D30" s="187"/>
      <c r="E30" s="141">
        <v>0</v>
      </c>
      <c r="F30" s="176"/>
      <c r="G30" s="141">
        <v>0</v>
      </c>
      <c r="H30" s="176"/>
      <c r="I30" s="141">
        <v>0</v>
      </c>
      <c r="J30" s="176"/>
      <c r="K30" s="189">
        <v>0</v>
      </c>
      <c r="L30" s="176"/>
      <c r="M30" s="141">
        <v>-774926.22</v>
      </c>
      <c r="N30" s="176"/>
      <c r="O30" s="141">
        <v>0</v>
      </c>
      <c r="P30" s="176"/>
      <c r="Q30" s="141">
        <f>SUM(E30:O30)</f>
        <v>-774926.22</v>
      </c>
      <c r="R30" s="176"/>
      <c r="S30" s="177"/>
    </row>
    <row r="31" spans="1:20" ht="6" customHeight="1" x14ac:dyDescent="0.25">
      <c r="A31" s="155"/>
      <c r="B31" s="155"/>
      <c r="C31" s="140"/>
      <c r="D31" s="156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43"/>
    </row>
    <row r="32" spans="1:20" ht="18" customHeight="1" x14ac:dyDescent="0.25">
      <c r="A32" s="187" t="s">
        <v>163</v>
      </c>
      <c r="B32" s="187"/>
      <c r="D32" s="180"/>
      <c r="E32" s="177">
        <f>SUM(E28:E30)</f>
        <v>173333330</v>
      </c>
      <c r="F32" s="177"/>
      <c r="G32" s="177">
        <f>SUM(G28:G30)</f>
        <v>5703904</v>
      </c>
      <c r="H32" s="177"/>
      <c r="I32" s="177">
        <f>SUM(I28:I30)</f>
        <v>14486120</v>
      </c>
      <c r="J32" s="177"/>
      <c r="K32" s="177">
        <f>SUM(K28:K30)</f>
        <v>17333333</v>
      </c>
      <c r="L32" s="177"/>
      <c r="M32" s="177">
        <f>SUM(M28:M30)</f>
        <v>147720147.78</v>
      </c>
      <c r="N32" s="177"/>
      <c r="O32" s="177">
        <f>SUM(O28:O30)</f>
        <v>-2810409</v>
      </c>
      <c r="Q32" s="161">
        <f>SUM(E32:O32)</f>
        <v>355766425.77999997</v>
      </c>
    </row>
    <row r="33" spans="1:17" ht="18" customHeight="1" x14ac:dyDescent="0.25">
      <c r="A33" s="157" t="s">
        <v>130</v>
      </c>
      <c r="B33" s="157"/>
      <c r="C33" s="195">
        <v>17</v>
      </c>
      <c r="D33" s="180"/>
      <c r="E33" s="177">
        <v>96666670</v>
      </c>
      <c r="G33" s="177">
        <v>0</v>
      </c>
      <c r="I33" s="177">
        <v>0</v>
      </c>
      <c r="K33" s="176">
        <v>0</v>
      </c>
      <c r="M33" s="177">
        <v>0</v>
      </c>
      <c r="O33" s="177">
        <v>0</v>
      </c>
      <c r="Q33" s="161">
        <f t="shared" ref="Q33:Q34" si="0">SUM(E33:O33)</f>
        <v>96666670</v>
      </c>
    </row>
    <row r="34" spans="1:17" ht="18" customHeight="1" x14ac:dyDescent="0.25">
      <c r="A34" s="157" t="s">
        <v>131</v>
      </c>
      <c r="B34" s="157"/>
      <c r="C34" s="195">
        <v>19</v>
      </c>
      <c r="D34" s="180"/>
      <c r="E34" s="177">
        <v>0</v>
      </c>
      <c r="G34" s="177">
        <v>0</v>
      </c>
      <c r="I34" s="177">
        <v>0</v>
      </c>
      <c r="K34" s="176">
        <v>0</v>
      </c>
      <c r="M34" s="177">
        <v>-107407731</v>
      </c>
      <c r="O34" s="177">
        <v>0</v>
      </c>
      <c r="Q34" s="161">
        <f t="shared" si="0"/>
        <v>-107407731</v>
      </c>
    </row>
    <row r="35" spans="1:17" ht="18" customHeight="1" x14ac:dyDescent="0.25">
      <c r="A35" s="188" t="s">
        <v>93</v>
      </c>
      <c r="B35" s="188"/>
      <c r="C35" s="200"/>
      <c r="D35" s="47"/>
      <c r="E35" s="201">
        <v>0</v>
      </c>
      <c r="F35" s="202"/>
      <c r="G35" s="201">
        <v>0</v>
      </c>
      <c r="H35" s="163"/>
      <c r="I35" s="201">
        <v>0</v>
      </c>
      <c r="J35" s="163"/>
      <c r="K35" s="65">
        <v>0</v>
      </c>
      <c r="L35" s="161"/>
      <c r="M35" s="65">
        <v>139797675</v>
      </c>
      <c r="N35" s="161"/>
      <c r="O35" s="65">
        <v>2201076</v>
      </c>
      <c r="P35" s="161"/>
      <c r="Q35" s="65">
        <f>SUM(E35:O35)</f>
        <v>141998751</v>
      </c>
    </row>
    <row r="36" spans="1:17" ht="6" customHeight="1" x14ac:dyDescent="0.25">
      <c r="A36" s="180"/>
      <c r="B36" s="180"/>
      <c r="D36" s="180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36"/>
    </row>
    <row r="37" spans="1:17" ht="18" customHeight="1" thickBot="1" x14ac:dyDescent="0.3">
      <c r="A37" s="187" t="s">
        <v>146</v>
      </c>
      <c r="B37" s="187"/>
      <c r="C37" s="194"/>
      <c r="D37" s="187"/>
      <c r="E37" s="190">
        <f>SUM(E32:E35)</f>
        <v>270000000</v>
      </c>
      <c r="G37" s="190">
        <f>SUM(G32:G35)</f>
        <v>5703904</v>
      </c>
      <c r="I37" s="190">
        <f>SUM(I32:I35)</f>
        <v>14486120</v>
      </c>
      <c r="K37" s="190">
        <f>SUM(K32:K35)</f>
        <v>17333333</v>
      </c>
      <c r="M37" s="190">
        <f>SUM(M32:M35)</f>
        <v>180110091.78</v>
      </c>
      <c r="O37" s="190">
        <f>SUM(O32:O35)</f>
        <v>-609333</v>
      </c>
      <c r="Q37" s="190">
        <f>SUM(E37:O37)</f>
        <v>487024115.77999997</v>
      </c>
    </row>
    <row r="38" spans="1:17" ht="3" customHeight="1" thickTop="1" x14ac:dyDescent="0.25">
      <c r="A38" s="187"/>
      <c r="B38" s="187"/>
      <c r="C38" s="194"/>
      <c r="D38" s="187"/>
      <c r="E38" s="136"/>
      <c r="G38" s="136"/>
      <c r="I38" s="136"/>
      <c r="M38" s="136"/>
      <c r="O38" s="136"/>
      <c r="Q38" s="158"/>
    </row>
    <row r="39" spans="1:17" ht="22.2" customHeight="1" x14ac:dyDescent="0.25">
      <c r="A39" s="193" t="s">
        <v>60</v>
      </c>
      <c r="B39" s="193"/>
      <c r="C39" s="203"/>
      <c r="D39" s="193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</row>
    <row r="51" spans="1:19" s="184" customFormat="1" ht="21" customHeight="1" x14ac:dyDescent="0.25">
      <c r="A51" s="183"/>
      <c r="B51" s="183"/>
      <c r="C51" s="198"/>
      <c r="D51" s="183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83"/>
      <c r="S51" s="183"/>
    </row>
    <row r="89" spans="1:19" s="184" customFormat="1" ht="21" customHeight="1" x14ac:dyDescent="0.25">
      <c r="A89" s="183"/>
      <c r="B89" s="183"/>
      <c r="C89" s="198"/>
      <c r="D89" s="183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83"/>
      <c r="S89" s="183"/>
    </row>
  </sheetData>
  <mergeCells count="2">
    <mergeCell ref="E6:Q6"/>
    <mergeCell ref="K8:M8"/>
  </mergeCells>
  <conditionalFormatting sqref="A32:B32">
    <cfRule type="duplicateValues" dxfId="19" priority="12" stopIfTrue="1"/>
  </conditionalFormatting>
  <conditionalFormatting sqref="A35:B35">
    <cfRule type="duplicateValues" dxfId="18" priority="11" stopIfTrue="1"/>
  </conditionalFormatting>
  <conditionalFormatting sqref="A18:B18">
    <cfRule type="duplicateValues" dxfId="17" priority="9" stopIfTrue="1"/>
  </conditionalFormatting>
  <conditionalFormatting sqref="A21:B21">
    <cfRule type="duplicateValues" dxfId="16" priority="8" stopIfTrue="1"/>
  </conditionalFormatting>
  <conditionalFormatting sqref="C32:D34">
    <cfRule type="duplicateValues" dxfId="15" priority="19" stopIfTrue="1"/>
  </conditionalFormatting>
  <conditionalFormatting sqref="A24:D24">
    <cfRule type="duplicateValues" dxfId="14" priority="21" stopIfTrue="1"/>
  </conditionalFormatting>
  <conditionalFormatting sqref="A19:B20">
    <cfRule type="duplicateValues" dxfId="13" priority="4" stopIfTrue="1"/>
  </conditionalFormatting>
  <conditionalFormatting sqref="C18:D20">
    <cfRule type="duplicateValues" dxfId="12" priority="26" stopIfTrue="1"/>
  </conditionalFormatting>
  <conditionalFormatting sqref="A29:D29">
    <cfRule type="duplicateValues" dxfId="11" priority="2" stopIfTrue="1"/>
  </conditionalFormatting>
  <conditionalFormatting sqref="A27:D27 C28:D28">
    <cfRule type="duplicateValues" dxfId="10" priority="27" stopIfTrue="1"/>
  </conditionalFormatting>
  <conditionalFormatting sqref="A31:D31">
    <cfRule type="duplicateValues" dxfId="9" priority="1" stopIfTrue="1"/>
  </conditionalFormatting>
  <pageMargins left="0.6" right="0.6" top="0.5" bottom="0.6" header="0.49" footer="0.4"/>
  <pageSetup paperSize="9" scale="88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82"/>
  <sheetViews>
    <sheetView zoomScaleNormal="100" zoomScaleSheetLayoutView="100" workbookViewId="0">
      <selection activeCell="B13" sqref="B13"/>
    </sheetView>
  </sheetViews>
  <sheetFormatPr defaultColWidth="9.33203125" defaultRowHeight="21" customHeight="1" x14ac:dyDescent="0.25"/>
  <cols>
    <col min="1" max="1" width="37.6640625" style="173" customWidth="1"/>
    <col min="2" max="2" width="4.5546875" style="173" customWidth="1"/>
    <col min="3" max="3" width="8.5546875" style="173" customWidth="1"/>
    <col min="4" max="4" width="1" style="176" customWidth="1"/>
    <col min="5" max="5" width="13.5546875" style="176" customWidth="1"/>
    <col min="6" max="6" width="1" style="176" customWidth="1"/>
    <col min="7" max="7" width="13" style="176" customWidth="1"/>
    <col min="8" max="8" width="1" style="176" customWidth="1"/>
    <col min="9" max="9" width="12.44140625" style="176" customWidth="1"/>
    <col min="10" max="10" width="1" style="176" customWidth="1"/>
    <col min="11" max="11" width="13.44140625" style="176" customWidth="1"/>
    <col min="12" max="12" width="1" style="176" customWidth="1"/>
    <col min="13" max="13" width="11.44140625" style="176" customWidth="1"/>
    <col min="14" max="14" width="16.44140625" style="173" customWidth="1"/>
    <col min="15" max="15" width="15.6640625" style="173" customWidth="1"/>
    <col min="16" max="16" width="15.6640625" style="157" customWidth="1"/>
    <col min="17" max="18" width="16" style="157" customWidth="1"/>
    <col min="19" max="19" width="16.33203125" style="157" customWidth="1"/>
    <col min="20" max="16384" width="9.33203125" style="157"/>
  </cols>
  <sheetData>
    <row r="1" spans="1:15" ht="21" customHeight="1" x14ac:dyDescent="0.25">
      <c r="A1" s="208" t="s">
        <v>150</v>
      </c>
      <c r="B1" s="208"/>
    </row>
    <row r="2" spans="1:15" ht="21" customHeight="1" x14ac:dyDescent="0.25">
      <c r="A2" s="171" t="s">
        <v>149</v>
      </c>
      <c r="B2" s="171"/>
      <c r="C2" s="171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5" ht="21" customHeight="1" x14ac:dyDescent="0.25">
      <c r="A3" s="171" t="s">
        <v>63</v>
      </c>
      <c r="B3" s="171"/>
      <c r="C3" s="171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5" ht="21" customHeight="1" x14ac:dyDescent="0.25">
      <c r="A4" s="174" t="str">
        <f>'7 TH'!A4</f>
        <v>สำหรับงวดเก้าเดือนสิ้นสุดวันที่ 30 กันยายน พ.ศ. 2563</v>
      </c>
      <c r="B4" s="174"/>
      <c r="C4" s="174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5" ht="13.5" customHeight="1" x14ac:dyDescent="0.25">
      <c r="I5" s="177"/>
      <c r="K5" s="177"/>
      <c r="L5" s="177"/>
      <c r="M5" s="177"/>
    </row>
    <row r="6" spans="1:15" ht="18" customHeight="1" x14ac:dyDescent="0.25">
      <c r="D6" s="173"/>
      <c r="E6" s="240" t="s">
        <v>55</v>
      </c>
      <c r="F6" s="240"/>
      <c r="G6" s="240"/>
      <c r="H6" s="240"/>
      <c r="I6" s="240"/>
      <c r="J6" s="240"/>
      <c r="K6" s="240"/>
      <c r="L6" s="240"/>
      <c r="M6" s="240"/>
    </row>
    <row r="7" spans="1:15" ht="18" customHeight="1" x14ac:dyDescent="0.25">
      <c r="D7" s="178"/>
      <c r="E7" s="178"/>
      <c r="F7" s="178"/>
      <c r="G7" s="178"/>
      <c r="H7" s="178"/>
      <c r="I7" s="241" t="s">
        <v>31</v>
      </c>
      <c r="J7" s="241"/>
      <c r="K7" s="241"/>
      <c r="L7" s="178"/>
      <c r="M7" s="178"/>
    </row>
    <row r="8" spans="1:15" ht="18" customHeight="1" x14ac:dyDescent="0.25">
      <c r="D8" s="178"/>
      <c r="E8" s="178"/>
      <c r="F8" s="178"/>
      <c r="G8" s="178"/>
      <c r="H8" s="178"/>
      <c r="I8" s="179" t="s">
        <v>127</v>
      </c>
      <c r="J8" s="178"/>
      <c r="K8" s="178"/>
      <c r="L8" s="178"/>
      <c r="M8" s="178"/>
    </row>
    <row r="9" spans="1:15" ht="18" customHeight="1" x14ac:dyDescent="0.25">
      <c r="A9" s="180"/>
      <c r="B9" s="180"/>
      <c r="C9" s="180"/>
      <c r="D9" s="181"/>
      <c r="E9" s="181" t="s">
        <v>29</v>
      </c>
      <c r="F9" s="181"/>
      <c r="G9" s="181" t="s">
        <v>49</v>
      </c>
      <c r="H9" s="181"/>
      <c r="I9" s="181" t="s">
        <v>128</v>
      </c>
      <c r="J9" s="181"/>
      <c r="K9" s="181" t="s">
        <v>31</v>
      </c>
      <c r="L9" s="181"/>
    </row>
    <row r="10" spans="1:15" s="184" customFormat="1" ht="18" customHeight="1" x14ac:dyDescent="0.25">
      <c r="A10" s="182"/>
      <c r="B10" s="182"/>
      <c r="C10" s="182"/>
      <c r="D10" s="179"/>
      <c r="E10" s="179" t="s">
        <v>30</v>
      </c>
      <c r="F10" s="179"/>
      <c r="G10" s="179" t="s">
        <v>50</v>
      </c>
      <c r="H10" s="179"/>
      <c r="I10" s="179" t="s">
        <v>129</v>
      </c>
      <c r="J10" s="179"/>
      <c r="K10" s="179" t="s">
        <v>23</v>
      </c>
      <c r="L10" s="179"/>
      <c r="M10" s="181" t="s">
        <v>32</v>
      </c>
      <c r="N10" s="183"/>
      <c r="O10" s="183"/>
    </row>
    <row r="11" spans="1:15" s="184" customFormat="1" ht="18" customHeight="1" x14ac:dyDescent="0.25">
      <c r="A11" s="182"/>
      <c r="B11" s="182"/>
      <c r="C11" s="185" t="s">
        <v>1</v>
      </c>
      <c r="D11" s="179"/>
      <c r="E11" s="186" t="s">
        <v>2</v>
      </c>
      <c r="F11" s="179"/>
      <c r="G11" s="186" t="s">
        <v>2</v>
      </c>
      <c r="H11" s="179"/>
      <c r="I11" s="186" t="s">
        <v>2</v>
      </c>
      <c r="J11" s="179"/>
      <c r="K11" s="186" t="s">
        <v>2</v>
      </c>
      <c r="L11" s="179"/>
      <c r="M11" s="186" t="s">
        <v>2</v>
      </c>
      <c r="N11" s="183"/>
      <c r="O11" s="183"/>
    </row>
    <row r="12" spans="1:15" ht="5.0999999999999996" customHeight="1" x14ac:dyDescent="0.25">
      <c r="A12" s="180"/>
      <c r="B12" s="180"/>
      <c r="C12" s="180"/>
    </row>
    <row r="13" spans="1:15" ht="18" customHeight="1" x14ac:dyDescent="0.25">
      <c r="A13" s="187" t="s">
        <v>97</v>
      </c>
      <c r="B13" s="187"/>
      <c r="C13" s="187"/>
      <c r="E13" s="177">
        <v>173333330</v>
      </c>
      <c r="G13" s="177">
        <v>5703904</v>
      </c>
      <c r="I13" s="177">
        <v>0</v>
      </c>
      <c r="K13" s="177">
        <v>213287193</v>
      </c>
      <c r="M13" s="161">
        <f>SUM(E13:K13)</f>
        <v>392324427</v>
      </c>
    </row>
    <row r="14" spans="1:15" ht="18" customHeight="1" x14ac:dyDescent="0.25">
      <c r="A14" s="188" t="s">
        <v>119</v>
      </c>
      <c r="B14" s="188"/>
      <c r="C14" s="187"/>
      <c r="E14" s="177">
        <v>0</v>
      </c>
      <c r="G14" s="177">
        <v>0</v>
      </c>
      <c r="I14" s="177">
        <v>10664360</v>
      </c>
      <c r="K14" s="177">
        <v>-10664360</v>
      </c>
      <c r="M14" s="161">
        <f>SUM(E14:K14)</f>
        <v>0</v>
      </c>
    </row>
    <row r="15" spans="1:15" ht="18" customHeight="1" x14ac:dyDescent="0.25">
      <c r="A15" s="188" t="s">
        <v>136</v>
      </c>
      <c r="B15" s="188"/>
      <c r="C15" s="191">
        <v>19</v>
      </c>
      <c r="E15" s="177">
        <v>0</v>
      </c>
      <c r="G15" s="177">
        <v>0</v>
      </c>
      <c r="I15" s="177">
        <v>0</v>
      </c>
      <c r="K15" s="177">
        <v>-150106664</v>
      </c>
      <c r="M15" s="161">
        <f>SUM(E15:K15)</f>
        <v>-150106664</v>
      </c>
    </row>
    <row r="16" spans="1:15" ht="18" customHeight="1" x14ac:dyDescent="0.25">
      <c r="A16" s="188" t="s">
        <v>93</v>
      </c>
      <c r="B16" s="188"/>
      <c r="C16" s="188"/>
      <c r="D16" s="163"/>
      <c r="E16" s="189">
        <v>0</v>
      </c>
      <c r="F16" s="163"/>
      <c r="G16" s="189">
        <v>0</v>
      </c>
      <c r="H16" s="163"/>
      <c r="I16" s="65">
        <v>0</v>
      </c>
      <c r="J16" s="163"/>
      <c r="K16" s="65">
        <v>121268563</v>
      </c>
      <c r="L16" s="161"/>
      <c r="M16" s="65">
        <f>SUM(E16:K16)</f>
        <v>121268563</v>
      </c>
    </row>
    <row r="17" spans="1:20" ht="5.0999999999999996" customHeight="1" x14ac:dyDescent="0.25">
      <c r="A17" s="180"/>
      <c r="B17" s="180"/>
      <c r="C17" s="180"/>
      <c r="D17" s="177"/>
      <c r="E17" s="177"/>
      <c r="F17" s="177"/>
      <c r="G17" s="177"/>
      <c r="H17" s="177"/>
      <c r="I17" s="177"/>
      <c r="J17" s="177"/>
      <c r="K17" s="177"/>
      <c r="L17" s="177"/>
      <c r="M17" s="136"/>
    </row>
    <row r="18" spans="1:20" ht="18" customHeight="1" thickBot="1" x14ac:dyDescent="0.3">
      <c r="A18" s="187" t="s">
        <v>147</v>
      </c>
      <c r="B18" s="187"/>
      <c r="C18" s="187"/>
      <c r="E18" s="190">
        <f>SUM(E13:E16)</f>
        <v>173333330</v>
      </c>
      <c r="G18" s="190">
        <f>SUM(G13:G16)</f>
        <v>5703904</v>
      </c>
      <c r="I18" s="190">
        <f>SUM(I13:I16)</f>
        <v>10664360</v>
      </c>
      <c r="K18" s="190">
        <f>SUM(K13:K16)</f>
        <v>173784732</v>
      </c>
      <c r="M18" s="190">
        <f>SUM(M13:M16)</f>
        <v>363486326</v>
      </c>
    </row>
    <row r="19" spans="1:20" ht="6" customHeight="1" thickTop="1" x14ac:dyDescent="0.25">
      <c r="A19" s="155"/>
      <c r="B19" s="155"/>
      <c r="C19" s="155"/>
      <c r="D19" s="156"/>
      <c r="E19" s="140"/>
      <c r="F19" s="156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</row>
    <row r="20" spans="1:20" ht="18" customHeight="1" x14ac:dyDescent="0.25">
      <c r="A20" s="134" t="s">
        <v>123</v>
      </c>
      <c r="B20" s="134"/>
      <c r="C20" s="134"/>
      <c r="D20" s="134"/>
      <c r="E20" s="135"/>
      <c r="F20" s="134"/>
      <c r="G20" s="136"/>
      <c r="H20" s="137"/>
      <c r="I20" s="136"/>
      <c r="J20" s="137"/>
      <c r="K20" s="137"/>
      <c r="L20" s="137"/>
      <c r="M20" s="136"/>
      <c r="N20" s="137"/>
      <c r="O20" s="136"/>
      <c r="P20" s="137"/>
      <c r="Q20" s="136"/>
      <c r="R20" s="137"/>
      <c r="S20" s="158"/>
    </row>
    <row r="21" spans="1:20" ht="18" customHeight="1" x14ac:dyDescent="0.25">
      <c r="A21" s="138" t="s">
        <v>124</v>
      </c>
      <c r="B21" s="138"/>
      <c r="C21" s="138"/>
      <c r="D21" s="134"/>
      <c r="E21" s="136">
        <v>173333330</v>
      </c>
      <c r="F21" s="134"/>
      <c r="G21" s="136">
        <v>5703904</v>
      </c>
      <c r="H21" s="137"/>
      <c r="I21" s="136">
        <v>17333333</v>
      </c>
      <c r="J21" s="137"/>
      <c r="K21" s="137">
        <v>116539450</v>
      </c>
      <c r="L21" s="137"/>
      <c r="M21" s="136">
        <f>SUM(E21:K21)</f>
        <v>312910017</v>
      </c>
      <c r="N21" s="137"/>
      <c r="O21" s="136"/>
      <c r="P21" s="143"/>
      <c r="Q21" s="136"/>
      <c r="R21" s="137"/>
      <c r="S21" s="143"/>
    </row>
    <row r="22" spans="1:20" ht="18" customHeight="1" x14ac:dyDescent="0.25">
      <c r="A22" s="139" t="s">
        <v>125</v>
      </c>
      <c r="B22" s="139"/>
      <c r="C22" s="191">
        <v>5</v>
      </c>
      <c r="D22" s="134"/>
      <c r="E22" s="141">
        <v>0</v>
      </c>
      <c r="F22" s="134"/>
      <c r="G22" s="141">
        <v>0</v>
      </c>
      <c r="H22" s="137"/>
      <c r="I22" s="141">
        <v>0</v>
      </c>
      <c r="J22" s="137"/>
      <c r="K22" s="142">
        <v>-774926.22</v>
      </c>
      <c r="L22" s="137"/>
      <c r="M22" s="141">
        <f>SUM(E22:K22)</f>
        <v>-774926.22</v>
      </c>
      <c r="N22" s="137"/>
      <c r="O22" s="136"/>
      <c r="P22" s="143"/>
      <c r="Q22" s="136"/>
      <c r="R22" s="137"/>
      <c r="S22" s="143"/>
      <c r="T22" s="159"/>
    </row>
    <row r="23" spans="1:20" ht="5.0999999999999996" customHeight="1" x14ac:dyDescent="0.25">
      <c r="A23" s="155"/>
      <c r="B23" s="155"/>
      <c r="C23" s="155"/>
      <c r="D23" s="156"/>
      <c r="E23" s="140"/>
      <c r="F23" s="156"/>
      <c r="G23" s="137"/>
      <c r="H23" s="137"/>
      <c r="I23" s="137"/>
      <c r="J23" s="137"/>
      <c r="K23" s="137"/>
      <c r="L23" s="137"/>
      <c r="M23" s="137"/>
      <c r="N23" s="137"/>
      <c r="O23" s="143"/>
      <c r="P23" s="143"/>
      <c r="Q23" s="143"/>
      <c r="R23" s="137"/>
      <c r="S23" s="143"/>
    </row>
    <row r="24" spans="1:20" ht="18" customHeight="1" x14ac:dyDescent="0.25">
      <c r="A24" s="187" t="s">
        <v>122</v>
      </c>
      <c r="B24" s="187"/>
      <c r="C24" s="187"/>
      <c r="D24" s="156"/>
      <c r="E24" s="140"/>
      <c r="F24" s="156"/>
      <c r="G24" s="137"/>
      <c r="H24" s="137"/>
      <c r="I24" s="137"/>
      <c r="J24" s="137"/>
      <c r="K24" s="137"/>
      <c r="L24" s="137"/>
      <c r="M24" s="137"/>
      <c r="N24" s="137"/>
      <c r="O24" s="143"/>
      <c r="P24" s="143"/>
      <c r="Q24" s="143"/>
      <c r="R24" s="137"/>
      <c r="S24" s="143"/>
    </row>
    <row r="25" spans="1:20" ht="18" customHeight="1" x14ac:dyDescent="0.25">
      <c r="A25" s="192" t="s">
        <v>126</v>
      </c>
      <c r="B25" s="192"/>
      <c r="C25" s="192"/>
      <c r="D25" s="177"/>
      <c r="E25" s="177">
        <f>SUM(E21:E22)</f>
        <v>173333330</v>
      </c>
      <c r="F25" s="177"/>
      <c r="G25" s="177">
        <f t="shared" ref="G25:K25" si="0">SUM(G21:G22)</f>
        <v>5703904</v>
      </c>
      <c r="H25" s="177"/>
      <c r="I25" s="177">
        <f t="shared" si="0"/>
        <v>17333333</v>
      </c>
      <c r="J25" s="177"/>
      <c r="K25" s="177">
        <f t="shared" si="0"/>
        <v>115764523.78</v>
      </c>
      <c r="L25" s="177"/>
      <c r="M25" s="161">
        <f>SUM(E25:K25)</f>
        <v>312135090.77999997</v>
      </c>
    </row>
    <row r="26" spans="1:20" ht="18" customHeight="1" x14ac:dyDescent="0.25">
      <c r="A26" s="157" t="s">
        <v>130</v>
      </c>
      <c r="B26" s="157"/>
      <c r="C26" s="191">
        <v>17</v>
      </c>
      <c r="E26" s="177">
        <v>96666670</v>
      </c>
      <c r="G26" s="177">
        <v>0</v>
      </c>
      <c r="I26" s="177">
        <v>0</v>
      </c>
      <c r="K26" s="177">
        <v>0</v>
      </c>
      <c r="M26" s="161">
        <f t="shared" ref="M26:M28" si="1">SUM(E26:K26)</f>
        <v>96666670</v>
      </c>
    </row>
    <row r="27" spans="1:20" ht="18" customHeight="1" x14ac:dyDescent="0.25">
      <c r="A27" s="157" t="s">
        <v>131</v>
      </c>
      <c r="B27" s="157"/>
      <c r="C27" s="191">
        <v>19</v>
      </c>
      <c r="E27" s="177">
        <v>0</v>
      </c>
      <c r="G27" s="177">
        <v>0</v>
      </c>
      <c r="I27" s="177">
        <v>0</v>
      </c>
      <c r="K27" s="177">
        <v>-107407731</v>
      </c>
      <c r="M27" s="161">
        <f t="shared" si="1"/>
        <v>-107407731</v>
      </c>
    </row>
    <row r="28" spans="1:20" ht="18" customHeight="1" x14ac:dyDescent="0.25">
      <c r="A28" s="188" t="s">
        <v>93</v>
      </c>
      <c r="B28" s="188"/>
      <c r="C28" s="188"/>
      <c r="D28" s="163"/>
      <c r="E28" s="189">
        <v>0</v>
      </c>
      <c r="F28" s="163"/>
      <c r="G28" s="189">
        <v>0</v>
      </c>
      <c r="H28" s="163"/>
      <c r="I28" s="65">
        <v>0</v>
      </c>
      <c r="J28" s="163"/>
      <c r="K28" s="65">
        <v>117239976</v>
      </c>
      <c r="L28" s="161"/>
      <c r="M28" s="65">
        <f t="shared" si="1"/>
        <v>117239976</v>
      </c>
    </row>
    <row r="29" spans="1:20" ht="5.0999999999999996" customHeight="1" x14ac:dyDescent="0.25">
      <c r="A29" s="180"/>
      <c r="B29" s="180"/>
      <c r="C29" s="180"/>
      <c r="D29" s="177"/>
      <c r="E29" s="177"/>
      <c r="F29" s="177"/>
      <c r="G29" s="177"/>
      <c r="H29" s="177"/>
      <c r="I29" s="177"/>
      <c r="J29" s="177"/>
      <c r="K29" s="177"/>
      <c r="L29" s="177"/>
      <c r="M29" s="136"/>
    </row>
    <row r="30" spans="1:20" ht="18" customHeight="1" thickBot="1" x14ac:dyDescent="0.3">
      <c r="A30" s="187" t="s">
        <v>148</v>
      </c>
      <c r="B30" s="187"/>
      <c r="C30" s="187"/>
      <c r="D30" s="136"/>
      <c r="E30" s="190">
        <f>SUM(E25:E28)</f>
        <v>270000000</v>
      </c>
      <c r="F30" s="136"/>
      <c r="G30" s="190">
        <f t="shared" ref="G30:K30" si="2">SUM(G25:G28)</f>
        <v>5703904</v>
      </c>
      <c r="H30" s="136"/>
      <c r="I30" s="190">
        <f t="shared" si="2"/>
        <v>17333333</v>
      </c>
      <c r="J30" s="136"/>
      <c r="K30" s="190">
        <f t="shared" si="2"/>
        <v>125596768.78</v>
      </c>
      <c r="M30" s="190">
        <f>SUM(M25:M28)</f>
        <v>418634005.77999997</v>
      </c>
    </row>
    <row r="31" spans="1:20" ht="17.25" customHeight="1" thickTop="1" x14ac:dyDescent="0.25">
      <c r="A31" s="187"/>
      <c r="B31" s="187"/>
      <c r="C31" s="187"/>
      <c r="E31" s="136"/>
      <c r="G31" s="136"/>
      <c r="I31" s="136"/>
      <c r="K31" s="136"/>
      <c r="M31" s="158"/>
    </row>
    <row r="32" spans="1:20" s="173" customFormat="1" ht="22.2" customHeight="1" x14ac:dyDescent="0.25">
      <c r="A32" s="193" t="s">
        <v>60</v>
      </c>
      <c r="B32" s="193"/>
      <c r="C32" s="193"/>
      <c r="D32" s="189"/>
      <c r="E32" s="189"/>
      <c r="F32" s="189"/>
      <c r="G32" s="189"/>
      <c r="H32" s="189"/>
      <c r="I32" s="189"/>
      <c r="J32" s="189"/>
      <c r="K32" s="189"/>
      <c r="L32" s="189"/>
      <c r="M32" s="189"/>
    </row>
    <row r="44" spans="1:15" s="184" customFormat="1" ht="21" customHeight="1" x14ac:dyDescent="0.25">
      <c r="A44" s="183"/>
      <c r="B44" s="183"/>
      <c r="C44" s="183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83"/>
      <c r="O44" s="183"/>
    </row>
    <row r="82" spans="1:15" s="184" customFormat="1" ht="21" customHeight="1" x14ac:dyDescent="0.25">
      <c r="A82" s="183"/>
      <c r="B82" s="183"/>
      <c r="C82" s="183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83"/>
      <c r="O82" s="183"/>
    </row>
  </sheetData>
  <mergeCells count="2">
    <mergeCell ref="E6:M6"/>
    <mergeCell ref="I7:K7"/>
  </mergeCells>
  <conditionalFormatting sqref="A24:C24">
    <cfRule type="duplicateValues" dxfId="8" priority="10" stopIfTrue="1"/>
  </conditionalFormatting>
  <conditionalFormatting sqref="A28:C28">
    <cfRule type="duplicateValues" dxfId="7" priority="9" stopIfTrue="1"/>
  </conditionalFormatting>
  <conditionalFormatting sqref="A13:C13 C14">
    <cfRule type="duplicateValues" dxfId="6" priority="8" stopIfTrue="1"/>
  </conditionalFormatting>
  <conditionalFormatting sqref="A16:C16">
    <cfRule type="duplicateValues" dxfId="5" priority="7" stopIfTrue="1"/>
  </conditionalFormatting>
  <conditionalFormatting sqref="E19:F19 A19:C19">
    <cfRule type="duplicateValues" dxfId="4" priority="6" stopIfTrue="1"/>
  </conditionalFormatting>
  <conditionalFormatting sqref="E23:F24 A23:C23">
    <cfRule type="duplicateValues" dxfId="3" priority="5" stopIfTrue="1"/>
  </conditionalFormatting>
  <conditionalFormatting sqref="D19">
    <cfRule type="duplicateValues" dxfId="2" priority="22" stopIfTrue="1"/>
  </conditionalFormatting>
  <conditionalFormatting sqref="D23:D24">
    <cfRule type="duplicateValues" dxfId="1" priority="23" stopIfTrue="1"/>
  </conditionalFormatting>
  <conditionalFormatting sqref="A14:B15">
    <cfRule type="duplicateValues" dxfId="0" priority="1" stopIfTrue="1"/>
  </conditionalFormatting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151"/>
  <sheetViews>
    <sheetView tabSelected="1" topLeftCell="A52" zoomScale="85" zoomScaleNormal="85" zoomScaleSheetLayoutView="100" workbookViewId="0">
      <selection activeCell="E88" sqref="E88"/>
    </sheetView>
  </sheetViews>
  <sheetFormatPr defaultColWidth="0.44140625" defaultRowHeight="21.6" customHeight="1" x14ac:dyDescent="0.25"/>
  <cols>
    <col min="1" max="1" width="1.44140625" style="130" customWidth="1"/>
    <col min="2" max="2" width="37.33203125" style="130" customWidth="1"/>
    <col min="3" max="3" width="7.33203125" style="130" customWidth="1"/>
    <col min="4" max="4" width="0.6640625" style="130" customWidth="1"/>
    <col min="5" max="5" width="12.6640625" style="131" customWidth="1"/>
    <col min="6" max="6" width="0.6640625" style="130" customWidth="1"/>
    <col min="7" max="7" width="12.6640625" style="131" customWidth="1"/>
    <col min="8" max="8" width="0.6640625" style="129" customWidth="1"/>
    <col min="9" max="9" width="12.6640625" style="131" customWidth="1"/>
    <col min="10" max="10" width="0.6640625" style="129" customWidth="1"/>
    <col min="11" max="11" width="12.6640625" style="132" customWidth="1"/>
    <col min="12" max="14" width="8" style="133" customWidth="1"/>
    <col min="15" max="231" width="8" style="130" customWidth="1"/>
    <col min="232" max="232" width="1.33203125" style="130" customWidth="1"/>
    <col min="233" max="233" width="46.33203125" style="130" customWidth="1"/>
    <col min="234" max="234" width="6.33203125" style="130" bestFit="1" customWidth="1"/>
    <col min="235" max="235" width="0.44140625" style="130" customWidth="1"/>
    <col min="236" max="236" width="9.44140625" style="130" customWidth="1"/>
    <col min="237" max="16384" width="0.44140625" style="130"/>
  </cols>
  <sheetData>
    <row r="1" spans="1:20" ht="21.6" customHeight="1" x14ac:dyDescent="0.25">
      <c r="A1" s="208" t="s">
        <v>150</v>
      </c>
    </row>
    <row r="2" spans="1:20" s="74" customFormat="1" ht="21.6" customHeight="1" x14ac:dyDescent="0.25">
      <c r="A2" s="171" t="s">
        <v>149</v>
      </c>
      <c r="E2" s="75"/>
      <c r="G2" s="75"/>
      <c r="H2" s="76"/>
      <c r="I2" s="75"/>
      <c r="J2" s="76"/>
      <c r="K2" s="77"/>
      <c r="L2" s="78"/>
      <c r="M2" s="78"/>
      <c r="N2" s="78"/>
    </row>
    <row r="3" spans="1:20" s="74" customFormat="1" ht="21.6" customHeight="1" x14ac:dyDescent="0.25">
      <c r="A3" s="79" t="s">
        <v>65</v>
      </c>
      <c r="B3" s="80"/>
      <c r="C3" s="80"/>
      <c r="E3" s="75"/>
      <c r="H3" s="76"/>
      <c r="I3" s="75"/>
      <c r="J3" s="76"/>
      <c r="K3" s="81"/>
      <c r="L3" s="78"/>
      <c r="M3" s="78"/>
      <c r="N3" s="78"/>
    </row>
    <row r="4" spans="1:20" s="74" customFormat="1" ht="21.6" customHeight="1" x14ac:dyDescent="0.25">
      <c r="A4" s="169" t="str">
        <f>'8 TH'!A4</f>
        <v>สำหรับงวดเก้าเดือนสิ้นสุดวันที่ 30 กันยายน พ.ศ. 2563</v>
      </c>
      <c r="B4" s="82"/>
      <c r="C4" s="82"/>
      <c r="D4" s="83"/>
      <c r="E4" s="84"/>
      <c r="F4" s="83"/>
      <c r="G4" s="84"/>
      <c r="H4" s="85"/>
      <c r="I4" s="84"/>
      <c r="J4" s="85"/>
      <c r="K4" s="86"/>
      <c r="L4" s="78"/>
      <c r="M4" s="78"/>
      <c r="N4" s="78"/>
    </row>
    <row r="5" spans="1:20" s="74" customFormat="1" ht="21.6" customHeight="1" x14ac:dyDescent="0.25">
      <c r="A5" s="87"/>
      <c r="B5" s="87"/>
      <c r="C5" s="87"/>
      <c r="D5" s="78"/>
      <c r="E5" s="88"/>
      <c r="F5" s="78"/>
      <c r="G5" s="88"/>
      <c r="H5" s="89"/>
      <c r="I5" s="88"/>
      <c r="J5" s="89"/>
      <c r="K5" s="90"/>
      <c r="L5" s="78"/>
      <c r="M5" s="78"/>
      <c r="N5" s="78"/>
    </row>
    <row r="6" spans="1:20" s="74" customFormat="1" ht="21.6" customHeight="1" x14ac:dyDescent="0.25">
      <c r="A6" s="73"/>
      <c r="B6" s="73"/>
      <c r="C6" s="73"/>
      <c r="D6" s="91"/>
      <c r="E6" s="242" t="s">
        <v>54</v>
      </c>
      <c r="F6" s="242"/>
      <c r="G6" s="242"/>
      <c r="H6" s="92"/>
      <c r="I6" s="242" t="s">
        <v>55</v>
      </c>
      <c r="J6" s="242"/>
      <c r="K6" s="242"/>
      <c r="L6" s="78"/>
      <c r="M6" s="78"/>
      <c r="N6" s="78"/>
    </row>
    <row r="7" spans="1:20" s="74" customFormat="1" ht="21.6" customHeight="1" x14ac:dyDescent="0.25">
      <c r="A7" s="73"/>
      <c r="B7" s="73"/>
      <c r="C7" s="73"/>
      <c r="D7" s="91"/>
      <c r="E7" s="92"/>
      <c r="F7" s="92"/>
      <c r="G7" s="93" t="s">
        <v>162</v>
      </c>
      <c r="H7" s="92"/>
      <c r="I7" s="92"/>
      <c r="J7" s="92"/>
      <c r="K7" s="93" t="s">
        <v>162</v>
      </c>
      <c r="L7" s="78"/>
      <c r="M7" s="78"/>
      <c r="N7" s="78"/>
    </row>
    <row r="8" spans="1:20" s="74" customFormat="1" ht="21.6" customHeight="1" x14ac:dyDescent="0.25">
      <c r="A8" s="73"/>
      <c r="B8" s="73"/>
      <c r="C8" s="73"/>
      <c r="D8" s="91"/>
      <c r="E8" s="93" t="s">
        <v>56</v>
      </c>
      <c r="F8" s="91"/>
      <c r="G8" s="93" t="s">
        <v>56</v>
      </c>
      <c r="H8" s="92"/>
      <c r="I8" s="93" t="s">
        <v>56</v>
      </c>
      <c r="J8" s="91"/>
      <c r="K8" s="93" t="s">
        <v>56</v>
      </c>
      <c r="L8" s="78"/>
      <c r="M8" s="78"/>
      <c r="N8" s="78"/>
    </row>
    <row r="9" spans="1:20" s="74" customFormat="1" ht="21.6" customHeight="1" x14ac:dyDescent="0.25">
      <c r="A9" s="94"/>
      <c r="B9" s="94"/>
      <c r="D9" s="95"/>
      <c r="E9" s="96" t="s">
        <v>113</v>
      </c>
      <c r="F9" s="95"/>
      <c r="G9" s="96" t="s">
        <v>58</v>
      </c>
      <c r="H9" s="97"/>
      <c r="I9" s="96" t="s">
        <v>113</v>
      </c>
      <c r="J9" s="95"/>
      <c r="K9" s="96" t="s">
        <v>58</v>
      </c>
      <c r="L9" s="78"/>
      <c r="M9" s="78"/>
      <c r="N9" s="78"/>
    </row>
    <row r="10" spans="1:20" s="74" customFormat="1" ht="21.6" customHeight="1" x14ac:dyDescent="0.25">
      <c r="A10" s="94"/>
      <c r="B10" s="94"/>
      <c r="C10" s="98" t="s">
        <v>1</v>
      </c>
      <c r="D10" s="95"/>
      <c r="E10" s="99" t="s">
        <v>2</v>
      </c>
      <c r="F10" s="95"/>
      <c r="G10" s="99" t="s">
        <v>2</v>
      </c>
      <c r="H10" s="100"/>
      <c r="I10" s="99" t="s">
        <v>2</v>
      </c>
      <c r="J10" s="95"/>
      <c r="K10" s="99" t="s">
        <v>2</v>
      </c>
      <c r="L10" s="78"/>
      <c r="M10" s="78"/>
      <c r="N10" s="78"/>
    </row>
    <row r="11" spans="1:20" s="74" customFormat="1" ht="8.1" customHeight="1" x14ac:dyDescent="0.25">
      <c r="A11" s="94"/>
      <c r="B11" s="94"/>
      <c r="C11" s="101"/>
      <c r="D11" s="95"/>
      <c r="E11" s="96"/>
      <c r="F11" s="95"/>
      <c r="G11" s="96"/>
      <c r="H11" s="100"/>
      <c r="I11" s="96"/>
      <c r="J11" s="100"/>
      <c r="K11" s="96"/>
      <c r="L11" s="78"/>
      <c r="M11" s="78"/>
      <c r="N11" s="78"/>
    </row>
    <row r="12" spans="1:20" s="74" customFormat="1" ht="21.6" customHeight="1" x14ac:dyDescent="0.25">
      <c r="A12" s="102" t="s">
        <v>66</v>
      </c>
      <c r="B12" s="103"/>
      <c r="C12" s="104"/>
      <c r="E12" s="75"/>
      <c r="G12" s="75"/>
      <c r="H12" s="75"/>
      <c r="I12" s="75"/>
      <c r="J12" s="75"/>
      <c r="K12" s="75"/>
      <c r="L12" s="78"/>
      <c r="M12" s="78"/>
      <c r="N12" s="78"/>
    </row>
    <row r="13" spans="1:20" s="74" customFormat="1" ht="21.6" customHeight="1" x14ac:dyDescent="0.25">
      <c r="A13" s="103" t="s">
        <v>67</v>
      </c>
      <c r="B13" s="103"/>
      <c r="C13" s="104"/>
      <c r="E13" s="105">
        <v>170749220</v>
      </c>
      <c r="F13" s="106"/>
      <c r="G13" s="105">
        <v>164657224</v>
      </c>
      <c r="H13" s="106"/>
      <c r="I13" s="105">
        <v>148191521</v>
      </c>
      <c r="J13" s="106"/>
      <c r="K13" s="105">
        <v>151759397</v>
      </c>
      <c r="L13" s="78"/>
      <c r="M13" s="78"/>
      <c r="N13" s="78"/>
    </row>
    <row r="14" spans="1:20" s="74" customFormat="1" ht="21.6" customHeight="1" x14ac:dyDescent="0.25">
      <c r="A14" s="103" t="s">
        <v>33</v>
      </c>
      <c r="B14" s="103"/>
      <c r="C14" s="104"/>
      <c r="E14" s="105"/>
      <c r="G14" s="105"/>
      <c r="H14" s="75"/>
      <c r="I14" s="105"/>
      <c r="J14" s="75"/>
      <c r="K14" s="105"/>
      <c r="L14" s="78"/>
      <c r="M14" s="78"/>
      <c r="N14" s="78"/>
    </row>
    <row r="15" spans="1:20" s="74" customFormat="1" ht="21.6" customHeight="1" x14ac:dyDescent="0.25">
      <c r="A15" s="103"/>
      <c r="B15" s="103" t="s">
        <v>68</v>
      </c>
      <c r="C15" s="107">
        <v>12</v>
      </c>
      <c r="E15" s="105">
        <v>6114484</v>
      </c>
      <c r="G15" s="105">
        <v>6015775</v>
      </c>
      <c r="H15" s="165"/>
      <c r="I15" s="105">
        <v>6114484</v>
      </c>
      <c r="J15" s="75"/>
      <c r="K15" s="105">
        <v>6015775</v>
      </c>
      <c r="L15" s="89"/>
      <c r="M15" s="89"/>
      <c r="N15" s="89"/>
      <c r="O15" s="89"/>
      <c r="P15" s="89"/>
      <c r="Q15" s="89"/>
      <c r="R15" s="89"/>
      <c r="S15" s="89"/>
      <c r="T15" s="89"/>
    </row>
    <row r="16" spans="1:20" s="74" customFormat="1" ht="21.6" customHeight="1" x14ac:dyDescent="0.25">
      <c r="B16" s="74" t="s">
        <v>69</v>
      </c>
      <c r="C16" s="107">
        <v>12</v>
      </c>
      <c r="E16" s="105">
        <v>1860120</v>
      </c>
      <c r="G16" s="105">
        <v>1797031</v>
      </c>
      <c r="H16" s="165"/>
      <c r="I16" s="105">
        <v>1141462</v>
      </c>
      <c r="J16" s="75"/>
      <c r="K16" s="105">
        <v>1083294</v>
      </c>
      <c r="L16" s="78"/>
      <c r="M16" s="78"/>
      <c r="N16" s="78"/>
    </row>
    <row r="17" spans="1:14" s="74" customFormat="1" ht="21.6" customHeight="1" x14ac:dyDescent="0.25">
      <c r="B17" s="74" t="s">
        <v>132</v>
      </c>
      <c r="C17" s="107">
        <v>13</v>
      </c>
      <c r="E17" s="105">
        <v>2839949</v>
      </c>
      <c r="G17" s="105">
        <v>0</v>
      </c>
      <c r="H17" s="75"/>
      <c r="I17" s="105">
        <v>2839949</v>
      </c>
      <c r="J17" s="75"/>
      <c r="K17" s="105">
        <v>0</v>
      </c>
      <c r="L17" s="78"/>
      <c r="M17" s="78"/>
      <c r="N17" s="78"/>
    </row>
    <row r="18" spans="1:14" s="74" customFormat="1" ht="21.6" customHeight="1" x14ac:dyDescent="0.25">
      <c r="B18" s="74" t="s">
        <v>139</v>
      </c>
      <c r="C18" s="222"/>
      <c r="E18" s="105">
        <v>0</v>
      </c>
      <c r="G18" s="105">
        <v>-7428980</v>
      </c>
      <c r="H18" s="165"/>
      <c r="I18" s="105">
        <v>0</v>
      </c>
      <c r="J18" s="75"/>
      <c r="K18" s="105">
        <v>-7428980</v>
      </c>
      <c r="L18" s="78"/>
      <c r="M18" s="78"/>
      <c r="N18" s="78"/>
    </row>
    <row r="19" spans="1:14" s="74" customFormat="1" ht="21.6" customHeight="1" x14ac:dyDescent="0.25">
      <c r="B19" s="74" t="s">
        <v>159</v>
      </c>
      <c r="C19" s="222"/>
      <c r="E19" s="105">
        <v>-203488</v>
      </c>
      <c r="G19" s="105">
        <v>0</v>
      </c>
      <c r="H19" s="75"/>
      <c r="I19" s="105">
        <v>-203488</v>
      </c>
      <c r="J19" s="75"/>
      <c r="K19" s="105">
        <v>0</v>
      </c>
      <c r="L19" s="78"/>
      <c r="M19" s="78"/>
      <c r="N19" s="78"/>
    </row>
    <row r="20" spans="1:14" s="74" customFormat="1" ht="21.6" customHeight="1" x14ac:dyDescent="0.25">
      <c r="B20" s="74" t="s">
        <v>174</v>
      </c>
      <c r="C20" s="222"/>
      <c r="E20" s="105">
        <v>4134674</v>
      </c>
      <c r="G20" s="105">
        <v>14284888</v>
      </c>
      <c r="H20" s="165"/>
      <c r="I20" s="105">
        <v>4134674</v>
      </c>
      <c r="J20" s="75"/>
      <c r="K20" s="105">
        <v>14284888</v>
      </c>
      <c r="L20" s="78"/>
      <c r="M20" s="78"/>
      <c r="N20" s="78"/>
    </row>
    <row r="21" spans="1:14" s="74" customFormat="1" ht="21.6" customHeight="1" x14ac:dyDescent="0.25">
      <c r="B21" s="74" t="s">
        <v>175</v>
      </c>
      <c r="C21" s="222"/>
      <c r="E21" s="105">
        <v>-1524776</v>
      </c>
      <c r="G21" s="105">
        <v>-5196838</v>
      </c>
      <c r="H21" s="165"/>
      <c r="I21" s="105">
        <v>-1524776</v>
      </c>
      <c r="J21" s="75"/>
      <c r="K21" s="105">
        <v>-5196838</v>
      </c>
      <c r="L21" s="78"/>
      <c r="M21" s="78"/>
      <c r="N21" s="78"/>
    </row>
    <row r="22" spans="1:14" s="74" customFormat="1" ht="21.6" customHeight="1" x14ac:dyDescent="0.25">
      <c r="B22" s="108" t="s">
        <v>70</v>
      </c>
      <c r="C22" s="109"/>
      <c r="E22" s="105">
        <v>591165</v>
      </c>
      <c r="G22" s="105">
        <v>610036</v>
      </c>
      <c r="H22" s="165"/>
      <c r="I22" s="105">
        <v>591165</v>
      </c>
      <c r="J22" s="75"/>
      <c r="K22" s="105">
        <v>610036</v>
      </c>
      <c r="L22" s="78"/>
      <c r="M22" s="78"/>
      <c r="N22" s="78"/>
    </row>
    <row r="23" spans="1:14" s="74" customFormat="1" ht="21.6" customHeight="1" x14ac:dyDescent="0.25">
      <c r="B23" s="108" t="s">
        <v>160</v>
      </c>
      <c r="C23" s="109"/>
      <c r="E23" s="105">
        <v>776016</v>
      </c>
      <c r="G23" s="105">
        <v>-96335</v>
      </c>
      <c r="H23" s="165"/>
      <c r="I23" s="105">
        <v>776016</v>
      </c>
      <c r="J23" s="75"/>
      <c r="K23" s="105">
        <v>-96335</v>
      </c>
      <c r="L23" s="78"/>
      <c r="M23" s="78"/>
      <c r="N23" s="78"/>
    </row>
    <row r="24" spans="1:14" s="74" customFormat="1" ht="21.6" customHeight="1" x14ac:dyDescent="0.25">
      <c r="B24" s="108" t="s">
        <v>84</v>
      </c>
      <c r="C24" s="107"/>
      <c r="E24" s="105">
        <v>5945099</v>
      </c>
      <c r="G24" s="105">
        <v>5336709</v>
      </c>
      <c r="H24" s="165"/>
      <c r="I24" s="105">
        <v>5945099</v>
      </c>
      <c r="J24" s="75"/>
      <c r="K24" s="105">
        <v>3102018</v>
      </c>
      <c r="L24" s="78"/>
      <c r="M24" s="78"/>
      <c r="N24" s="78"/>
    </row>
    <row r="25" spans="1:14" s="74" customFormat="1" ht="21.6" customHeight="1" x14ac:dyDescent="0.25">
      <c r="B25" s="108" t="s">
        <v>79</v>
      </c>
      <c r="C25" s="107"/>
      <c r="E25" s="105">
        <v>-166841</v>
      </c>
      <c r="G25" s="105">
        <v>-358836</v>
      </c>
      <c r="H25" s="165"/>
      <c r="I25" s="105">
        <v>-166841</v>
      </c>
      <c r="J25" s="75"/>
      <c r="K25" s="105">
        <v>-358836</v>
      </c>
      <c r="L25" s="78"/>
      <c r="M25" s="78"/>
      <c r="N25" s="78"/>
    </row>
    <row r="26" spans="1:14" s="74" customFormat="1" ht="21.6" customHeight="1" x14ac:dyDescent="0.25">
      <c r="B26" s="108" t="s">
        <v>104</v>
      </c>
      <c r="C26" s="107">
        <v>12</v>
      </c>
      <c r="E26" s="105">
        <v>602402</v>
      </c>
      <c r="G26" s="105">
        <v>116527</v>
      </c>
      <c r="H26" s="165"/>
      <c r="I26" s="105">
        <v>602402</v>
      </c>
      <c r="J26" s="75"/>
      <c r="K26" s="105">
        <v>116527</v>
      </c>
      <c r="L26" s="78"/>
      <c r="M26" s="78"/>
      <c r="N26" s="78"/>
    </row>
    <row r="27" spans="1:14" s="74" customFormat="1" ht="21.6" customHeight="1" x14ac:dyDescent="0.25">
      <c r="A27" s="110" t="s">
        <v>71</v>
      </c>
      <c r="C27" s="104"/>
      <c r="E27" s="105"/>
      <c r="G27" s="105"/>
      <c r="H27" s="75"/>
      <c r="I27" s="105"/>
      <c r="J27" s="75"/>
      <c r="K27" s="105"/>
      <c r="L27" s="78"/>
      <c r="M27" s="78"/>
      <c r="N27" s="78"/>
    </row>
    <row r="28" spans="1:14" s="74" customFormat="1" ht="21.6" customHeight="1" x14ac:dyDescent="0.25">
      <c r="B28" s="110" t="s">
        <v>72</v>
      </c>
      <c r="C28" s="104"/>
      <c r="E28" s="105">
        <v>36264429</v>
      </c>
      <c r="G28" s="105">
        <v>-11174554</v>
      </c>
      <c r="H28" s="165"/>
      <c r="I28" s="105">
        <v>35911406</v>
      </c>
      <c r="J28" s="75"/>
      <c r="K28" s="105">
        <v>-11049705</v>
      </c>
      <c r="L28" s="78"/>
      <c r="M28" s="78"/>
      <c r="N28" s="78"/>
    </row>
    <row r="29" spans="1:14" s="74" customFormat="1" ht="21.6" customHeight="1" x14ac:dyDescent="0.25">
      <c r="B29" s="103" t="s">
        <v>73</v>
      </c>
      <c r="C29" s="104"/>
      <c r="E29" s="105">
        <v>9656463</v>
      </c>
      <c r="G29" s="105">
        <v>-35505278</v>
      </c>
      <c r="H29" s="165"/>
      <c r="I29" s="105">
        <v>9656463</v>
      </c>
      <c r="J29" s="75"/>
      <c r="K29" s="105">
        <v>-35505278</v>
      </c>
      <c r="L29" s="78"/>
      <c r="M29" s="78"/>
      <c r="N29" s="78"/>
    </row>
    <row r="30" spans="1:14" s="74" customFormat="1" ht="21.6" customHeight="1" x14ac:dyDescent="0.25">
      <c r="B30" s="110" t="s">
        <v>170</v>
      </c>
      <c r="C30" s="104"/>
      <c r="E30" s="105">
        <v>32070260</v>
      </c>
      <c r="G30" s="105">
        <v>14356337</v>
      </c>
      <c r="H30" s="165"/>
      <c r="I30" s="105">
        <v>32070260</v>
      </c>
      <c r="J30" s="75"/>
      <c r="K30" s="105">
        <v>14356337</v>
      </c>
      <c r="L30" s="78"/>
      <c r="M30" s="78"/>
      <c r="N30" s="78"/>
    </row>
    <row r="31" spans="1:14" s="74" customFormat="1" ht="21.6" customHeight="1" x14ac:dyDescent="0.25">
      <c r="B31" s="103" t="s">
        <v>74</v>
      </c>
      <c r="C31" s="104"/>
      <c r="E31" s="105">
        <v>-14447477</v>
      </c>
      <c r="G31" s="105">
        <v>-22882818</v>
      </c>
      <c r="H31" s="165"/>
      <c r="I31" s="105">
        <v>-14447477</v>
      </c>
      <c r="J31" s="75"/>
      <c r="K31" s="105">
        <v>-22882818</v>
      </c>
      <c r="L31" s="78"/>
      <c r="M31" s="78"/>
      <c r="N31" s="78"/>
    </row>
    <row r="32" spans="1:14" s="74" customFormat="1" ht="21.6" customHeight="1" x14ac:dyDescent="0.25">
      <c r="B32" s="111" t="s">
        <v>75</v>
      </c>
      <c r="C32" s="104"/>
      <c r="E32" s="105">
        <v>-27229723</v>
      </c>
      <c r="G32" s="105">
        <v>20600634</v>
      </c>
      <c r="H32" s="165"/>
      <c r="I32" s="105">
        <v>-4568809</v>
      </c>
      <c r="J32" s="75"/>
      <c r="K32" s="105">
        <v>-35458665</v>
      </c>
      <c r="L32" s="78"/>
      <c r="M32" s="78"/>
      <c r="N32" s="78"/>
    </row>
    <row r="33" spans="1:14" s="74" customFormat="1" ht="21.6" customHeight="1" x14ac:dyDescent="0.25">
      <c r="B33" s="110" t="s">
        <v>76</v>
      </c>
      <c r="C33" s="104"/>
      <c r="D33" s="78"/>
      <c r="E33" s="112">
        <v>9032096</v>
      </c>
      <c r="F33" s="78"/>
      <c r="G33" s="112">
        <v>11832463</v>
      </c>
      <c r="H33" s="166"/>
      <c r="I33" s="112">
        <v>10513279</v>
      </c>
      <c r="J33" s="88"/>
      <c r="K33" s="112">
        <v>15758270</v>
      </c>
      <c r="L33" s="78"/>
      <c r="M33" s="78"/>
      <c r="N33" s="78"/>
    </row>
    <row r="34" spans="1:14" s="74" customFormat="1" ht="8.1" customHeight="1" x14ac:dyDescent="0.25">
      <c r="A34" s="103"/>
      <c r="B34" s="103"/>
      <c r="C34" s="104"/>
      <c r="D34" s="113"/>
      <c r="E34" s="76"/>
      <c r="F34" s="113"/>
      <c r="G34" s="76"/>
      <c r="I34" s="76"/>
      <c r="K34" s="76"/>
      <c r="L34" s="78"/>
      <c r="M34" s="78"/>
      <c r="N34" s="78"/>
    </row>
    <row r="35" spans="1:14" s="78" customFormat="1" ht="21.6" customHeight="1" x14ac:dyDescent="0.25">
      <c r="A35" s="102" t="s">
        <v>88</v>
      </c>
      <c r="B35" s="103"/>
      <c r="C35" s="104"/>
      <c r="D35" s="74"/>
      <c r="E35" s="105">
        <f>SUM(E13:E33)</f>
        <v>237064072</v>
      </c>
      <c r="F35" s="74"/>
      <c r="G35" s="105">
        <f>SUM(G13:G33)</f>
        <v>156963985</v>
      </c>
      <c r="H35" s="75"/>
      <c r="I35" s="105">
        <f>SUM(I13:I33)</f>
        <v>237576789</v>
      </c>
      <c r="J35" s="75"/>
      <c r="K35" s="105">
        <f>SUM(K13:K33)</f>
        <v>89109087</v>
      </c>
    </row>
    <row r="36" spans="1:14" s="78" customFormat="1" ht="21.6" customHeight="1" x14ac:dyDescent="0.25">
      <c r="B36" s="103" t="s">
        <v>85</v>
      </c>
      <c r="C36" s="104"/>
      <c r="D36" s="74"/>
      <c r="E36" s="105">
        <v>166841</v>
      </c>
      <c r="F36" s="74"/>
      <c r="G36" s="105">
        <v>358836</v>
      </c>
      <c r="H36" s="166"/>
      <c r="I36" s="105">
        <v>166841</v>
      </c>
      <c r="J36" s="88"/>
      <c r="K36" s="105">
        <v>358836</v>
      </c>
    </row>
    <row r="37" spans="1:14" s="78" customFormat="1" ht="21.6" customHeight="1" x14ac:dyDescent="0.25">
      <c r="B37" s="103" t="s">
        <v>86</v>
      </c>
      <c r="C37" s="104"/>
      <c r="D37" s="74"/>
      <c r="E37" s="105">
        <v>-6018630</v>
      </c>
      <c r="F37" s="74"/>
      <c r="G37" s="105">
        <v>-5298662</v>
      </c>
      <c r="H37" s="166"/>
      <c r="I37" s="105">
        <v>-6018630</v>
      </c>
      <c r="J37" s="88"/>
      <c r="K37" s="105">
        <v>-3063971</v>
      </c>
    </row>
    <row r="38" spans="1:14" s="78" customFormat="1" ht="21.6" customHeight="1" x14ac:dyDescent="0.25">
      <c r="B38" s="103" t="s">
        <v>105</v>
      </c>
      <c r="C38" s="104"/>
      <c r="D38" s="74"/>
      <c r="E38" s="112">
        <v>-16729005</v>
      </c>
      <c r="F38" s="74"/>
      <c r="G38" s="112">
        <v>-12012178</v>
      </c>
      <c r="H38" s="166"/>
      <c r="I38" s="112">
        <v>-16729005</v>
      </c>
      <c r="J38" s="88"/>
      <c r="K38" s="112">
        <v>-12012178</v>
      </c>
    </row>
    <row r="39" spans="1:14" s="78" customFormat="1" ht="8.1" customHeight="1" x14ac:dyDescent="0.25">
      <c r="A39" s="103"/>
      <c r="B39" s="103"/>
      <c r="C39" s="104"/>
      <c r="D39" s="114"/>
      <c r="E39" s="89"/>
      <c r="F39" s="114"/>
      <c r="G39" s="89"/>
      <c r="I39" s="89"/>
      <c r="K39" s="89"/>
    </row>
    <row r="40" spans="1:14" s="78" customFormat="1" ht="21.6" customHeight="1" x14ac:dyDescent="0.25">
      <c r="A40" s="102" t="s">
        <v>111</v>
      </c>
      <c r="B40" s="103"/>
      <c r="C40" s="104"/>
      <c r="D40" s="114"/>
      <c r="E40" s="112">
        <f>SUM(E35:E38)</f>
        <v>214483278</v>
      </c>
      <c r="F40" s="114"/>
      <c r="G40" s="112">
        <f>SUM(G35:G38)</f>
        <v>140011981</v>
      </c>
      <c r="H40" s="105"/>
      <c r="I40" s="112">
        <f>SUM(I35:I38)</f>
        <v>214995995</v>
      </c>
      <c r="J40" s="105"/>
      <c r="K40" s="112">
        <f>SUM(K35:K38)</f>
        <v>74391774</v>
      </c>
    </row>
    <row r="41" spans="1:14" s="78" customFormat="1" ht="21" customHeight="1" x14ac:dyDescent="0.25">
      <c r="A41" s="102"/>
      <c r="B41" s="103"/>
      <c r="C41" s="104"/>
      <c r="D41" s="114"/>
      <c r="E41" s="105"/>
      <c r="F41" s="114"/>
      <c r="G41" s="105"/>
      <c r="H41" s="105"/>
      <c r="I41" s="105"/>
      <c r="J41" s="105"/>
      <c r="K41" s="105"/>
    </row>
    <row r="42" spans="1:14" s="78" customFormat="1" ht="22.2" customHeight="1" x14ac:dyDescent="0.25">
      <c r="A42" s="115" t="s">
        <v>60</v>
      </c>
      <c r="B42" s="115"/>
      <c r="C42" s="115"/>
      <c r="D42" s="83"/>
      <c r="E42" s="84"/>
      <c r="F42" s="83"/>
      <c r="G42" s="84"/>
      <c r="H42" s="85"/>
      <c r="I42" s="84"/>
      <c r="J42" s="85"/>
      <c r="K42" s="116"/>
    </row>
    <row r="43" spans="1:14" s="78" customFormat="1" ht="22.2" customHeight="1" x14ac:dyDescent="0.25">
      <c r="A43" s="208" t="s">
        <v>150</v>
      </c>
      <c r="B43" s="117"/>
      <c r="C43" s="117"/>
      <c r="E43" s="88"/>
      <c r="G43" s="88"/>
      <c r="H43" s="89"/>
      <c r="I43" s="88"/>
      <c r="J43" s="89"/>
      <c r="K43" s="114"/>
    </row>
    <row r="44" spans="1:14" s="74" customFormat="1" ht="21.6" customHeight="1" x14ac:dyDescent="0.25">
      <c r="A44" s="171" t="s">
        <v>149</v>
      </c>
      <c r="B44" s="117"/>
      <c r="C44" s="117"/>
      <c r="D44" s="78"/>
      <c r="E44" s="88"/>
      <c r="F44" s="78"/>
      <c r="G44" s="88"/>
      <c r="H44" s="89"/>
      <c r="I44" s="88"/>
      <c r="J44" s="89"/>
      <c r="K44" s="114"/>
      <c r="L44" s="78"/>
      <c r="M44" s="78"/>
      <c r="N44" s="78"/>
    </row>
    <row r="45" spans="1:14" s="74" customFormat="1" ht="21.6" customHeight="1" x14ac:dyDescent="0.25">
      <c r="A45" s="80" t="s">
        <v>120</v>
      </c>
      <c r="B45" s="117"/>
      <c r="C45" s="117"/>
      <c r="D45" s="78"/>
      <c r="E45" s="88"/>
      <c r="F45" s="78"/>
      <c r="G45" s="88"/>
      <c r="H45" s="89"/>
      <c r="I45" s="88"/>
      <c r="J45" s="89"/>
      <c r="K45" s="114"/>
      <c r="L45" s="78"/>
      <c r="M45" s="78"/>
      <c r="N45" s="78"/>
    </row>
    <row r="46" spans="1:14" s="78" customFormat="1" ht="21.6" customHeight="1" x14ac:dyDescent="0.25">
      <c r="A46" s="82" t="str">
        <f>A4</f>
        <v>สำหรับงวดเก้าเดือนสิ้นสุดวันที่ 30 กันยายน พ.ศ. 2563</v>
      </c>
      <c r="B46" s="115"/>
      <c r="C46" s="115"/>
      <c r="D46" s="83"/>
      <c r="E46" s="84"/>
      <c r="F46" s="83"/>
      <c r="G46" s="84"/>
      <c r="H46" s="85"/>
      <c r="I46" s="84"/>
      <c r="J46" s="85"/>
      <c r="K46" s="116"/>
    </row>
    <row r="47" spans="1:14" s="78" customFormat="1" ht="21.6" customHeight="1" x14ac:dyDescent="0.25">
      <c r="A47" s="117"/>
      <c r="B47" s="117"/>
      <c r="C47" s="117"/>
      <c r="E47" s="88"/>
      <c r="G47" s="88"/>
      <c r="H47" s="89"/>
      <c r="I47" s="88"/>
      <c r="J47" s="89"/>
      <c r="K47" s="114"/>
    </row>
    <row r="48" spans="1:14" s="74" customFormat="1" ht="21.6" customHeight="1" x14ac:dyDescent="0.25">
      <c r="A48" s="73"/>
      <c r="B48" s="73"/>
      <c r="C48" s="73"/>
      <c r="D48" s="91"/>
      <c r="E48" s="242" t="s">
        <v>54</v>
      </c>
      <c r="F48" s="242"/>
      <c r="G48" s="242"/>
      <c r="H48" s="92"/>
      <c r="I48" s="242" t="s">
        <v>55</v>
      </c>
      <c r="J48" s="242"/>
      <c r="K48" s="242"/>
      <c r="L48" s="78"/>
      <c r="M48" s="78"/>
      <c r="N48" s="78"/>
    </row>
    <row r="49" spans="1:20" s="74" customFormat="1" ht="21.6" customHeight="1" x14ac:dyDescent="0.25">
      <c r="A49" s="73"/>
      <c r="B49" s="73"/>
      <c r="C49" s="73"/>
      <c r="D49" s="91"/>
      <c r="E49" s="93" t="s">
        <v>56</v>
      </c>
      <c r="F49" s="91"/>
      <c r="G49" s="93" t="s">
        <v>56</v>
      </c>
      <c r="H49" s="92"/>
      <c r="I49" s="93" t="s">
        <v>56</v>
      </c>
      <c r="J49" s="91"/>
      <c r="K49" s="93" t="s">
        <v>56</v>
      </c>
      <c r="L49" s="78"/>
      <c r="M49" s="78"/>
      <c r="N49" s="78"/>
    </row>
    <row r="50" spans="1:20" s="78" customFormat="1" ht="21.6" customHeight="1" x14ac:dyDescent="0.25">
      <c r="A50" s="117"/>
      <c r="B50" s="117"/>
      <c r="D50" s="95"/>
      <c r="E50" s="96" t="s">
        <v>113</v>
      </c>
      <c r="F50" s="95"/>
      <c r="G50" s="96" t="s">
        <v>58</v>
      </c>
      <c r="H50" s="97"/>
      <c r="I50" s="96" t="s">
        <v>113</v>
      </c>
      <c r="J50" s="95"/>
      <c r="K50" s="96" t="s">
        <v>58</v>
      </c>
    </row>
    <row r="51" spans="1:20" s="78" customFormat="1" ht="21.6" customHeight="1" x14ac:dyDescent="0.25">
      <c r="A51" s="117"/>
      <c r="B51" s="117"/>
      <c r="C51" s="98" t="s">
        <v>1</v>
      </c>
      <c r="D51" s="95"/>
      <c r="E51" s="99" t="s">
        <v>2</v>
      </c>
      <c r="F51" s="95"/>
      <c r="G51" s="99" t="s">
        <v>2</v>
      </c>
      <c r="H51" s="100"/>
      <c r="I51" s="99" t="s">
        <v>2</v>
      </c>
      <c r="J51" s="95"/>
      <c r="K51" s="99" t="s">
        <v>2</v>
      </c>
    </row>
    <row r="52" spans="1:20" s="78" customFormat="1" ht="8.1" customHeight="1" x14ac:dyDescent="0.25">
      <c r="A52" s="117"/>
      <c r="B52" s="117"/>
      <c r="C52" s="101"/>
      <c r="D52" s="95"/>
      <c r="E52" s="96"/>
      <c r="F52" s="95"/>
      <c r="G52" s="96"/>
      <c r="H52" s="100"/>
      <c r="I52" s="96"/>
      <c r="J52" s="100"/>
      <c r="K52" s="96"/>
    </row>
    <row r="53" spans="1:20" s="78" customFormat="1" ht="21.6" customHeight="1" x14ac:dyDescent="0.25">
      <c r="A53" s="102" t="s">
        <v>77</v>
      </c>
      <c r="B53" s="102"/>
      <c r="C53" s="118"/>
      <c r="D53" s="74"/>
      <c r="E53" s="75"/>
      <c r="F53" s="74"/>
      <c r="G53" s="75"/>
      <c r="H53" s="76"/>
      <c r="I53" s="75"/>
      <c r="J53" s="76"/>
      <c r="K53" s="75"/>
    </row>
    <row r="54" spans="1:20" s="78" customFormat="1" ht="21.6" customHeight="1" x14ac:dyDescent="0.25">
      <c r="B54" s="74" t="s">
        <v>87</v>
      </c>
      <c r="C54" s="109"/>
      <c r="E54" s="105">
        <v>-5000000</v>
      </c>
      <c r="G54" s="105">
        <v>-20000000</v>
      </c>
      <c r="H54" s="74"/>
      <c r="I54" s="105">
        <v>-5000000</v>
      </c>
      <c r="J54" s="76"/>
      <c r="K54" s="105">
        <v>-20000000</v>
      </c>
    </row>
    <row r="55" spans="1:20" s="78" customFormat="1" ht="21.6" customHeight="1" x14ac:dyDescent="0.25">
      <c r="B55" s="74" t="s">
        <v>78</v>
      </c>
      <c r="C55" s="109">
        <v>12</v>
      </c>
      <c r="D55" s="74"/>
      <c r="E55" s="105">
        <v>-4587803</v>
      </c>
      <c r="G55" s="105">
        <v>-3231675</v>
      </c>
      <c r="I55" s="105">
        <v>-4587803</v>
      </c>
      <c r="J55" s="89"/>
      <c r="K55" s="105">
        <v>-3231674.87</v>
      </c>
      <c r="S55" s="89"/>
      <c r="T55" s="89"/>
    </row>
    <row r="56" spans="1:20" s="78" customFormat="1" ht="21.6" customHeight="1" x14ac:dyDescent="0.25">
      <c r="B56" s="74" t="s">
        <v>109</v>
      </c>
      <c r="C56" s="109">
        <v>12</v>
      </c>
      <c r="E56" s="112">
        <v>-1210141</v>
      </c>
      <c r="G56" s="112">
        <v>-21150</v>
      </c>
      <c r="H56" s="74"/>
      <c r="I56" s="112">
        <v>-1210141</v>
      </c>
      <c r="J56" s="76"/>
      <c r="K56" s="112">
        <v>-21150</v>
      </c>
    </row>
    <row r="57" spans="1:20" s="78" customFormat="1" ht="8.1" customHeight="1" x14ac:dyDescent="0.25">
      <c r="A57" s="74"/>
      <c r="B57" s="74"/>
      <c r="C57" s="109"/>
      <c r="E57" s="105"/>
      <c r="G57" s="105"/>
      <c r="H57" s="89"/>
      <c r="I57" s="105"/>
      <c r="J57" s="89"/>
      <c r="K57" s="105"/>
    </row>
    <row r="58" spans="1:20" s="78" customFormat="1" ht="21.6" customHeight="1" x14ac:dyDescent="0.25">
      <c r="A58" s="87" t="s">
        <v>80</v>
      </c>
      <c r="B58" s="117"/>
      <c r="C58" s="119"/>
      <c r="E58" s="112">
        <f>SUM(E54:E56)</f>
        <v>-10797944</v>
      </c>
      <c r="G58" s="112">
        <f>SUM(G54:G56)</f>
        <v>-23252825</v>
      </c>
      <c r="H58" s="105"/>
      <c r="I58" s="112">
        <f>SUM(I54:I56)</f>
        <v>-10797944</v>
      </c>
      <c r="J58" s="105"/>
      <c r="K58" s="112">
        <f>SUM(K54:K56)</f>
        <v>-23252824.870000001</v>
      </c>
    </row>
    <row r="59" spans="1:20" s="78" customFormat="1" ht="21.6" customHeight="1" x14ac:dyDescent="0.25">
      <c r="A59" s="120"/>
      <c r="B59" s="120"/>
      <c r="C59" s="109"/>
      <c r="E59" s="105"/>
      <c r="G59" s="105"/>
      <c r="H59" s="89"/>
      <c r="I59" s="114"/>
      <c r="J59" s="89"/>
      <c r="K59" s="114"/>
    </row>
    <row r="60" spans="1:20" s="78" customFormat="1" ht="21.6" customHeight="1" x14ac:dyDescent="0.25">
      <c r="A60" s="121" t="s">
        <v>81</v>
      </c>
      <c r="B60" s="122"/>
      <c r="C60" s="119"/>
      <c r="E60" s="123"/>
      <c r="G60" s="123"/>
      <c r="H60" s="124"/>
      <c r="I60" s="123"/>
      <c r="J60" s="124"/>
      <c r="K60" s="123"/>
    </row>
    <row r="61" spans="1:20" s="78" customFormat="1" ht="21.6" customHeight="1" x14ac:dyDescent="0.25">
      <c r="A61" s="121"/>
      <c r="B61" s="122" t="s">
        <v>110</v>
      </c>
      <c r="C61" s="119"/>
      <c r="E61" s="228">
        <v>382293463</v>
      </c>
      <c r="F61" s="125"/>
      <c r="G61" s="123">
        <v>68634101</v>
      </c>
      <c r="H61" s="167"/>
      <c r="I61" s="228">
        <v>382293463</v>
      </c>
      <c r="J61" s="168"/>
      <c r="K61" s="123">
        <v>68634101</v>
      </c>
    </row>
    <row r="62" spans="1:20" s="78" customFormat="1" ht="21.6" customHeight="1" x14ac:dyDescent="0.25">
      <c r="A62" s="121"/>
      <c r="B62" s="78" t="s">
        <v>100</v>
      </c>
      <c r="C62" s="119"/>
      <c r="E62" s="105">
        <v>-363821087</v>
      </c>
      <c r="G62" s="105">
        <v>-2432964</v>
      </c>
      <c r="I62" s="105">
        <v>-363821087</v>
      </c>
      <c r="J62" s="89"/>
      <c r="K62" s="105">
        <v>-2432964</v>
      </c>
    </row>
    <row r="63" spans="1:20" s="78" customFormat="1" ht="21.6" customHeight="1" x14ac:dyDescent="0.25">
      <c r="A63" s="121"/>
      <c r="B63" s="78" t="s">
        <v>133</v>
      </c>
      <c r="C63" s="119"/>
      <c r="E63" s="105">
        <v>-2618931</v>
      </c>
      <c r="G63" s="105">
        <v>0</v>
      </c>
      <c r="H63" s="89"/>
      <c r="I63" s="105">
        <v>-2618931</v>
      </c>
      <c r="J63" s="89"/>
      <c r="K63" s="105">
        <v>0</v>
      </c>
    </row>
    <row r="64" spans="1:20" s="78" customFormat="1" ht="20.25" customHeight="1" x14ac:dyDescent="0.25">
      <c r="B64" s="74" t="s">
        <v>108</v>
      </c>
      <c r="C64" s="109"/>
      <c r="E64" s="105">
        <v>0</v>
      </c>
      <c r="G64" s="105">
        <v>-64823807</v>
      </c>
      <c r="H64" s="74"/>
      <c r="I64" s="105">
        <v>0</v>
      </c>
      <c r="J64" s="76"/>
      <c r="K64" s="105">
        <v>0</v>
      </c>
    </row>
    <row r="65" spans="1:14" s="78" customFormat="1" ht="20.25" customHeight="1" x14ac:dyDescent="0.25">
      <c r="B65" s="74" t="s">
        <v>135</v>
      </c>
      <c r="C65" s="109">
        <v>16</v>
      </c>
      <c r="E65" s="105">
        <v>-2974699</v>
      </c>
      <c r="G65" s="105">
        <v>0</v>
      </c>
      <c r="H65" s="76"/>
      <c r="I65" s="105">
        <v>-2974699</v>
      </c>
      <c r="J65" s="76"/>
      <c r="K65" s="105">
        <v>0</v>
      </c>
    </row>
    <row r="66" spans="1:14" s="78" customFormat="1" ht="20.25" customHeight="1" x14ac:dyDescent="0.25">
      <c r="B66" s="74" t="s">
        <v>134</v>
      </c>
      <c r="C66" s="109">
        <v>17</v>
      </c>
      <c r="E66" s="105">
        <v>96666670</v>
      </c>
      <c r="G66" s="105">
        <v>0</v>
      </c>
      <c r="H66" s="76"/>
      <c r="I66" s="105">
        <v>96666670</v>
      </c>
      <c r="J66" s="76"/>
      <c r="K66" s="105">
        <v>0</v>
      </c>
    </row>
    <row r="67" spans="1:14" s="78" customFormat="1" ht="20.25" customHeight="1" x14ac:dyDescent="0.25">
      <c r="B67" s="74" t="s">
        <v>136</v>
      </c>
      <c r="C67" s="109">
        <v>19</v>
      </c>
      <c r="E67" s="112">
        <v>-107407731</v>
      </c>
      <c r="G67" s="112">
        <v>-150106664</v>
      </c>
      <c r="H67" s="74"/>
      <c r="I67" s="112">
        <v>-107407731</v>
      </c>
      <c r="J67" s="76"/>
      <c r="K67" s="112">
        <v>-150106664</v>
      </c>
    </row>
    <row r="68" spans="1:14" s="78" customFormat="1" ht="8.1" customHeight="1" x14ac:dyDescent="0.25">
      <c r="A68" s="74"/>
      <c r="B68" s="74"/>
      <c r="C68" s="109"/>
      <c r="E68" s="123"/>
      <c r="G68" s="123"/>
      <c r="H68" s="124"/>
      <c r="I68" s="123"/>
      <c r="J68" s="124"/>
      <c r="K68" s="123"/>
    </row>
    <row r="69" spans="1:14" s="78" customFormat="1" ht="21.6" customHeight="1" x14ac:dyDescent="0.25">
      <c r="A69" s="126" t="s">
        <v>112</v>
      </c>
      <c r="B69" s="117"/>
      <c r="C69" s="119"/>
      <c r="E69" s="112">
        <f>SUM(E61:E67)</f>
        <v>2137685</v>
      </c>
      <c r="F69" s="105">
        <f t="shared" ref="F69:K69" si="0">SUM(F61:F67)</f>
        <v>0</v>
      </c>
      <c r="G69" s="112">
        <f t="shared" si="0"/>
        <v>-148729334</v>
      </c>
      <c r="H69" s="105">
        <f t="shared" si="0"/>
        <v>0</v>
      </c>
      <c r="I69" s="112">
        <f t="shared" si="0"/>
        <v>2137685</v>
      </c>
      <c r="J69" s="105">
        <f t="shared" si="0"/>
        <v>0</v>
      </c>
      <c r="K69" s="112">
        <f t="shared" si="0"/>
        <v>-83905527</v>
      </c>
    </row>
    <row r="70" spans="1:14" s="78" customFormat="1" ht="21.6" customHeight="1" x14ac:dyDescent="0.25">
      <c r="A70" s="74"/>
      <c r="B70" s="74"/>
      <c r="C70" s="109"/>
      <c r="E70" s="105"/>
      <c r="G70" s="105"/>
      <c r="H70" s="89"/>
      <c r="I70" s="105"/>
      <c r="J70" s="89"/>
      <c r="K70" s="105"/>
    </row>
    <row r="71" spans="1:14" s="74" customFormat="1" ht="21.6" customHeight="1" x14ac:dyDescent="0.25">
      <c r="A71" s="87" t="s">
        <v>140</v>
      </c>
      <c r="B71" s="117"/>
      <c r="C71" s="119"/>
      <c r="D71" s="78"/>
      <c r="E71" s="105">
        <f>SUM(E40,E58,E69)</f>
        <v>205823019</v>
      </c>
      <c r="F71" s="78"/>
      <c r="G71" s="105">
        <f>SUM(G40,G58,G69)</f>
        <v>-31970178</v>
      </c>
      <c r="H71" s="89"/>
      <c r="I71" s="105">
        <f>SUM(I40,I58,I69)</f>
        <v>206335736</v>
      </c>
      <c r="J71" s="89"/>
      <c r="K71" s="105">
        <f>SUM(K40,K58,K69)</f>
        <v>-32766577.870000005</v>
      </c>
      <c r="L71" s="78"/>
      <c r="M71" s="78"/>
      <c r="N71" s="78"/>
    </row>
    <row r="72" spans="1:14" s="74" customFormat="1" ht="21.6" customHeight="1" x14ac:dyDescent="0.25">
      <c r="A72" s="117" t="s">
        <v>82</v>
      </c>
      <c r="B72" s="117"/>
      <c r="C72" s="119"/>
      <c r="D72" s="78"/>
      <c r="E72" s="105">
        <v>88513473</v>
      </c>
      <c r="F72" s="78"/>
      <c r="G72" s="105">
        <v>123174140</v>
      </c>
      <c r="H72" s="78"/>
      <c r="I72" s="105">
        <v>83393156</v>
      </c>
      <c r="J72" s="89"/>
      <c r="K72" s="105">
        <v>118428900</v>
      </c>
      <c r="L72" s="78"/>
      <c r="M72" s="78"/>
      <c r="N72" s="78"/>
    </row>
    <row r="73" spans="1:14" s="74" customFormat="1" ht="21.6" customHeight="1" x14ac:dyDescent="0.25">
      <c r="A73" s="117" t="s">
        <v>158</v>
      </c>
      <c r="B73" s="117"/>
      <c r="C73" s="119"/>
      <c r="D73" s="78"/>
      <c r="E73" s="105"/>
      <c r="F73" s="78"/>
      <c r="G73" s="105"/>
      <c r="H73" s="89"/>
      <c r="I73" s="105"/>
      <c r="J73" s="89"/>
      <c r="K73" s="105"/>
      <c r="L73" s="78"/>
      <c r="M73" s="78"/>
      <c r="N73" s="78"/>
    </row>
    <row r="74" spans="1:14" s="74" customFormat="1" ht="21.6" customHeight="1" x14ac:dyDescent="0.25">
      <c r="B74" s="117" t="s">
        <v>138</v>
      </c>
      <c r="C74" s="119"/>
      <c r="D74" s="78"/>
      <c r="E74" s="112">
        <v>-4385</v>
      </c>
      <c r="F74" s="78"/>
      <c r="G74" s="112">
        <v>-156951</v>
      </c>
      <c r="H74" s="89"/>
      <c r="I74" s="116">
        <v>0</v>
      </c>
      <c r="J74" s="89"/>
      <c r="K74" s="116">
        <v>0</v>
      </c>
      <c r="L74" s="78"/>
      <c r="M74" s="78"/>
      <c r="N74" s="78"/>
    </row>
    <row r="75" spans="1:14" s="74" customFormat="1" ht="8.1" customHeight="1" x14ac:dyDescent="0.25">
      <c r="A75" s="117"/>
      <c r="B75" s="117"/>
      <c r="C75" s="119"/>
      <c r="D75" s="78"/>
      <c r="E75" s="105"/>
      <c r="F75" s="78"/>
      <c r="G75" s="105"/>
      <c r="H75" s="89"/>
      <c r="I75" s="114"/>
      <c r="J75" s="89"/>
      <c r="K75" s="114"/>
      <c r="L75" s="78"/>
      <c r="M75" s="78"/>
      <c r="N75" s="78"/>
    </row>
    <row r="76" spans="1:14" s="78" customFormat="1" ht="21.6" customHeight="1" thickBot="1" x14ac:dyDescent="0.3">
      <c r="A76" s="80" t="s">
        <v>83</v>
      </c>
      <c r="B76" s="110"/>
      <c r="C76" s="127"/>
      <c r="D76" s="74"/>
      <c r="E76" s="170">
        <f>SUM(E71:E74)</f>
        <v>294332107</v>
      </c>
      <c r="F76" s="74"/>
      <c r="G76" s="170">
        <f>SUM(G71:G74)</f>
        <v>91047011</v>
      </c>
      <c r="H76" s="89"/>
      <c r="I76" s="170">
        <f>SUM(I71:I74)</f>
        <v>289728892</v>
      </c>
      <c r="J76" s="89"/>
      <c r="K76" s="170">
        <f>SUM(K71:K74)</f>
        <v>85662322.129999995</v>
      </c>
    </row>
    <row r="77" spans="1:14" s="74" customFormat="1" ht="21.6" customHeight="1" thickTop="1" x14ac:dyDescent="0.25">
      <c r="A77" s="110"/>
      <c r="B77" s="110"/>
      <c r="C77" s="127"/>
      <c r="E77" s="105"/>
      <c r="G77" s="105"/>
      <c r="H77" s="89"/>
      <c r="I77" s="105"/>
      <c r="J77" s="89"/>
      <c r="K77" s="105"/>
      <c r="L77" s="78"/>
      <c r="M77" s="78"/>
      <c r="N77" s="78"/>
    </row>
    <row r="78" spans="1:14" s="74" customFormat="1" ht="21.6" customHeight="1" x14ac:dyDescent="0.25">
      <c r="A78" s="110"/>
      <c r="B78" s="110"/>
      <c r="C78" s="127"/>
      <c r="E78" s="105"/>
      <c r="G78" s="105"/>
      <c r="H78" s="89"/>
      <c r="I78" s="105"/>
      <c r="J78" s="89"/>
      <c r="K78" s="105"/>
      <c r="L78" s="78"/>
      <c r="M78" s="78"/>
      <c r="N78" s="78"/>
    </row>
    <row r="79" spans="1:14" s="74" customFormat="1" ht="21.6" customHeight="1" x14ac:dyDescent="0.25">
      <c r="A79" s="110"/>
      <c r="B79" s="110"/>
      <c r="C79" s="127"/>
      <c r="E79" s="105"/>
      <c r="G79" s="105"/>
      <c r="H79" s="89"/>
      <c r="I79" s="105"/>
      <c r="J79" s="89"/>
      <c r="K79" s="105"/>
      <c r="L79" s="78"/>
      <c r="M79" s="78"/>
      <c r="N79" s="78"/>
    </row>
    <row r="80" spans="1:14" s="78" customFormat="1" ht="21.6" customHeight="1" x14ac:dyDescent="0.25">
      <c r="A80" s="146"/>
      <c r="C80" s="147"/>
      <c r="E80" s="105"/>
      <c r="G80" s="105"/>
      <c r="H80" s="89"/>
      <c r="I80" s="105"/>
      <c r="J80" s="89"/>
      <c r="K80" s="105"/>
    </row>
    <row r="81" spans="1:14" s="78" customFormat="1" ht="21.6" customHeight="1" x14ac:dyDescent="0.25">
      <c r="A81" s="148"/>
      <c r="C81" s="147"/>
      <c r="E81" s="149"/>
      <c r="F81" s="150"/>
      <c r="G81" s="149"/>
      <c r="H81" s="149"/>
      <c r="I81" s="149"/>
      <c r="J81" s="149"/>
      <c r="K81" s="149"/>
    </row>
    <row r="82" spans="1:14" s="78" customFormat="1" ht="21.6" customHeight="1" x14ac:dyDescent="0.25">
      <c r="A82" s="148"/>
      <c r="C82" s="147"/>
      <c r="E82" s="149"/>
      <c r="F82" s="150"/>
      <c r="G82" s="149"/>
      <c r="H82" s="149"/>
      <c r="I82" s="149"/>
      <c r="J82" s="149"/>
      <c r="K82" s="149"/>
    </row>
    <row r="83" spans="1:14" s="78" customFormat="1" ht="21.6" customHeight="1" x14ac:dyDescent="0.25">
      <c r="A83" s="148"/>
      <c r="C83" s="147"/>
      <c r="E83" s="149"/>
      <c r="F83" s="150"/>
      <c r="G83" s="149"/>
      <c r="H83" s="149"/>
      <c r="I83" s="149"/>
      <c r="J83" s="149"/>
      <c r="K83" s="149"/>
    </row>
    <row r="84" spans="1:14" s="78" customFormat="1" ht="16.5" customHeight="1" x14ac:dyDescent="0.25">
      <c r="A84" s="148"/>
      <c r="C84" s="147"/>
      <c r="E84" s="149"/>
      <c r="F84" s="150"/>
      <c r="G84" s="149"/>
      <c r="H84" s="149"/>
      <c r="I84" s="149"/>
      <c r="J84" s="149"/>
      <c r="K84" s="149"/>
    </row>
    <row r="85" spans="1:14" s="74" customFormat="1" ht="22.2" customHeight="1" x14ac:dyDescent="0.25">
      <c r="A85" s="115" t="s">
        <v>60</v>
      </c>
      <c r="B85" s="115"/>
      <c r="C85" s="115"/>
      <c r="D85" s="83"/>
      <c r="E85" s="112"/>
      <c r="F85" s="83"/>
      <c r="G85" s="112"/>
      <c r="H85" s="85"/>
      <c r="I85" s="112"/>
      <c r="J85" s="85"/>
      <c r="K85" s="116"/>
      <c r="L85" s="78"/>
      <c r="M85" s="78"/>
      <c r="N85" s="78"/>
    </row>
    <row r="86" spans="1:14" s="74" customFormat="1" ht="21.6" customHeight="1" x14ac:dyDescent="0.25">
      <c r="E86" s="75"/>
      <c r="G86" s="75"/>
      <c r="H86" s="76"/>
      <c r="I86" s="75"/>
      <c r="J86" s="76"/>
      <c r="K86" s="76"/>
      <c r="L86" s="78"/>
      <c r="M86" s="78"/>
      <c r="N86" s="78"/>
    </row>
    <row r="87" spans="1:14" s="74" customFormat="1" ht="21.6" customHeight="1" x14ac:dyDescent="0.25">
      <c r="E87" s="75"/>
      <c r="G87" s="75"/>
      <c r="H87" s="76"/>
      <c r="I87" s="75"/>
      <c r="J87" s="76"/>
      <c r="K87" s="76"/>
      <c r="L87" s="78"/>
      <c r="M87" s="78"/>
      <c r="N87" s="78"/>
    </row>
    <row r="88" spans="1:14" s="74" customFormat="1" ht="21.6" customHeight="1" x14ac:dyDescent="0.25">
      <c r="E88" s="75"/>
      <c r="G88" s="75"/>
      <c r="H88" s="76"/>
      <c r="I88" s="75"/>
      <c r="J88" s="76"/>
      <c r="K88" s="76"/>
      <c r="L88" s="78"/>
      <c r="M88" s="78"/>
      <c r="N88" s="78"/>
    </row>
    <row r="89" spans="1:14" s="74" customFormat="1" ht="21.6" customHeight="1" x14ac:dyDescent="0.25">
      <c r="E89" s="75"/>
      <c r="G89" s="75"/>
      <c r="H89" s="76"/>
      <c r="I89" s="75"/>
      <c r="J89" s="76"/>
      <c r="K89" s="76"/>
      <c r="L89" s="78"/>
      <c r="M89" s="78"/>
      <c r="N89" s="78"/>
    </row>
    <row r="90" spans="1:14" s="74" customFormat="1" ht="21.6" customHeight="1" x14ac:dyDescent="0.25">
      <c r="E90" s="75"/>
      <c r="G90" s="75"/>
      <c r="H90" s="76"/>
      <c r="I90" s="75"/>
      <c r="J90" s="76"/>
      <c r="K90" s="76"/>
      <c r="L90" s="78"/>
      <c r="M90" s="78"/>
      <c r="N90" s="78"/>
    </row>
    <row r="91" spans="1:14" s="74" customFormat="1" ht="21.6" customHeight="1" x14ac:dyDescent="0.25">
      <c r="E91" s="75"/>
      <c r="G91" s="75"/>
      <c r="H91" s="76"/>
      <c r="I91" s="75"/>
      <c r="J91" s="76"/>
      <c r="K91" s="128"/>
      <c r="L91" s="78"/>
      <c r="M91" s="78"/>
      <c r="N91" s="78"/>
    </row>
    <row r="92" spans="1:14" s="74" customFormat="1" ht="21.6" customHeight="1" x14ac:dyDescent="0.25">
      <c r="E92" s="75"/>
      <c r="G92" s="75"/>
      <c r="H92" s="76"/>
      <c r="I92" s="75"/>
      <c r="J92" s="76"/>
      <c r="K92" s="128"/>
      <c r="L92" s="78"/>
      <c r="M92" s="78"/>
      <c r="N92" s="78"/>
    </row>
    <row r="93" spans="1:14" s="74" customFormat="1" ht="21.6" customHeight="1" x14ac:dyDescent="0.25">
      <c r="E93" s="75"/>
      <c r="G93" s="75"/>
      <c r="H93" s="76"/>
      <c r="I93" s="75"/>
      <c r="J93" s="76"/>
      <c r="K93" s="128"/>
      <c r="L93" s="78"/>
      <c r="M93" s="78"/>
      <c r="N93" s="78"/>
    </row>
    <row r="94" spans="1:14" s="74" customFormat="1" ht="21.6" customHeight="1" x14ac:dyDescent="0.25">
      <c r="E94" s="75"/>
      <c r="G94" s="75"/>
      <c r="H94" s="76"/>
      <c r="I94" s="75"/>
      <c r="J94" s="76"/>
      <c r="K94" s="128"/>
      <c r="L94" s="78"/>
      <c r="M94" s="78"/>
      <c r="N94" s="78"/>
    </row>
    <row r="95" spans="1:14" s="74" customFormat="1" ht="21.6" customHeight="1" x14ac:dyDescent="0.25">
      <c r="E95" s="75"/>
      <c r="G95" s="75"/>
      <c r="H95" s="76"/>
      <c r="I95" s="75"/>
      <c r="J95" s="76"/>
      <c r="K95" s="128"/>
      <c r="L95" s="78"/>
      <c r="M95" s="78"/>
      <c r="N95" s="78"/>
    </row>
    <row r="96" spans="1:14" s="74" customFormat="1" ht="21.6" customHeight="1" x14ac:dyDescent="0.25">
      <c r="E96" s="75"/>
      <c r="G96" s="75"/>
      <c r="H96" s="76"/>
      <c r="I96" s="75"/>
      <c r="J96" s="76"/>
      <c r="K96" s="128"/>
      <c r="L96" s="78"/>
      <c r="M96" s="78"/>
      <c r="N96" s="78"/>
    </row>
    <row r="97" spans="5:14" s="74" customFormat="1" ht="21.6" customHeight="1" x14ac:dyDescent="0.25">
      <c r="E97" s="75"/>
      <c r="G97" s="75"/>
      <c r="H97" s="76"/>
      <c r="I97" s="75"/>
      <c r="J97" s="76"/>
      <c r="K97" s="128"/>
      <c r="L97" s="78"/>
      <c r="M97" s="78"/>
      <c r="N97" s="78"/>
    </row>
    <row r="98" spans="5:14" s="74" customFormat="1" ht="21.6" customHeight="1" x14ac:dyDescent="0.25">
      <c r="E98" s="75"/>
      <c r="G98" s="75"/>
      <c r="H98" s="76"/>
      <c r="I98" s="75"/>
      <c r="J98" s="76"/>
      <c r="K98" s="128"/>
      <c r="L98" s="78"/>
      <c r="M98" s="78"/>
      <c r="N98" s="78"/>
    </row>
    <row r="99" spans="5:14" s="74" customFormat="1" ht="21.6" customHeight="1" x14ac:dyDescent="0.25">
      <c r="E99" s="75"/>
      <c r="G99" s="75"/>
      <c r="H99" s="76"/>
      <c r="I99" s="75"/>
      <c r="J99" s="76"/>
      <c r="K99" s="128"/>
      <c r="L99" s="78"/>
      <c r="M99" s="78"/>
      <c r="N99" s="78"/>
    </row>
    <row r="100" spans="5:14" s="74" customFormat="1" ht="21.6" customHeight="1" x14ac:dyDescent="0.25">
      <c r="E100" s="75"/>
      <c r="G100" s="75"/>
      <c r="H100" s="76"/>
      <c r="I100" s="75"/>
      <c r="J100" s="76"/>
      <c r="K100" s="128"/>
      <c r="L100" s="78"/>
      <c r="M100" s="78"/>
      <c r="N100" s="78"/>
    </row>
    <row r="101" spans="5:14" s="74" customFormat="1" ht="21.6" customHeight="1" x14ac:dyDescent="0.25">
      <c r="E101" s="75"/>
      <c r="G101" s="75"/>
      <c r="H101" s="76"/>
      <c r="I101" s="75"/>
      <c r="J101" s="76"/>
      <c r="K101" s="128"/>
      <c r="L101" s="78"/>
      <c r="M101" s="78"/>
      <c r="N101" s="78"/>
    </row>
    <row r="102" spans="5:14" s="74" customFormat="1" ht="21.6" customHeight="1" x14ac:dyDescent="0.25">
      <c r="E102" s="75"/>
      <c r="G102" s="75"/>
      <c r="H102" s="76"/>
      <c r="I102" s="75"/>
      <c r="J102" s="76"/>
      <c r="K102" s="128"/>
      <c r="L102" s="78"/>
      <c r="M102" s="78"/>
      <c r="N102" s="78"/>
    </row>
    <row r="103" spans="5:14" s="74" customFormat="1" ht="21.6" customHeight="1" x14ac:dyDescent="0.25">
      <c r="E103" s="75"/>
      <c r="G103" s="75"/>
      <c r="H103" s="76"/>
      <c r="I103" s="75"/>
      <c r="J103" s="76"/>
      <c r="K103" s="128"/>
      <c r="L103" s="78"/>
      <c r="M103" s="78"/>
      <c r="N103" s="78"/>
    </row>
    <row r="104" spans="5:14" s="74" customFormat="1" ht="21.6" customHeight="1" x14ac:dyDescent="0.25">
      <c r="E104" s="75"/>
      <c r="G104" s="75"/>
      <c r="H104" s="76"/>
      <c r="I104" s="75"/>
      <c r="J104" s="76"/>
      <c r="K104" s="128"/>
      <c r="L104" s="78"/>
      <c r="M104" s="78"/>
      <c r="N104" s="78"/>
    </row>
    <row r="105" spans="5:14" s="74" customFormat="1" ht="21.6" customHeight="1" x14ac:dyDescent="0.25">
      <c r="E105" s="75"/>
      <c r="G105" s="75"/>
      <c r="H105" s="76"/>
      <c r="I105" s="75"/>
      <c r="J105" s="76"/>
      <c r="K105" s="128"/>
      <c r="L105" s="78"/>
      <c r="M105" s="78"/>
      <c r="N105" s="78"/>
    </row>
    <row r="106" spans="5:14" s="74" customFormat="1" ht="21.6" customHeight="1" x14ac:dyDescent="0.25">
      <c r="E106" s="75"/>
      <c r="G106" s="75"/>
      <c r="H106" s="76"/>
      <c r="I106" s="75"/>
      <c r="J106" s="76"/>
      <c r="K106" s="128"/>
      <c r="L106" s="78"/>
      <c r="M106" s="78"/>
      <c r="N106" s="78"/>
    </row>
    <row r="107" spans="5:14" s="74" customFormat="1" ht="21.6" customHeight="1" x14ac:dyDescent="0.25">
      <c r="E107" s="75"/>
      <c r="G107" s="75"/>
      <c r="H107" s="76"/>
      <c r="I107" s="75"/>
      <c r="J107" s="76"/>
      <c r="K107" s="128"/>
      <c r="L107" s="78"/>
      <c r="M107" s="78"/>
      <c r="N107" s="78"/>
    </row>
    <row r="108" spans="5:14" s="74" customFormat="1" ht="21.6" customHeight="1" x14ac:dyDescent="0.25">
      <c r="E108" s="75"/>
      <c r="G108" s="75"/>
      <c r="H108" s="76"/>
      <c r="I108" s="75"/>
      <c r="J108" s="76"/>
      <c r="K108" s="128"/>
      <c r="L108" s="78"/>
      <c r="M108" s="78"/>
      <c r="N108" s="78"/>
    </row>
    <row r="109" spans="5:14" s="74" customFormat="1" ht="21.6" customHeight="1" x14ac:dyDescent="0.25">
      <c r="E109" s="75"/>
      <c r="G109" s="75"/>
      <c r="H109" s="76"/>
      <c r="I109" s="75"/>
      <c r="J109" s="76"/>
      <c r="K109" s="128"/>
      <c r="L109" s="78"/>
      <c r="M109" s="78"/>
      <c r="N109" s="78"/>
    </row>
    <row r="110" spans="5:14" s="74" customFormat="1" ht="21.6" customHeight="1" x14ac:dyDescent="0.25">
      <c r="E110" s="75"/>
      <c r="G110" s="75"/>
      <c r="H110" s="76"/>
      <c r="I110" s="75"/>
      <c r="J110" s="76"/>
      <c r="K110" s="128"/>
      <c r="L110" s="78"/>
      <c r="M110" s="78"/>
      <c r="N110" s="78"/>
    </row>
    <row r="111" spans="5:14" s="74" customFormat="1" ht="21.6" customHeight="1" x14ac:dyDescent="0.25">
      <c r="E111" s="75"/>
      <c r="G111" s="75"/>
      <c r="H111" s="76"/>
      <c r="I111" s="75"/>
      <c r="J111" s="76"/>
      <c r="K111" s="128"/>
      <c r="L111" s="78"/>
      <c r="M111" s="78"/>
      <c r="N111" s="78"/>
    </row>
    <row r="112" spans="5:14" s="74" customFormat="1" ht="21.6" customHeight="1" x14ac:dyDescent="0.25">
      <c r="E112" s="75"/>
      <c r="G112" s="75"/>
      <c r="H112" s="76"/>
      <c r="I112" s="75"/>
      <c r="J112" s="76"/>
      <c r="K112" s="128"/>
      <c r="L112" s="78"/>
      <c r="M112" s="78"/>
      <c r="N112" s="78"/>
    </row>
    <row r="113" spans="5:14" s="74" customFormat="1" ht="21.6" customHeight="1" x14ac:dyDescent="0.25">
      <c r="E113" s="75"/>
      <c r="G113" s="75"/>
      <c r="H113" s="76"/>
      <c r="I113" s="75"/>
      <c r="J113" s="76"/>
      <c r="K113" s="128"/>
      <c r="L113" s="78"/>
      <c r="M113" s="78"/>
      <c r="N113" s="78"/>
    </row>
    <row r="114" spans="5:14" s="74" customFormat="1" ht="21.6" customHeight="1" x14ac:dyDescent="0.25">
      <c r="E114" s="75"/>
      <c r="G114" s="75"/>
      <c r="H114" s="76"/>
      <c r="I114" s="75"/>
      <c r="J114" s="76"/>
      <c r="K114" s="128"/>
      <c r="L114" s="78"/>
      <c r="M114" s="78"/>
      <c r="N114" s="78"/>
    </row>
    <row r="115" spans="5:14" s="74" customFormat="1" ht="21.6" customHeight="1" x14ac:dyDescent="0.25">
      <c r="E115" s="75"/>
      <c r="G115" s="75"/>
      <c r="H115" s="76"/>
      <c r="I115" s="75"/>
      <c r="J115" s="76"/>
      <c r="K115" s="128"/>
      <c r="L115" s="78"/>
      <c r="M115" s="78"/>
      <c r="N115" s="78"/>
    </row>
    <row r="116" spans="5:14" s="74" customFormat="1" ht="21.6" customHeight="1" x14ac:dyDescent="0.25">
      <c r="E116" s="75"/>
      <c r="G116" s="75"/>
      <c r="H116" s="76"/>
      <c r="I116" s="75"/>
      <c r="J116" s="76"/>
      <c r="K116" s="128"/>
      <c r="L116" s="78"/>
      <c r="M116" s="78"/>
      <c r="N116" s="78"/>
    </row>
    <row r="117" spans="5:14" s="74" customFormat="1" ht="21.6" customHeight="1" x14ac:dyDescent="0.25">
      <c r="E117" s="75"/>
      <c r="G117" s="75"/>
      <c r="H117" s="76"/>
      <c r="I117" s="75"/>
      <c r="J117" s="76"/>
      <c r="K117" s="128"/>
      <c r="L117" s="78"/>
      <c r="M117" s="78"/>
      <c r="N117" s="78"/>
    </row>
    <row r="118" spans="5:14" s="74" customFormat="1" ht="21.6" customHeight="1" x14ac:dyDescent="0.25">
      <c r="E118" s="75"/>
      <c r="G118" s="75"/>
      <c r="H118" s="76"/>
      <c r="I118" s="75"/>
      <c r="J118" s="76"/>
      <c r="K118" s="128"/>
      <c r="L118" s="78"/>
      <c r="M118" s="78"/>
      <c r="N118" s="78"/>
    </row>
    <row r="119" spans="5:14" s="74" customFormat="1" ht="21.6" customHeight="1" x14ac:dyDescent="0.25">
      <c r="E119" s="75"/>
      <c r="G119" s="75"/>
      <c r="H119" s="76"/>
      <c r="I119" s="75"/>
      <c r="J119" s="76"/>
      <c r="K119" s="128"/>
      <c r="L119" s="78"/>
      <c r="M119" s="78"/>
      <c r="N119" s="78"/>
    </row>
    <row r="120" spans="5:14" s="74" customFormat="1" ht="21.6" customHeight="1" x14ac:dyDescent="0.25">
      <c r="E120" s="75"/>
      <c r="G120" s="75"/>
      <c r="H120" s="76"/>
      <c r="I120" s="75"/>
      <c r="J120" s="76"/>
      <c r="K120" s="128"/>
      <c r="L120" s="78"/>
      <c r="M120" s="78"/>
      <c r="N120" s="78"/>
    </row>
    <row r="121" spans="5:14" s="74" customFormat="1" ht="21.6" customHeight="1" x14ac:dyDescent="0.25">
      <c r="E121" s="75"/>
      <c r="G121" s="75"/>
      <c r="H121" s="76"/>
      <c r="I121" s="75"/>
      <c r="J121" s="76"/>
      <c r="K121" s="128"/>
      <c r="L121" s="78"/>
      <c r="M121" s="78"/>
      <c r="N121" s="78"/>
    </row>
    <row r="122" spans="5:14" s="74" customFormat="1" ht="21.6" customHeight="1" x14ac:dyDescent="0.25">
      <c r="E122" s="75"/>
      <c r="G122" s="75"/>
      <c r="H122" s="76"/>
      <c r="I122" s="75"/>
      <c r="J122" s="76"/>
      <c r="K122" s="128"/>
      <c r="L122" s="78"/>
      <c r="M122" s="78"/>
      <c r="N122" s="78"/>
    </row>
    <row r="123" spans="5:14" s="74" customFormat="1" ht="21.6" customHeight="1" x14ac:dyDescent="0.25">
      <c r="E123" s="75"/>
      <c r="G123" s="75"/>
      <c r="H123" s="76"/>
      <c r="I123" s="75"/>
      <c r="J123" s="76"/>
      <c r="K123" s="128"/>
      <c r="L123" s="78"/>
      <c r="M123" s="78"/>
      <c r="N123" s="78"/>
    </row>
    <row r="124" spans="5:14" s="74" customFormat="1" ht="21.6" customHeight="1" x14ac:dyDescent="0.25">
      <c r="E124" s="75"/>
      <c r="G124" s="75"/>
      <c r="H124" s="76"/>
      <c r="I124" s="75"/>
      <c r="J124" s="76"/>
      <c r="K124" s="128"/>
      <c r="L124" s="78"/>
      <c r="M124" s="78"/>
      <c r="N124" s="78"/>
    </row>
    <row r="125" spans="5:14" s="74" customFormat="1" ht="21.6" customHeight="1" x14ac:dyDescent="0.25">
      <c r="E125" s="75"/>
      <c r="G125" s="75"/>
      <c r="H125" s="76"/>
      <c r="I125" s="75"/>
      <c r="J125" s="76"/>
      <c r="K125" s="128"/>
      <c r="L125" s="78"/>
      <c r="M125" s="78"/>
      <c r="N125" s="78"/>
    </row>
    <row r="126" spans="5:14" s="74" customFormat="1" ht="21.6" customHeight="1" x14ac:dyDescent="0.25">
      <c r="E126" s="75"/>
      <c r="G126" s="75"/>
      <c r="H126" s="76"/>
      <c r="I126" s="75"/>
      <c r="J126" s="76"/>
      <c r="K126" s="128"/>
      <c r="L126" s="78"/>
      <c r="M126" s="78"/>
      <c r="N126" s="78"/>
    </row>
    <row r="127" spans="5:14" s="74" customFormat="1" ht="21.6" customHeight="1" x14ac:dyDescent="0.25">
      <c r="E127" s="75"/>
      <c r="G127" s="75"/>
      <c r="H127" s="76"/>
      <c r="I127" s="75"/>
      <c r="J127" s="76"/>
      <c r="K127" s="128"/>
      <c r="L127" s="78"/>
      <c r="M127" s="78"/>
      <c r="N127" s="78"/>
    </row>
    <row r="139" spans="5:14" ht="21.6" customHeight="1" x14ac:dyDescent="0.25">
      <c r="E139" s="129"/>
      <c r="G139" s="129"/>
      <c r="H139" s="130"/>
      <c r="I139" s="129"/>
      <c r="J139" s="130"/>
      <c r="K139" s="129"/>
      <c r="L139" s="130"/>
      <c r="M139" s="130"/>
      <c r="N139" s="130"/>
    </row>
    <row r="140" spans="5:14" ht="21.6" customHeight="1" x14ac:dyDescent="0.25">
      <c r="E140" s="129"/>
      <c r="G140" s="129"/>
      <c r="H140" s="130"/>
      <c r="I140" s="129"/>
      <c r="J140" s="130"/>
      <c r="K140" s="129"/>
      <c r="L140" s="130"/>
      <c r="M140" s="130"/>
      <c r="N140" s="130"/>
    </row>
    <row r="141" spans="5:14" ht="21.6" customHeight="1" x14ac:dyDescent="0.25">
      <c r="E141" s="129"/>
      <c r="G141" s="129"/>
      <c r="H141" s="130"/>
      <c r="I141" s="129"/>
      <c r="J141" s="130"/>
      <c r="K141" s="129"/>
      <c r="L141" s="130"/>
      <c r="M141" s="130"/>
      <c r="N141" s="130"/>
    </row>
    <row r="142" spans="5:14" ht="21.6" customHeight="1" x14ac:dyDescent="0.25">
      <c r="E142" s="129"/>
      <c r="G142" s="129"/>
      <c r="H142" s="130"/>
      <c r="I142" s="129"/>
      <c r="J142" s="130"/>
      <c r="K142" s="129"/>
      <c r="L142" s="130"/>
      <c r="M142" s="130"/>
      <c r="N142" s="130"/>
    </row>
    <row r="143" spans="5:14" ht="21.6" customHeight="1" x14ac:dyDescent="0.25">
      <c r="E143" s="129"/>
      <c r="G143" s="129"/>
      <c r="H143" s="130"/>
      <c r="I143" s="129"/>
      <c r="J143" s="130"/>
      <c r="K143" s="129"/>
      <c r="L143" s="130"/>
      <c r="M143" s="130"/>
      <c r="N143" s="130"/>
    </row>
    <row r="144" spans="5:14" ht="21.6" customHeight="1" x14ac:dyDescent="0.25">
      <c r="E144" s="129"/>
      <c r="G144" s="129"/>
      <c r="H144" s="130"/>
      <c r="I144" s="129"/>
      <c r="J144" s="130"/>
      <c r="K144" s="129"/>
      <c r="L144" s="130"/>
      <c r="M144" s="130"/>
      <c r="N144" s="130"/>
    </row>
    <row r="145" spans="5:14" ht="21.6" customHeight="1" x14ac:dyDescent="0.25">
      <c r="E145" s="129"/>
      <c r="G145" s="129"/>
      <c r="H145" s="130"/>
      <c r="I145" s="129"/>
      <c r="J145" s="130"/>
      <c r="K145" s="129"/>
      <c r="L145" s="130"/>
      <c r="M145" s="130"/>
      <c r="N145" s="130"/>
    </row>
    <row r="146" spans="5:14" ht="21.6" customHeight="1" x14ac:dyDescent="0.25">
      <c r="E146" s="129"/>
      <c r="G146" s="129"/>
      <c r="H146" s="130"/>
      <c r="I146" s="129"/>
      <c r="J146" s="130"/>
      <c r="K146" s="129"/>
      <c r="L146" s="130"/>
      <c r="M146" s="130"/>
      <c r="N146" s="130"/>
    </row>
    <row r="147" spans="5:14" ht="21.6" customHeight="1" x14ac:dyDescent="0.25">
      <c r="E147" s="129"/>
      <c r="G147" s="129"/>
      <c r="H147" s="130"/>
      <c r="I147" s="129"/>
      <c r="J147" s="130"/>
      <c r="K147" s="129"/>
      <c r="L147" s="130"/>
      <c r="M147" s="130"/>
      <c r="N147" s="130"/>
    </row>
    <row r="148" spans="5:14" ht="21.6" customHeight="1" x14ac:dyDescent="0.25">
      <c r="E148" s="129"/>
      <c r="G148" s="129"/>
      <c r="H148" s="130"/>
      <c r="I148" s="129"/>
      <c r="J148" s="130"/>
      <c r="K148" s="129"/>
      <c r="L148" s="130"/>
      <c r="M148" s="130"/>
      <c r="N148" s="130"/>
    </row>
    <row r="149" spans="5:14" ht="21.6" customHeight="1" x14ac:dyDescent="0.25">
      <c r="E149" s="129"/>
      <c r="G149" s="129"/>
      <c r="H149" s="130"/>
      <c r="I149" s="129"/>
      <c r="J149" s="130"/>
      <c r="K149" s="129"/>
      <c r="L149" s="130"/>
      <c r="M149" s="130"/>
      <c r="N149" s="130"/>
    </row>
    <row r="150" spans="5:14" ht="21.6" customHeight="1" x14ac:dyDescent="0.25">
      <c r="E150" s="129"/>
      <c r="G150" s="129"/>
      <c r="H150" s="130"/>
      <c r="I150" s="129"/>
      <c r="J150" s="130"/>
      <c r="K150" s="129"/>
      <c r="L150" s="130"/>
      <c r="M150" s="130"/>
      <c r="N150" s="130"/>
    </row>
    <row r="151" spans="5:14" ht="21.6" customHeight="1" x14ac:dyDescent="0.25">
      <c r="E151" s="129"/>
      <c r="G151" s="129"/>
      <c r="H151" s="130"/>
      <c r="I151" s="129"/>
      <c r="J151" s="130"/>
      <c r="K151" s="129"/>
      <c r="L151" s="130"/>
      <c r="M151" s="130"/>
      <c r="N151" s="130"/>
    </row>
  </sheetData>
  <dataConsolidate/>
  <mergeCells count="4">
    <mergeCell ref="E6:G6"/>
    <mergeCell ref="I6:K6"/>
    <mergeCell ref="E48:G48"/>
    <mergeCell ref="I48:K48"/>
  </mergeCells>
  <pageMargins left="0.8" right="0.5" top="0.5" bottom="0.6" header="0.49" footer="0.4"/>
  <pageSetup paperSize="9" scale="90" firstPageNumber="9" fitToWidth="0" orientation="portrait" useFirstPageNumber="1" horizontalDpi="1200" verticalDpi="1200" r:id="rId1"/>
  <headerFooter differentFirst="1">
    <oddFooter>&amp;R&amp;"Browallia New,Regular"&amp;13&amp;P</oddFooter>
    <firstFooter>&amp;R&amp;"Browallia New,Regular"&amp;13 9</firstFooter>
  </headerFooter>
  <rowBreaks count="2" manualBreakCount="2">
    <brk id="42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2-4TH</vt:lpstr>
      <vt:lpstr>5 TH</vt:lpstr>
      <vt:lpstr>6 TH</vt:lpstr>
      <vt:lpstr>7 TH</vt:lpstr>
      <vt:lpstr>8 TH</vt:lpstr>
      <vt:lpstr>9-10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Danulada Subanapong</cp:lastModifiedBy>
  <cp:lastPrinted>2020-11-12T01:31:59Z</cp:lastPrinted>
  <dcterms:created xsi:type="dcterms:W3CDTF">2017-03-16T17:45:13Z</dcterms:created>
  <dcterms:modified xsi:type="dcterms:W3CDTF">2020-11-12T03:37:18Z</dcterms:modified>
</cp:coreProperties>
</file>