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Z:\IR-CFO\Financial Statements\2020 Q4\Accounting\Final\TH\"/>
    </mc:Choice>
  </mc:AlternateContent>
  <xr:revisionPtr revIDLastSave="0" documentId="13_ncr:1_{C805FCE8-2E8E-4CC6-9FE3-868D045A07A8}" xr6:coauthVersionLast="45" xr6:coauthVersionMax="45" xr10:uidLastSave="{00000000-0000-0000-0000-000000000000}"/>
  <bookViews>
    <workbookView xWindow="-108" yWindow="-108" windowWidth="23256" windowHeight="12576" tabRatio="713" activeTab="4" xr2:uid="{00000000-000D-0000-FFFF-FFFF00000000}"/>
  </bookViews>
  <sheets>
    <sheet name="BS P7-9" sheetId="16" r:id="rId1"/>
    <sheet name="PL P10-11" sheetId="13" r:id="rId2"/>
    <sheet name="SH (Conso) P12-13" sheetId="3" r:id="rId3"/>
    <sheet name="SH P14-15" sheetId="17" r:id="rId4"/>
    <sheet name="CF P16-17" sheetId="15" r:id="rId5"/>
    <sheet name="BCPG BS" sheetId="8" state="hidden" r:id="rId6"/>
    <sheet name="BCPG PL" sheetId="9" state="hidden" r:id="rId7"/>
    <sheet name="BCPG CF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12313">#N/A</definedName>
    <definedName name="\a" localSheetId="3">'[1]WORKING TB Q3'!#REF!</definedName>
    <definedName name="\a">'[1]WORKING TB Q3'!#REF!</definedName>
    <definedName name="\b" localSheetId="3">'[2]ลูกหนี้(เก่า)'!#REF!</definedName>
    <definedName name="\b">'[2]ลูกหนี้(เก่า)'!#REF!</definedName>
    <definedName name="\c" localSheetId="3">'[1]WORKING TB Q3'!#REF!</definedName>
    <definedName name="\c">'[1]WORKING TB Q3'!#REF!</definedName>
    <definedName name="\d" localSheetId="3">'[1]WORKING TB Q3'!#REF!</definedName>
    <definedName name="\d">'[1]WORKING TB Q3'!#REF!</definedName>
    <definedName name="\e" localSheetId="3">'[2]ลูกหนี้(เก่า)'!#REF!</definedName>
    <definedName name="\e">'[2]ลูกหนี้(เก่า)'!#REF!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'[2]ลูกหนี้(เก่า)'!#REF!</definedName>
    <definedName name="\i">'[2]ลูกหนี้(เก่า)'!#REF!</definedName>
    <definedName name="\j" localSheetId="3">#REF!</definedName>
    <definedName name="\j">#REF!</definedName>
    <definedName name="\m" localSheetId="3">#REF!</definedName>
    <definedName name="\m">#REF!</definedName>
    <definedName name="\p" localSheetId="3">#REF!</definedName>
    <definedName name="\p">#REF!</definedName>
    <definedName name="\u" localSheetId="3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DAT1" localSheetId="3">#REF!</definedName>
    <definedName name="___________________DAT1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DAT1" localSheetId="3">#REF!</definedName>
    <definedName name="__________________DAT1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DAT1" localSheetId="3">#REF!</definedName>
    <definedName name="_________________DAT1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4" localSheetId="3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4" localSheetId="3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4" localSheetId="3">#REF!</definedName>
    <definedName name="_____________DAT4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20" localSheetId="3">#REF!</definedName>
    <definedName name="____________DAT20">#REF!</definedName>
    <definedName name="____________DAT3" localSheetId="3">#REF!</definedName>
    <definedName name="____________DAT3">#REF!</definedName>
    <definedName name="____________DAT4" localSheetId="3">#REF!</definedName>
    <definedName name="____________DAT4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1" localSheetId="3">#REF!</definedName>
    <definedName name="___________DAT21">#REF!</definedName>
    <definedName name="___________DAT3" localSheetId="3">#REF!</definedName>
    <definedName name="___________DAT3">#REF!</definedName>
    <definedName name="___________DAT4" localSheetId="3">#REF!</definedName>
    <definedName name="___________DAT4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20" localSheetId="3">#REF!</definedName>
    <definedName name="__________DAT20">#REF!</definedName>
    <definedName name="__________DAT3" localSheetId="3">#REF!</definedName>
    <definedName name="__________DAT3">#REF!</definedName>
    <definedName name="__________DAT4" localSheetId="3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3" localSheetId="3">#REF!</definedName>
    <definedName name="_________DAT3">#REF!</definedName>
    <definedName name="_________DAT4" localSheetId="3">#REF!</definedName>
    <definedName name="_________DAT4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3" localSheetId="3">#REF!</definedName>
    <definedName name="________DAT3">#REF!</definedName>
    <definedName name="________DAT4" localSheetId="3">#REF!</definedName>
    <definedName name="________DAT4">#REF!</definedName>
    <definedName name="________DAT5" localSheetId="3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3" localSheetId="3">#REF!</definedName>
    <definedName name="_______DAT3">#REF!</definedName>
    <definedName name="_______DAT4" localSheetId="3">#REF!</definedName>
    <definedName name="_______DAT4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4">HAJIME:OWARI</definedName>
    <definedName name="____ADD12" localSheetId="1">HAJIME:OWARI</definedName>
    <definedName name="____ADD12" localSheetId="3">HAJIME:OWARI</definedName>
    <definedName name="____ADD12">HAJIME:OWARI</definedName>
    <definedName name="____ADD2" localSheetId="4">STOP:STOPE</definedName>
    <definedName name="____ADD2" localSheetId="1">STOP:STOPE</definedName>
    <definedName name="____ADD2" localSheetId="3">STOP:STOPE</definedName>
    <definedName name="____ADD2">STOP:STOPE</definedName>
    <definedName name="____Cup2" localSheetId="4">STOP:STOPE</definedName>
    <definedName name="____Cup2" localSheetId="1">STOP:STOPE</definedName>
    <definedName name="____Cup2" localSheetId="3">STOP:STOPE</definedName>
    <definedName name="____Cup2">STOP:STOPE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4">HAJIME:OWARI</definedName>
    <definedName name="__ADD12" localSheetId="1">HAJIME:OWARI</definedName>
    <definedName name="__ADD12" localSheetId="3">HAJIME:OWARI</definedName>
    <definedName name="__ADD12">HAJIME:OWARI</definedName>
    <definedName name="__ADD2" localSheetId="4">STOP:STOPE</definedName>
    <definedName name="__ADD2" localSheetId="1">STOP:STOPE</definedName>
    <definedName name="__ADD2" localSheetId="3">STOP:STOPE</definedName>
    <definedName name="__ADD2">STOP:STOPE</definedName>
    <definedName name="__Cup2" localSheetId="4">STOP:STOPE</definedName>
    <definedName name="__Cup2" localSheetId="1">STOP:STOPE</definedName>
    <definedName name="__Cup2" localSheetId="3">STOP:STOPE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2" localSheetId="3">'[2]ลูกหนี้(เก่า)'!#REF!</definedName>
    <definedName name="_2">'[2]ลูกหนี้(เก่า)'!#REF!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a123">#N/A</definedName>
    <definedName name="_ADD1">#N/A</definedName>
    <definedName name="_ADD12" localSheetId="4">HAJIME:OWARI</definedName>
    <definedName name="_ADD12" localSheetId="1">HAJIME:OWARI</definedName>
    <definedName name="_ADD12" localSheetId="3">HAJIME:OWARI</definedName>
    <definedName name="_ADD12">HAJIME:OWARI</definedName>
    <definedName name="_ADD2" localSheetId="4">STOP:STOPE</definedName>
    <definedName name="_ADD2" localSheetId="1">STOP:STOPE</definedName>
    <definedName name="_ADD2" localSheetId="3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4">STOP:STOPE</definedName>
    <definedName name="_Cup2" localSheetId="1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4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3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>#REF!</definedName>
    <definedName name="_TB112" localSheetId="3">[18]시산표!#REF!</definedName>
    <definedName name="_TB112">[18]시산표!#REF!</definedName>
    <definedName name="_TB1121" localSheetId="3">#REF!</definedName>
    <definedName name="_TB1121">#REF!</definedName>
    <definedName name="_TB113" localSheetId="3">#REF!</definedName>
    <definedName name="_TB113">#REF!</definedName>
    <definedName name="_TB114" localSheetId="3">#REF!</definedName>
    <definedName name="_TB114">#REF!</definedName>
    <definedName name="_TB115" localSheetId="3">[19]시산표!#REF!</definedName>
    <definedName name="_TB115">[19]시산표!#REF!</definedName>
    <definedName name="_TB116" localSheetId="3">#REF!</definedName>
    <definedName name="_TB116">#REF!</definedName>
    <definedName name="_TB117" localSheetId="3">#REF!</definedName>
    <definedName name="_TB117">#REF!</definedName>
    <definedName name="_TB121" localSheetId="3">#REF!</definedName>
    <definedName name="_TB121">#REF!</definedName>
    <definedName name="_TB122" localSheetId="3">#REF!</definedName>
    <definedName name="_TB122">#REF!</definedName>
    <definedName name="_TB123" localSheetId="3">#REF!</definedName>
    <definedName name="_TB123">#REF!</definedName>
    <definedName name="_TB124" localSheetId="3">[19]시산표!#REF!</definedName>
    <definedName name="_TB124">[19]시산표!#REF!</definedName>
    <definedName name="_TB125" localSheetId="3">[19]시산표!#REF!</definedName>
    <definedName name="_TB125">[19]시산표!#REF!</definedName>
    <definedName name="_TB126" localSheetId="3">[19]시산표!#REF!</definedName>
    <definedName name="_TB126">[19]시산표!#REF!</definedName>
    <definedName name="_TB131" localSheetId="3">[19]시산표!#REF!</definedName>
    <definedName name="_TB131">[19]시산표!#REF!</definedName>
    <definedName name="_TB132" localSheetId="3">[19]시산표!#REF!</definedName>
    <definedName name="_TB132">[19]시산표!#REF!</definedName>
    <definedName name="_TB211" localSheetId="3">[19]시산표!#REF!</definedName>
    <definedName name="_TB211">[19]시산표!#REF!</definedName>
    <definedName name="_TB212" localSheetId="3">#REF!</definedName>
    <definedName name="_TB212">#REF!</definedName>
    <definedName name="_TB213" localSheetId="3">[19]시산표!#REF!</definedName>
    <definedName name="_TB213">[19]시산표!#REF!</definedName>
    <definedName name="_TB214" localSheetId="3">[19]시산표!#REF!</definedName>
    <definedName name="_TB214">[19]시산표!#REF!</definedName>
    <definedName name="_TB215" localSheetId="3">[19]시산표!#REF!</definedName>
    <definedName name="_TB215">[19]시산표!#REF!</definedName>
    <definedName name="_TB221" localSheetId="3">[19]시산표!#REF!</definedName>
    <definedName name="_TB221">[19]시산표!#REF!</definedName>
    <definedName name="_TB2210" localSheetId="3">[18]시산표!#REF!</definedName>
    <definedName name="_TB2210">[18]시산표!#REF!</definedName>
    <definedName name="_TB222" localSheetId="3">[19]시산표!#REF!</definedName>
    <definedName name="_TB222">[19]시산표!#REF!</definedName>
    <definedName name="_TB223" localSheetId="3">[19]시산표!#REF!</definedName>
    <definedName name="_TB223">[19]시산표!#REF!</definedName>
    <definedName name="_TB224" localSheetId="3">[19]시산표!#REF!</definedName>
    <definedName name="_TB224">[19]시산표!#REF!</definedName>
    <definedName name="_TB225" localSheetId="3">[18]시산표!#REF!</definedName>
    <definedName name="_TB225">[18]시산표!#REF!</definedName>
    <definedName name="_TB226" localSheetId="3">#REF!</definedName>
    <definedName name="_TB226">#REF!</definedName>
    <definedName name="_TB227" localSheetId="3">[18]시산표!#REF!</definedName>
    <definedName name="_TB227">[18]시산표!#REF!</definedName>
    <definedName name="_TB228" localSheetId="3">#REF!</definedName>
    <definedName name="_TB228">#REF!</definedName>
    <definedName name="_TB229" localSheetId="3">[18]시산표!#REF!</definedName>
    <definedName name="_TB229">[18]시산표!#REF!</definedName>
    <definedName name="_TB311" localSheetId="3">[19]시산표!#REF!</definedName>
    <definedName name="_TB311">[19]시산표!#REF!</definedName>
    <definedName name="_TB312" localSheetId="3">#REF!</definedName>
    <definedName name="_TB312">#REF!</definedName>
    <definedName name="_TB313" localSheetId="3">[19]시산표!#REF!</definedName>
    <definedName name="_TB313">[19]시산표!#REF!</definedName>
    <definedName name="_TB314" localSheetId="3">#REF!</definedName>
    <definedName name="_TB314">#REF!</definedName>
    <definedName name="_TB315" localSheetId="3">#REF!</definedName>
    <definedName name="_TB315">#REF!</definedName>
    <definedName name="_TB316" localSheetId="3">#REF!</definedName>
    <definedName name="_TB316">#REF!</definedName>
    <definedName name="_TB317" localSheetId="3">[19]시산표!#REF!</definedName>
    <definedName name="_TB317">[19]시산표!#REF!</definedName>
    <definedName name="_TB318" localSheetId="3">[19]시산표!#REF!</definedName>
    <definedName name="_TB318">[19]시산표!#REF!</definedName>
    <definedName name="_TB319" localSheetId="3">[18]시산표!#REF!</definedName>
    <definedName name="_TB319">[18]시산표!#REF!</definedName>
    <definedName name="_TB321" localSheetId="3">#REF!</definedName>
    <definedName name="_TB321">#REF!</definedName>
    <definedName name="_TB322" localSheetId="3">[19]시산표!#REF!</definedName>
    <definedName name="_TB322">[19]시산표!#REF!</definedName>
    <definedName name="_TB323" localSheetId="3">[19]시산표!#REF!</definedName>
    <definedName name="_TB323">[19]시산표!#REF!</definedName>
    <definedName name="_TB324" localSheetId="3">[19]시산표!#REF!</definedName>
    <definedName name="_TB324">[19]시산표!#REF!</definedName>
    <definedName name="_TB325" localSheetId="3">[19]시산표!#REF!</definedName>
    <definedName name="_TB325">[19]시산표!#REF!</definedName>
    <definedName name="_TB401" localSheetId="3">[19]시산표!#REF!</definedName>
    <definedName name="_TB401">[19]시산표!#REF!</definedName>
    <definedName name="_TB402" localSheetId="3">[19]시산표!#REF!</definedName>
    <definedName name="_TB402">[19]시산표!#REF!</definedName>
    <definedName name="_TB403" localSheetId="3">[19]시산표!#REF!</definedName>
    <definedName name="_TB403">[19]시산표!#REF!</definedName>
    <definedName name="_TB404" localSheetId="3">[19]시산표!#REF!</definedName>
    <definedName name="_TB404">[19]시산표!#REF!</definedName>
    <definedName name="_TB405" localSheetId="3">[19]시산표!#REF!</definedName>
    <definedName name="_TB405">[19]시산표!#REF!</definedName>
    <definedName name="_TB501" localSheetId="3">#REF!</definedName>
    <definedName name="_TB501">#REF!</definedName>
    <definedName name="_TB502" localSheetId="3">#REF!</definedName>
    <definedName name="_TB502">#REF!</definedName>
    <definedName name="_TB503" localSheetId="3">#REF!</definedName>
    <definedName name="_TB503">#REF!</definedName>
    <definedName name="_TB504" localSheetId="3">#REF!</definedName>
    <definedName name="_TB504">#REF!</definedName>
    <definedName name="_TB505" localSheetId="3">#REF!</definedName>
    <definedName name="_TB505">#REF!</definedName>
    <definedName name="_TB506" localSheetId="3">#REF!</definedName>
    <definedName name="_TB506">#REF!</definedName>
    <definedName name="_TB507" localSheetId="3">#REF!</definedName>
    <definedName name="_TB507">#REF!</definedName>
    <definedName name="_TB508" localSheetId="3">#REF!</definedName>
    <definedName name="_TB508">#REF!</definedName>
    <definedName name="_TB509" localSheetId="3">#REF!</definedName>
    <definedName name="_TB509">#REF!</definedName>
    <definedName name="_TB510" localSheetId="3">[18]시산표!#REF!</definedName>
    <definedName name="_TB510">[18]시산표!#REF!</definedName>
    <definedName name="_TB511" localSheetId="3">[19]시산표!#REF!</definedName>
    <definedName name="_TB511">[19]시산표!#REF!</definedName>
    <definedName name="_TB512" localSheetId="3">#REF!</definedName>
    <definedName name="_TB512">#REF!</definedName>
    <definedName name="_TB513" localSheetId="3">#REF!</definedName>
    <definedName name="_TB513">#REF!</definedName>
    <definedName name="_TB601" localSheetId="3">[19]시산표!#REF!</definedName>
    <definedName name="_TB601">[19]시산표!#REF!</definedName>
    <definedName name="_TB602" localSheetId="3">#REF!</definedName>
    <definedName name="_TB602">#REF!</definedName>
    <definedName name="_TB603" localSheetId="3">#REF!</definedName>
    <definedName name="_TB603">#REF!</definedName>
    <definedName name="_TB604" localSheetId="3">[19]시산표!#REF!</definedName>
    <definedName name="_TB604">[19]시산표!#REF!</definedName>
    <definedName name="_TB605" localSheetId="3">[19]시산표!#REF!</definedName>
    <definedName name="_TB605">[19]시산표!#REF!</definedName>
    <definedName name="_TB701" localSheetId="3">#REF!</definedName>
    <definedName name="_TB701">#REF!</definedName>
    <definedName name="_TB811" localSheetId="3">[19]시산표!#REF!</definedName>
    <definedName name="_TB811">[19]시산표!#REF!</definedName>
    <definedName name="_TB812" localSheetId="3">[19]시산표!#REF!</definedName>
    <definedName name="_TB812">[19]시산표!#REF!</definedName>
    <definedName name="_TB813" localSheetId="3">[19]시산표!#REF!</definedName>
    <definedName name="_TB813">[19]시산표!#REF!</definedName>
    <definedName name="_TB814" localSheetId="3">[19]시산표!#REF!</definedName>
    <definedName name="_TB814">[19]시산표!#REF!</definedName>
    <definedName name="_TB820" localSheetId="3">[19]시산표!#REF!</definedName>
    <definedName name="_TB820">[19]시산표!#REF!</definedName>
    <definedName name="_TB901" localSheetId="3">#REF!</definedName>
    <definedName name="_TB901">#REF!</definedName>
    <definedName name="_TB902" localSheetId="3">#REF!</definedName>
    <definedName name="_TB902">#REF!</definedName>
    <definedName name="_TB903" localSheetId="3">#REF!</definedName>
    <definedName name="_TB903">#REF!</definedName>
    <definedName name="_TB904" localSheetId="3">#REF!</definedName>
    <definedName name="_TB904">#REF!</definedName>
    <definedName name="_TBI1001" localSheetId="3">[19]시산표!#REF!</definedName>
    <definedName name="_TBI1001">[19]시산표!#REF!</definedName>
    <definedName name="_TBI1002" localSheetId="3">[19]시산표!#REF!</definedName>
    <definedName name="_TBI1002">[19]시산표!#REF!</definedName>
    <definedName name="_TBI1003" localSheetId="3">[19]시산표!#REF!</definedName>
    <definedName name="_TBI1003">[19]시산표!#REF!</definedName>
    <definedName name="_TBI1004" localSheetId="3">[19]시산표!#REF!</definedName>
    <definedName name="_TBI1004">[19]시산표!#REF!</definedName>
    <definedName name="_TBI1005" localSheetId="3">[19]시산표!#REF!</definedName>
    <definedName name="_TBI1005">[19]시산표!#REF!</definedName>
    <definedName name="_TBI101" localSheetId="3">#REF!</definedName>
    <definedName name="_TBI101">#REF!</definedName>
    <definedName name="_TBI102" localSheetId="3">[19]시산표!#REF!</definedName>
    <definedName name="_TBI102">[19]시산표!#REF!</definedName>
    <definedName name="_TBI1100" localSheetId="3">#REF!</definedName>
    <definedName name="_TBI1100">#REF!</definedName>
    <definedName name="_TBI1200" localSheetId="3">[19]시산표!#REF!</definedName>
    <definedName name="_TBI1200">[19]시산표!#REF!</definedName>
    <definedName name="_TBI201" localSheetId="3">#REF!</definedName>
    <definedName name="_TBI201">#REF!</definedName>
    <definedName name="_TBI202" localSheetId="3">#REF!</definedName>
    <definedName name="_TBI202">#REF!</definedName>
    <definedName name="_TBI203" localSheetId="3">#REF!</definedName>
    <definedName name="_TBI203">#REF!</definedName>
    <definedName name="_TBI401" localSheetId="3">#REF!</definedName>
    <definedName name="_TBI401">#REF!</definedName>
    <definedName name="_TBI402" localSheetId="3">#REF!</definedName>
    <definedName name="_TBI402">#REF!</definedName>
    <definedName name="_TBI403" localSheetId="3">[18]시산표!#REF!</definedName>
    <definedName name="_TBI403">[18]시산표!#REF!</definedName>
    <definedName name="_TBI404" localSheetId="3">#REF!</definedName>
    <definedName name="_TBI404">#REF!</definedName>
    <definedName name="_TBI405" localSheetId="3">#REF!</definedName>
    <definedName name="_TBI405">#REF!</definedName>
    <definedName name="_TBI406" localSheetId="3">#REF!</definedName>
    <definedName name="_TBI406">#REF!</definedName>
    <definedName name="_TBI407" localSheetId="3">#REF!</definedName>
    <definedName name="_TBI407">#REF!</definedName>
    <definedName name="_TBI408" localSheetId="3">#REF!</definedName>
    <definedName name="_TBI408">#REF!</definedName>
    <definedName name="_TBI409" localSheetId="3">#REF!</definedName>
    <definedName name="_TBI409">#REF!</definedName>
    <definedName name="_TBI410" localSheetId="3">#REF!</definedName>
    <definedName name="_TBI410">#REF!</definedName>
    <definedName name="_TBI411" localSheetId="3">#REF!</definedName>
    <definedName name="_TBI411">#REF!</definedName>
    <definedName name="_TBI412" localSheetId="3">#REF!</definedName>
    <definedName name="_TBI412">#REF!</definedName>
    <definedName name="_TBI413" localSheetId="3">#REF!</definedName>
    <definedName name="_TBI413">#REF!</definedName>
    <definedName name="_TBI414" localSheetId="3">#REF!</definedName>
    <definedName name="_TBI414">#REF!</definedName>
    <definedName name="_TBI415" localSheetId="3">#REF!</definedName>
    <definedName name="_TBI415">#REF!</definedName>
    <definedName name="_TBI416" localSheetId="3">#REF!</definedName>
    <definedName name="_TBI416">#REF!</definedName>
    <definedName name="_TBI417" localSheetId="3">#REF!</definedName>
    <definedName name="_TBI417">#REF!</definedName>
    <definedName name="_TBI418" localSheetId="3">#REF!</definedName>
    <definedName name="_TBI418">#REF!</definedName>
    <definedName name="_TBI419" localSheetId="3">#REF!</definedName>
    <definedName name="_TBI419">#REF!</definedName>
    <definedName name="_TBI420" localSheetId="3">#REF!</definedName>
    <definedName name="_TBI420">#REF!</definedName>
    <definedName name="_TBI421" localSheetId="3">#REF!</definedName>
    <definedName name="_TBI421">#REF!</definedName>
    <definedName name="_TBI422" localSheetId="3">#REF!</definedName>
    <definedName name="_TBI422">#REF!</definedName>
    <definedName name="_TBI423" localSheetId="3">#REF!</definedName>
    <definedName name="_TBI423">#REF!</definedName>
    <definedName name="_TBI424" localSheetId="3">#REF!</definedName>
    <definedName name="_TBI424">#REF!</definedName>
    <definedName name="_TBI425" localSheetId="3">[19]시산표!#REF!</definedName>
    <definedName name="_TBI425">[19]시산표!#REF!</definedName>
    <definedName name="_TBI601" localSheetId="3">#REF!</definedName>
    <definedName name="_TBI601">#REF!</definedName>
    <definedName name="_TBI602" localSheetId="3">#REF!</definedName>
    <definedName name="_TBI602">#REF!</definedName>
    <definedName name="_TBI603" localSheetId="3">[19]시산표!#REF!</definedName>
    <definedName name="_TBI603">[19]시산표!#REF!</definedName>
    <definedName name="_TBI604" localSheetId="3">[19]시산표!#REF!</definedName>
    <definedName name="_TBI604">[19]시산표!#REF!</definedName>
    <definedName name="_TBI605" localSheetId="3">[19]시산표!#REF!</definedName>
    <definedName name="_TBI605">[19]시산표!#REF!</definedName>
    <definedName name="_TBI606" localSheetId="3">[19]시산표!#REF!</definedName>
    <definedName name="_TBI606">[19]시산표!#REF!</definedName>
    <definedName name="_TBI607" localSheetId="3">[19]시산표!#REF!</definedName>
    <definedName name="_TBI607">[19]시산표!#REF!</definedName>
    <definedName name="_TBI608" localSheetId="3">[19]시산표!#REF!</definedName>
    <definedName name="_TBI608">[19]시산표!#REF!</definedName>
    <definedName name="_TBI609" localSheetId="3">[19]시산표!#REF!</definedName>
    <definedName name="_TBI609">[19]시산표!#REF!</definedName>
    <definedName name="_TBI610" localSheetId="3">#REF!</definedName>
    <definedName name="_TBI610">#REF!</definedName>
    <definedName name="_TBI611" localSheetId="3">[19]시산표!#REF!</definedName>
    <definedName name="_TBI611">[19]시산표!#REF!</definedName>
    <definedName name="_TBI612" localSheetId="3">#REF!</definedName>
    <definedName name="_TBI612">#REF!</definedName>
    <definedName name="_TBI613" localSheetId="3">[19]시산표!#REF!</definedName>
    <definedName name="_TBI613">[19]시산표!#REF!</definedName>
    <definedName name="_TBI614" localSheetId="3">#REF!</definedName>
    <definedName name="_TBI614">#REF!</definedName>
    <definedName name="_TBI701" localSheetId="3">#REF!</definedName>
    <definedName name="_TBI701">#REF!</definedName>
    <definedName name="_TBI702" localSheetId="3">#REF!</definedName>
    <definedName name="_TBI702">#REF!</definedName>
    <definedName name="_TBI703" localSheetId="3">[19]시산표!#REF!</definedName>
    <definedName name="_TBI703">[19]시산표!#REF!</definedName>
    <definedName name="_TBI704" localSheetId="3">[19]시산표!#REF!</definedName>
    <definedName name="_TBI704">[19]시산표!#REF!</definedName>
    <definedName name="_TBI705" localSheetId="3">[19]시산표!#REF!</definedName>
    <definedName name="_TBI705">[19]시산표!#REF!</definedName>
    <definedName name="_TBI706" localSheetId="3">[19]시산표!#REF!</definedName>
    <definedName name="_TBI706">[19]시산표!#REF!</definedName>
    <definedName name="_TBI707" localSheetId="3">[19]시산표!#REF!</definedName>
    <definedName name="_TBI707">[19]시산표!#REF!</definedName>
    <definedName name="_TBI708" localSheetId="3">[19]시산표!#REF!</definedName>
    <definedName name="_TBI708">[19]시산표!#REF!</definedName>
    <definedName name="_TBI709" localSheetId="3">#REF!</definedName>
    <definedName name="_TBI709">#REF!</definedName>
    <definedName name="_TBI710" localSheetId="3">[19]시산표!#REF!</definedName>
    <definedName name="_TBI710">[19]시산표!#REF!</definedName>
    <definedName name="_TBI711" localSheetId="3">[19]시산표!#REF!</definedName>
    <definedName name="_TBI711">[19]시산표!#REF!</definedName>
    <definedName name="_TBI712" localSheetId="3">[19]시산표!#REF!</definedName>
    <definedName name="_TBI712">[19]시산표!#REF!</definedName>
    <definedName name="_TBI713" localSheetId="3">[19]시산표!#REF!</definedName>
    <definedName name="_TBI713">[19]시산표!#REF!</definedName>
    <definedName name="_TBI714" localSheetId="3">#REF!</definedName>
    <definedName name="_TBI714">#REF!</definedName>
    <definedName name="_TBI715" localSheetId="3">[19]시산표!#REF!</definedName>
    <definedName name="_TBI715">[19]시산표!#REF!</definedName>
    <definedName name="_TBI716" localSheetId="3">#REF!</definedName>
    <definedName name="_TBI716">#REF!</definedName>
    <definedName name="_TBI717" localSheetId="3">[18]시산표!#REF!</definedName>
    <definedName name="_TBI717">[18]시산표!#REF!</definedName>
    <definedName name="_TBI718" localSheetId="3">#REF!</definedName>
    <definedName name="_TBI718">#REF!</definedName>
    <definedName name="_TBI719" localSheetId="3">[18]시산표!#REF!</definedName>
    <definedName name="_TBI719">[18]시산표!#REF!</definedName>
    <definedName name="_TBI901" localSheetId="3">#REF!</definedName>
    <definedName name="_TBI901">#REF!</definedName>
    <definedName name="_TBI902" localSheetId="3">#REF!</definedName>
    <definedName name="_TBI902">#REF!</definedName>
    <definedName name="_TBI903" localSheetId="3">[19]시산표!#REF!</definedName>
    <definedName name="_TBI903">[19]시산표!#REF!</definedName>
    <definedName name="_TBI904" localSheetId="3">[19]시산표!#REF!</definedName>
    <definedName name="_TBI904">[19]시산표!#REF!</definedName>
    <definedName name="_TBI905" localSheetId="3">[19]시산표!#REF!</definedName>
    <definedName name="_TBI905">[19]시산표!#REF!</definedName>
    <definedName name="_TBI906" localSheetId="3">[19]시산표!#REF!</definedName>
    <definedName name="_TBI906">[19]시산표!#REF!</definedName>
    <definedName name="_TBI907" localSheetId="3">[19]시산표!#REF!</definedName>
    <definedName name="_TBI907">[19]시산표!#REF!</definedName>
    <definedName name="_tey5" localSheetId="3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>#REF!</definedName>
    <definedName name="_u3" localSheetId="3">#REF!</definedName>
    <definedName name="_u3">#REF!</definedName>
    <definedName name="_UKT77">#N/A</definedName>
    <definedName name="_utu9">#N/A</definedName>
    <definedName name="_w1" localSheetId="3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>#REF!</definedName>
    <definedName name="A268A1" localSheetId="3">#REF!</definedName>
    <definedName name="A268A1">#REF!</definedName>
    <definedName name="aa" localSheetId="4">STOP:STOPE</definedName>
    <definedName name="aa" localSheetId="1">STOP:STOPE</definedName>
    <definedName name="aa" localSheetId="3">STOP:STOPE</definedName>
    <definedName name="aa">STOP:STOPE</definedName>
    <definedName name="aaa">'[20]17002010'!$A$2:$M$22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>#REF!</definedName>
    <definedName name="aaaaaaaaaaaa">#N/A</definedName>
    <definedName name="aaaeeeccc" localSheetId="3">#REF!</definedName>
    <definedName name="aaaeeeccc">#REF!</definedName>
    <definedName name="aadd">#N/A</definedName>
    <definedName name="aadf" localSheetId="3">#REF!</definedName>
    <definedName name="aadf">#REF!</definedName>
    <definedName name="aads">#N/A</definedName>
    <definedName name="AAGGEA">#N/A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>HAJIME:OWARI</definedName>
    <definedName name="abc" localSheetId="1">HAJIME:OWARI</definedName>
    <definedName name="abc" localSheetId="3">HAJIME:OWARI</definedName>
    <definedName name="abc">HAJIME:OWARI</definedName>
    <definedName name="abccccccccc" localSheetId="3">#REF!</definedName>
    <definedName name="abccccccccc">#REF!</definedName>
    <definedName name="acadaw">#N/A</definedName>
    <definedName name="acaeeaw">#N/A</definedName>
    <definedName name="acc" localSheetId="4">STOP:STOPE</definedName>
    <definedName name="acc" localSheetId="1">STOP:STOPE</definedName>
    <definedName name="acc" localSheetId="3">STOP:STOPE</definedName>
    <definedName name="acc">STOP:STOPE</definedName>
    <definedName name="Account_Balance" localSheetId="3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>#REF!</definedName>
    <definedName name="adcec">#N/A</definedName>
    <definedName name="ADD">#N/A</definedName>
    <definedName name="ADDR" localSheetId="4">HAJIME:OWARI</definedName>
    <definedName name="ADDR" localSheetId="1">HAJIME:OWARI</definedName>
    <definedName name="ADDR" localSheetId="3">HAJIME:OWARI</definedName>
    <definedName name="ADDR">HAJIME:OWARI</definedName>
    <definedName name="addr1" localSheetId="4">HAJIME:OWARI</definedName>
    <definedName name="addr1" localSheetId="1">HAJIME:OWARI</definedName>
    <definedName name="addr1" localSheetId="3">HAJIME:OWARI</definedName>
    <definedName name="addr1">HAJIME:OWARI</definedName>
    <definedName name="ADDS" localSheetId="3">#REF!</definedName>
    <definedName name="ADDS">#REF!</definedName>
    <definedName name="aded" localSheetId="3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>#REF!</definedName>
    <definedName name="ageagew">#N/A</definedName>
    <definedName name="agedump" localSheetId="3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>#REF!</definedName>
    <definedName name="akdnj">#N/A</definedName>
    <definedName name="akekfe">#N/A</definedName>
    <definedName name="alsdfkjoasd" localSheetId="3">#REF!</definedName>
    <definedName name="alsdfkjoasd">#REF!</definedName>
    <definedName name="AMOUNT" localSheetId="3">'[24]10'!#REF!</definedName>
    <definedName name="AMOUNT">'[24]10'!#REF!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owefr" localSheetId="3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>#REF!</definedName>
    <definedName name="at">#N/A</definedName>
    <definedName name="ataef">#N/A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BB" localSheetId="3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>#REF!</definedName>
    <definedName name="BS" localSheetId="3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 localSheetId="3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>#REF!</definedName>
    <definedName name="Commission" localSheetId="3">#REF!</definedName>
    <definedName name="Commission">#REF!</definedName>
    <definedName name="conb121" localSheetId="3">[31]!conb121</definedName>
    <definedName name="conb121">[31]!conb121</definedName>
    <definedName name="COPY_YTD">#N/A</definedName>
    <definedName name="cost" localSheetId="3">#REF!</definedName>
    <definedName name="cost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_xlnm.Criteria" localSheetId="3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>#REF!</definedName>
    <definedName name="CUR_SUM" localSheetId="3">#REF!</definedName>
    <definedName name="CUR_SUM">#REF!</definedName>
    <definedName name="Currency" localSheetId="3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feawcd">#N/A</definedName>
    <definedName name="dast" localSheetId="3">#REF!</definedName>
    <definedName name="dast">#REF!</definedName>
    <definedName name="Data" localSheetId="3">#REF!</definedName>
    <definedName name="Data">#REF!</definedName>
    <definedName name="DATA2" localSheetId="3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>'[35]fs-e'!#REF!</definedName>
    <definedName name="datasource">'[29]Selection obj'!$G$2:$G$4</definedName>
    <definedName name="DaWk7" localSheetId="3">#REF!</definedName>
    <definedName name="DaWk7">#REF!</definedName>
    <definedName name="days" localSheetId="3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aaaww" localSheetId="3">#REF!</definedName>
    <definedName name="ddaaaww">#REF!</definedName>
    <definedName name="ddd" localSheetId="3">#REF!</definedName>
    <definedName name="ddd">#REF!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3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>#REF!</definedName>
    <definedName name="degf">#N/A</definedName>
    <definedName name="DelDC" localSheetId="3">#REF!</definedName>
    <definedName name="DelDC">#REF!</definedName>
    <definedName name="DelDm" localSheetId="3">#REF!</definedName>
    <definedName name="DelDm">#REF!</definedName>
    <definedName name="delell">#N/A</definedName>
    <definedName name="Delivery" localSheetId="3">#REF!</definedName>
    <definedName name="Delivery">#REF!</definedName>
    <definedName name="dellwlf">#N/A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scription" localSheetId="3">'[22]DropDown List'!#REF!</definedName>
    <definedName name="Description">'[22]DropDown List'!#REF!</definedName>
    <definedName name="desx">#N/A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>#REF!</definedName>
    <definedName name="DFGRSA">#N/A</definedName>
    <definedName name="DFGRSER" localSheetId="3">#REF!</definedName>
    <definedName name="DFGRSER">#REF!</definedName>
    <definedName name="DFGRV" localSheetId="3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>#REF!</definedName>
    <definedName name="DFVRSE" localSheetId="3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>#REF!</definedName>
    <definedName name="Disaggregations" localSheetId="3">#REF!</definedName>
    <definedName name="Disaggregations">#REF!</definedName>
    <definedName name="dItemsToTest" localSheetId="3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>#REF!</definedName>
    <definedName name="dododl">#N/A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>#REF!</definedName>
    <definedName name="dsfgrse">#N/A</definedName>
    <definedName name="dsfgrsr" localSheetId="3">#REF!</definedName>
    <definedName name="dsfgrsr">#REF!</definedName>
    <definedName name="dsfgrsrge" localSheetId="3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>#REF!</definedName>
    <definedName name="dtht" localSheetId="3">#REF!</definedName>
    <definedName name="dtht">#REF!</definedName>
    <definedName name="dtjrdt">#N/A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>#REF!</definedName>
    <definedName name="eeeee" localSheetId="3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>#REF!</definedName>
    <definedName name="ergreg">#N/A</definedName>
    <definedName name="ergrge">#N/A</definedName>
    <definedName name="ERGRRE" localSheetId="3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>'[38]DropDown List'!#REF!</definedName>
    <definedName name="errre">#N/A</definedName>
    <definedName name="ERSERE" localSheetId="3">#REF!</definedName>
    <definedName name="ERSERE">#REF!</definedName>
    <definedName name="erserg">#N/A</definedName>
    <definedName name="ersg">#N/A</definedName>
    <definedName name="ERSG4" localSheetId="3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>#REF!</definedName>
    <definedName name="EWFAFAEW">#N/A</definedName>
    <definedName name="EWFAFEW" localSheetId="3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>#REF!</definedName>
    <definedName name="ewws">#N/A</definedName>
    <definedName name="Expected_balance" localSheetId="3">#REF!</definedName>
    <definedName name="Expected_balance">#REF!</definedName>
    <definedName name="Expense" localSheetId="3">#REF!</definedName>
    <definedName name="Expense">#REF!</definedName>
    <definedName name="_xlnm.Extract" localSheetId="3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>#REF!</definedName>
    <definedName name="f">#N/A</definedName>
    <definedName name="F_SL" localSheetId="4">FST:(FSB)</definedName>
    <definedName name="F_SL" localSheetId="1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3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3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>#REF!</definedName>
    <definedName name="fdsshr">#N/A</definedName>
    <definedName name="FDSWEWE">#N/A</definedName>
    <definedName name="FDT" localSheetId="3">#REF!</definedName>
    <definedName name="FDT">#REF!</definedName>
    <definedName name="FDTRG" localSheetId="3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RLO" localSheetId="3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>#REF!</definedName>
    <definedName name="gere" localSheetId="3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>#REF!</definedName>
    <definedName name="gfhfd">#N/A</definedName>
    <definedName name="GFHH">#N/A</definedName>
    <definedName name="GFHR" localSheetId="3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>#N/A</definedName>
    <definedName name="grrg" localSheetId="3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>#REF!</definedName>
    <definedName name="gserg" localSheetId="3">#REF!</definedName>
    <definedName name="gserg">#REF!</definedName>
    <definedName name="gsergsre">#N/A</definedName>
    <definedName name="gserr" localSheetId="3">#REF!</definedName>
    <definedName name="gserr">#REF!</definedName>
    <definedName name="gserre">#N/A</definedName>
    <definedName name="gserregresserg">#N/A</definedName>
    <definedName name="gserrg" localSheetId="3">#REF!</definedName>
    <definedName name="gserrg">#REF!</definedName>
    <definedName name="gserrge">#N/A</definedName>
    <definedName name="gsfd">#N/A</definedName>
    <definedName name="gsg" localSheetId="3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>#REF!</definedName>
    <definedName name="GSRESRE">#N/A</definedName>
    <definedName name="gsrgre" localSheetId="3">#REF!</definedName>
    <definedName name="gsrgre">#REF!</definedName>
    <definedName name="GSRGRES">#N/A</definedName>
    <definedName name="gsrgsr">#N/A</definedName>
    <definedName name="gsrr" localSheetId="3">#REF!</definedName>
    <definedName name="gsrr">#REF!</definedName>
    <definedName name="gsrsegr">#N/A</definedName>
    <definedName name="gssdf" localSheetId="3">#REF!</definedName>
    <definedName name="gssdf">#REF!</definedName>
    <definedName name="GST" localSheetId="3">#REF!</definedName>
    <definedName name="GST">#REF!</definedName>
    <definedName name="GTT" localSheetId="3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>#REF!</definedName>
    <definedName name="hgf" localSheetId="3">#REF!</definedName>
    <definedName name="hgf">#REF!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>#REF!</definedName>
    <definedName name="HJGJ" localSheetId="3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>#REF!</definedName>
    <definedName name="HTRT" localSheetId="3">#REF!</definedName>
    <definedName name="HTRT">#REF!</definedName>
    <definedName name="htrtr" localSheetId="3">#REF!</definedName>
    <definedName name="htrtr">#REF!</definedName>
    <definedName name="HTRTRH">#N/A</definedName>
    <definedName name="htt" localSheetId="3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>#REF!</definedName>
    <definedName name="iiii" localSheetId="3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>#REF!</definedName>
    <definedName name="ikik" localSheetId="3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>#REF!</definedName>
    <definedName name="inio">#N/A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>#REF!</definedName>
    <definedName name="IYIYI">#N/A</definedName>
    <definedName name="IYIYIYIIY" localSheetId="3">#REF!</definedName>
    <definedName name="IYIYIYIIY">#REF!</definedName>
    <definedName name="IYIYIYIYIY" localSheetId="3">#REF!</definedName>
    <definedName name="IYIYIYIYIY">#REF!</definedName>
    <definedName name="iyv">#N/A</definedName>
    <definedName name="IYYITITIT" localSheetId="3">#REF!</definedName>
    <definedName name="IYYITITIT">#REF!</definedName>
    <definedName name="IZCL020" localSheetId="3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>#REF!</definedName>
    <definedName name="jkkju">#N/A</definedName>
    <definedName name="jkl" localSheetId="3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>#REF!</definedName>
    <definedName name="kkkfkf">#N/A</definedName>
    <definedName name="kkkj">#N/A</definedName>
    <definedName name="KKKK" localSheetId="3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>#REF!</definedName>
    <definedName name="KKLKL" localSheetId="3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>#REF!</definedName>
    <definedName name="KLKLK" localSheetId="3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>#REF!</definedName>
    <definedName name="L_AJE_Tot" localSheetId="3">#REF!</definedName>
    <definedName name="L_AJE_Tot">#REF!</definedName>
    <definedName name="L_CY_Beg" localSheetId="3">#REF!</definedName>
    <definedName name="L_CY_Beg">#REF!</definedName>
    <definedName name="L_CY_End" localSheetId="3">#REF!</definedName>
    <definedName name="L_CY_End">#REF!</definedName>
    <definedName name="L_PY_End" localSheetId="3">#REF!</definedName>
    <definedName name="L_PY_End">#REF!</definedName>
    <definedName name="LASTCOLUMNCELL" localSheetId="3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>#REF!</definedName>
    <definedName name="liik">#N/A</definedName>
    <definedName name="liil">#N/A</definedName>
    <definedName name="lINE" localSheetId="3">#REF!</definedName>
    <definedName name="lINE">#REF!</definedName>
    <definedName name="Line1" localSheetId="3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>#REF!</definedName>
    <definedName name="LKLK" localSheetId="3">#REF!</definedName>
    <definedName name="LKLK">#REF!</definedName>
    <definedName name="lkuy">#N/A</definedName>
    <definedName name="LL" localSheetId="3">#REF!</definedName>
    <definedName name="LL">#REF!</definedName>
    <definedName name="llellee">#N/A</definedName>
    <definedName name="LLHJ">#N/A</definedName>
    <definedName name="lli" localSheetId="3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>#REF!</definedName>
    <definedName name="LLLL" localSheetId="3">#REF!</definedName>
    <definedName name="LLLL">#REF!</definedName>
    <definedName name="LLLLL" localSheetId="3">#REF!</definedName>
    <definedName name="LLLLL">#REF!</definedName>
    <definedName name="LLLLLL" localSheetId="3">#REF!</definedName>
    <definedName name="LLLLLL">#REF!</definedName>
    <definedName name="LLLLLLL" localSheetId="3">#REF!</definedName>
    <definedName name="LLLLLLL">#REF!</definedName>
    <definedName name="lllllllll" localSheetId="3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>#REF!</definedName>
    <definedName name="lp0i">#N/A</definedName>
    <definedName name="lpl" localSheetId="3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>#REF!</definedName>
    <definedName name="LYBin" localSheetId="3">#REF!</definedName>
    <definedName name="LYBin">#REF!</definedName>
    <definedName name="LYG">#N/A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lyu">#N/A</definedName>
    <definedName name="m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t">'[30]10-1 Media:10-cut'!$A$1:$IV$5</definedName>
    <definedName name="mb" localSheetId="3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>#REF!</definedName>
    <definedName name="Monetary_Precision" localSheetId="3">#REF!</definedName>
    <definedName name="Monetary_Precision">#REF!</definedName>
    <definedName name="months" localSheetId="3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4">STOP:STOPE</definedName>
    <definedName name="n" localSheetId="1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3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>#REF!</definedName>
    <definedName name="NOV2003_A" localSheetId="3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>#REF!</definedName>
    <definedName name="nugj">#N/A</definedName>
    <definedName name="NUM_DOCS" localSheetId="3">#REF!</definedName>
    <definedName name="NUM_DOCS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3">[43]PL!#REF!</definedName>
    <definedName name="O">[43]PL!#REF!</definedName>
    <definedName name="O8OU" localSheetId="3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>#REF!</definedName>
    <definedName name="ooooo">[25]EASCA!$U$2:$U$474</definedName>
    <definedName name="OOOOOO" localSheetId="3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>#REF!</definedName>
    <definedName name="OTHER" localSheetId="3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>#REF!</definedName>
    <definedName name="owifea">#N/A</definedName>
    <definedName name="Owner" localSheetId="3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ng" localSheetId="3">#REF!</definedName>
    <definedName name="pang">#REF!</definedName>
    <definedName name="PARTNERS_INITIALS" localSheetId="3">#REF!</definedName>
    <definedName name="PARTNERS_INITIALS">#REF!</definedName>
    <definedName name="PERIOD_END" localSheetId="3">#REF!</definedName>
    <definedName name="PERIOD_END">#REF!</definedName>
    <definedName name="PeriodsInYear" localSheetId="3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>#REF!</definedName>
    <definedName name="PLA" localSheetId="3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>#REF!</definedName>
    <definedName name="popo">[17]BS!$C$2:$C$575</definedName>
    <definedName name="popy" localSheetId="3">#REF!</definedName>
    <definedName name="popy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pp" localSheetId="3">#REF!</definedName>
    <definedName name="pppppp">#REF!</definedName>
    <definedName name="ppppppppppppp" localSheetId="3">'[41]ลูกหนี้(เก่า)'!#REF!</definedName>
    <definedName name="ppppppppppppp">'[41]ลูกหนี้(เก่า)'!#REF!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r_113" localSheetId="3">#REF!</definedName>
    <definedName name="pr_113">#REF!</definedName>
    <definedName name="pr_145" localSheetId="3">#REF!</definedName>
    <definedName name="pr_145">#REF!</definedName>
    <definedName name="pr_AT" localSheetId="3">#REF!</definedName>
    <definedName name="pr_AT">#REF!</definedName>
    <definedName name="pr_CZ" localSheetId="3">#REF!</definedName>
    <definedName name="pr_CZ">#REF!</definedName>
    <definedName name="pr_ES" localSheetId="3">#REF!</definedName>
    <definedName name="pr_ES">#REF!</definedName>
    <definedName name="pr_ES1" localSheetId="3">#REF!</definedName>
    <definedName name="pr_ES1">#REF!</definedName>
    <definedName name="pr_HU" localSheetId="3">#REF!</definedName>
    <definedName name="pr_HU">#REF!</definedName>
    <definedName name="pr_IE" localSheetId="3">#REF!</definedName>
    <definedName name="pr_IE">#REF!</definedName>
    <definedName name="pr_PL" localSheetId="3">#REF!</definedName>
    <definedName name="pr_PL">#REF!</definedName>
    <definedName name="pr_total" localSheetId="3">#REF!</definedName>
    <definedName name="pr_total">#REF!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_xlnm.Print_Area" localSheetId="0">'BS P7-9'!$A$1:$K$107</definedName>
    <definedName name="_xlnm.Print_Area" localSheetId="4">'CF P16-17'!$A$1:$H$89</definedName>
    <definedName name="_xlnm.Print_Area" localSheetId="1">'PL P10-11'!$A$1:$I$86</definedName>
    <definedName name="_xlnm.Print_Area" localSheetId="2">'SH (Conso) P12-13'!$A$1:$AC$71</definedName>
    <definedName name="_xlnm.Print_Area" localSheetId="3">'SH P14-15'!$A$1:$X$63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>#REF!</definedName>
    <definedName name="QEQE">#N/A</definedName>
    <definedName name="qeqqeq">#N/A</definedName>
    <definedName name="QEWQE">#N/A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 localSheetId="3">#REF!</definedName>
    <definedName name="qqq">#REF!</definedName>
    <definedName name="qqqq" localSheetId="3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>#REF!</definedName>
    <definedName name="RA">#N/A</definedName>
    <definedName name="rac" localSheetId="3">#REF!</definedName>
    <definedName name="rac">#REF!</definedName>
    <definedName name="RawAgencyPrice" localSheetId="3">#REF!</definedName>
    <definedName name="RawAgencyPrice">#REF!</definedName>
    <definedName name="RAWEFEF">#N/A</definedName>
    <definedName name="RBData" localSheetId="3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>#REF!</definedName>
    <definedName name="re34e">#N/A</definedName>
    <definedName name="re4w4e">#N/A</definedName>
    <definedName name="recipients" localSheetId="3">#REF!</definedName>
    <definedName name="recipients">#REF!</definedName>
    <definedName name="Recon" localSheetId="3">#REF!</definedName>
    <definedName name="Recon">#REF!</definedName>
    <definedName name="ree">#N/A</definedName>
    <definedName name="reef34">#N/A</definedName>
    <definedName name="reer" localSheetId="3">#REF!</definedName>
    <definedName name="reer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>#REF!</definedName>
    <definedName name="reggre" localSheetId="3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>#REF!</definedName>
    <definedName name="rertt">#N/A</definedName>
    <definedName name="Reselects" localSheetId="3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>#REF!</definedName>
    <definedName name="REWW" localSheetId="3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>#REF!</definedName>
    <definedName name="rgrse" localSheetId="3">#REF!</definedName>
    <definedName name="rgrse">#REF!</definedName>
    <definedName name="RGSGESR">#N/A</definedName>
    <definedName name="RGSR" localSheetId="3">#REF!</definedName>
    <definedName name="RGSR">#REF!</definedName>
    <definedName name="rgt">#N/A</definedName>
    <definedName name="rgyr" localSheetId="3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>#REF!</definedName>
    <definedName name="RHTT" localSheetId="3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>'[22]DropDown List'!#REF!</definedName>
    <definedName name="Risk_Catalog" localSheetId="3">#REF!</definedName>
    <definedName name="Risk_Catalog">#REF!</definedName>
    <definedName name="Risk_Group" localSheetId="3">'[22]DropDown List'!#REF!</definedName>
    <definedName name="Risk_Group">'[22]DropDown List'!#REF!</definedName>
    <definedName name="Risk_Measures" localSheetId="3">'[22]DropDown List'!#REF!</definedName>
    <definedName name="Risk_Measures">'[22]DropDown List'!#REF!</definedName>
    <definedName name="Risk_Value_Field" localSheetId="3">'[22]DropDown List'!#REF!</definedName>
    <definedName name="Risk_Value_Field">'[22]DropDown List'!#REF!</definedName>
    <definedName name="RiskCatalog" localSheetId="3">'[22]DropDown List'!#REF!</definedName>
    <definedName name="RiskCatalog">'[22]DropDown List'!#REF!</definedName>
    <definedName name="RiskGroup" localSheetId="3">'[22]DropDown List'!#REF!</definedName>
    <definedName name="RiskGroup">'[22]DropDown List'!#REF!</definedName>
    <definedName name="RiskMeasures" localSheetId="3">'[22]DropDown List'!#REF!</definedName>
    <definedName name="RiskMeasures">'[22]DropDown List'!#REF!</definedName>
    <definedName name="RiskValueField" localSheetId="3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YAL">#N/A</definedName>
    <definedName name="rqw">#N/A</definedName>
    <definedName name="RR" localSheetId="3">#REF!</definedName>
    <definedName name="RR">#REF!</definedName>
    <definedName name="rrd" localSheetId="3">#REF!</definedName>
    <definedName name="rrd">#REF!</definedName>
    <definedName name="rre" localSheetId="3">#REF!</definedName>
    <definedName name="rre">#REF!</definedName>
    <definedName name="rree">#N/A</definedName>
    <definedName name="rrfe">#N/A</definedName>
    <definedName name="rrge" localSheetId="3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>#REF!</definedName>
    <definedName name="rrrhrx">#N/A</definedName>
    <definedName name="rrrr" localSheetId="3">#REF!</definedName>
    <definedName name="rrrr">#REF!</definedName>
    <definedName name="rrrrr" localSheetId="3">#REF!</definedName>
    <definedName name="rrrrr">#REF!</definedName>
    <definedName name="rrtt" localSheetId="3">#REF!</definedName>
    <definedName name="rrtt">#REF!</definedName>
    <definedName name="rrwr">#N/A</definedName>
    <definedName name="rryty" localSheetId="3">#REF!</definedName>
    <definedName name="rryty">#REF!</definedName>
    <definedName name="RSE3W4" localSheetId="3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>#REF!</definedName>
    <definedName name="rtgres">#N/A</definedName>
    <definedName name="RTHFHTR">#N/A</definedName>
    <definedName name="rthhrt" localSheetId="3">#REF!</definedName>
    <definedName name="rthhrt">#REF!</definedName>
    <definedName name="rthrht" localSheetId="3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>#REF!</definedName>
    <definedName name="rtyer" localSheetId="3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>#REF!</definedName>
    <definedName name="ryr" localSheetId="3">#REF!</definedName>
    <definedName name="ryr">#REF!</definedName>
    <definedName name="ryrt" localSheetId="3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>#REF!</definedName>
    <definedName name="S_AJE_Tot_Data" localSheetId="3">#REF!</definedName>
    <definedName name="S_AJE_Tot_Data">#REF!</definedName>
    <definedName name="S_CY_Beg_Data" localSheetId="3">#REF!</definedName>
    <definedName name="S_CY_Beg_Data">#REF!</definedName>
    <definedName name="S_CY_End_Data" localSheetId="3">#REF!</definedName>
    <definedName name="S_CY_End_Data">#REF!</definedName>
    <definedName name="S_PY_End_Data" localSheetId="3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SA" localSheetId="3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>'[22]DropDown List'!#REF!</definedName>
    <definedName name="ScoreCardList" localSheetId="3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>#REF!</definedName>
    <definedName name="serte">#N/A</definedName>
    <definedName name="serters">#N/A</definedName>
    <definedName name="sertr" localSheetId="3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>#REF!</definedName>
    <definedName name="sgers">#N/A</definedName>
    <definedName name="sgerser" localSheetId="3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>#REF!</definedName>
    <definedName name="sgver">#N/A</definedName>
    <definedName name="shar1" localSheetId="3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>#REF!</definedName>
    <definedName name="SSS" localSheetId="3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>#REF!</definedName>
    <definedName name="Table1" localSheetId="3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>[19]시산표!#REF!</definedName>
    <definedName name="TB113.1" localSheetId="3">#REF!</definedName>
    <definedName name="TB113.1">#REF!</definedName>
    <definedName name="TB114.1" localSheetId="3">#REF!</definedName>
    <definedName name="TB114.1">#REF!</definedName>
    <definedName name="TB115.1" localSheetId="3">[19]시산표!#REF!</definedName>
    <definedName name="TB115.1">[19]시산표!#REF!</definedName>
    <definedName name="TB116.1" localSheetId="3">[18]시산표!#REF!</definedName>
    <definedName name="TB116.1">[18]시산표!#REF!</definedName>
    <definedName name="TB117.1" localSheetId="3">[19]시산표!#REF!</definedName>
    <definedName name="TB117.1">[19]시산표!#REF!</definedName>
    <definedName name="TB212.1" localSheetId="3">#REF!</definedName>
    <definedName name="TB212.1">#REF!</definedName>
    <definedName name="TB213.1" localSheetId="3">[19]시산표!#REF!</definedName>
    <definedName name="TB213.1">[19]시산표!#REF!</definedName>
    <definedName name="TB221.1" localSheetId="3">[19]시산표!#REF!</definedName>
    <definedName name="TB221.1">[19]시산표!#REF!</definedName>
    <definedName name="TB222.1" localSheetId="3">[19]시산표!#REF!</definedName>
    <definedName name="TB222.1">[19]시산표!#REF!</definedName>
    <definedName name="TB222.2" localSheetId="3">[19]시산표!#REF!</definedName>
    <definedName name="TB222.2">[19]시산표!#REF!</definedName>
    <definedName name="TB223.1" localSheetId="3">[19]시산표!#REF!</definedName>
    <definedName name="TB223.1">[19]시산표!#REF!</definedName>
    <definedName name="TB224.1" localSheetId="3">[19]시산표!#REF!</definedName>
    <definedName name="TB224.1">[19]시산표!#REF!</definedName>
    <definedName name="TB312.1" localSheetId="3">#REF!</definedName>
    <definedName name="TB312.1">#REF!</definedName>
    <definedName name="TB313.1" localSheetId="3">[19]시산표!#REF!</definedName>
    <definedName name="TB313.1">[19]시산표!#REF!</definedName>
    <definedName name="TB314.1" localSheetId="3">#REF!</definedName>
    <definedName name="TB314.1">#REF!</definedName>
    <definedName name="TB315.1" localSheetId="3">#REF!</definedName>
    <definedName name="TB315.1">#REF!</definedName>
    <definedName name="TB316.1" localSheetId="3">#REF!</definedName>
    <definedName name="TB316.1">#REF!</definedName>
    <definedName name="TB317.1" localSheetId="3">[19]시산표!#REF!</definedName>
    <definedName name="TB317.1">[19]시산표!#REF!</definedName>
    <definedName name="TB318.1" localSheetId="3">[19]시산표!#REF!</definedName>
    <definedName name="TB318.1">[19]시산표!#REF!</definedName>
    <definedName name="TB601.1" localSheetId="3">[19]시산표!#REF!</definedName>
    <definedName name="TB601.1">[19]시산표!#REF!</definedName>
    <definedName name="TB605.1" localSheetId="3">[19]시산표!#REF!</definedName>
    <definedName name="TB605.1">[19]시산표!#REF!</definedName>
    <definedName name="TB904.1" localSheetId="3">#REF!</definedName>
    <definedName name="TB904.1">#REF!</definedName>
    <definedName name="TB904.2" localSheetId="3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>#REF!</definedName>
    <definedName name="TEST1" localSheetId="3">[48]GL17200010!#REF!</definedName>
    <definedName name="TEST1">[48]GL17200010!#REF!</definedName>
    <definedName name="TEST2" localSheetId="3">'[49]17200010'!#REF!</definedName>
    <definedName name="TEST2">'[49]17200010'!#REF!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>#REF!</definedName>
    <definedName name="TextRefCopy13" localSheetId="3">'[53]Defer Dec. 2002'!#REF!</definedName>
    <definedName name="TextRefCopy13">'[53]Defer Dec. 2002'!#REF!</definedName>
    <definedName name="TextRefCopy14" localSheetId="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>[51]PL!#REF!</definedName>
    <definedName name="TextRefCopy43" localSheetId="3">[51]CJEs!#REF!</definedName>
    <definedName name="TextRefCopy43">[51]CJEs!#REF!</definedName>
    <definedName name="TextRefCopy46" localSheetId="3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>'[53]Defer Dec. 2002'!#REF!</definedName>
    <definedName name="TextRefCopy50" localSheetId="3">#REF!</definedName>
    <definedName name="TextRefCopy50">#REF!</definedName>
    <definedName name="TextRefCopy51" localSheetId="3">[51]CRJE!#REF!</definedName>
    <definedName name="TextRefCopy51">[51]CRJE!#REF!</definedName>
    <definedName name="TextRefCopy52" localSheetId="3">[51]PL!#REF!</definedName>
    <definedName name="TextRefCopy52">[51]PL!#REF!</definedName>
    <definedName name="TextRefCopy53" localSheetId="3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>[51]PL!#REF!</definedName>
    <definedName name="TextRefCopy78" localSheetId="3">[51]PL!#REF!</definedName>
    <definedName name="TextRefCopy78">[51]PL!#REF!</definedName>
    <definedName name="TextRefCopy79" localSheetId="3">[51]PL!#REF!</definedName>
    <definedName name="TextRefCopy79">[51]PL!#REF!</definedName>
    <definedName name="TextRefCopy80" localSheetId="3">[51]PL!#REF!</definedName>
    <definedName name="TextRefCopy80">[51]PL!#REF!</definedName>
    <definedName name="TextRefCopy81" localSheetId="3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>[51]PL!#REF!</definedName>
    <definedName name="TextRefCopy85" localSheetId="3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>#REF!</definedName>
    <definedName name="tootoy">#N/A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>#REF!</definedName>
    <definedName name="tryr" localSheetId="3">#REF!</definedName>
    <definedName name="tryr">#REF!</definedName>
    <definedName name="tsd" localSheetId="3">#REF!</definedName>
    <definedName name="tsd">#REF!</definedName>
    <definedName name="tseest">#N/A</definedName>
    <definedName name="tseset">#N/A</definedName>
    <definedName name="tt" localSheetId="3">#REF!</definedName>
    <definedName name="tt">#REF!</definedName>
    <definedName name="TTE">#N/A</definedName>
    <definedName name="ttetet" localSheetId="3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>#REF!</definedName>
    <definedName name="twrt" localSheetId="3">#REF!</definedName>
    <definedName name="twrt">#REF!</definedName>
    <definedName name="twt">#N/A</definedName>
    <definedName name="ty" localSheetId="3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>#REF!</definedName>
    <definedName name="u_pang" localSheetId="3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>#REF!</definedName>
    <definedName name="uuuhg">#N/A</definedName>
    <definedName name="uuuu" localSheetId="3">#REF!</definedName>
    <definedName name="uuuu">#REF!</definedName>
    <definedName name="uuuuiiii" localSheetId="3">#REF!</definedName>
    <definedName name="uuuuiiii">#REF!</definedName>
    <definedName name="uuuuu">#N/A</definedName>
    <definedName name="UUUUUU" localSheetId="3">#REF!</definedName>
    <definedName name="UUUUUU">#REF!</definedName>
    <definedName name="UUUUUUU" localSheetId="3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>#REF!</definedName>
    <definedName name="v">#N/A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>#REF!,#REF!</definedName>
    <definedName name="vat" localSheetId="3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>#REF!</definedName>
    <definedName name="wtrtwe">#N/A</definedName>
    <definedName name="wtw">#N/A</definedName>
    <definedName name="WTWT">#N/A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>#REF!</definedName>
    <definedName name="wwte3">#N/A</definedName>
    <definedName name="WWW" localSheetId="3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>#REF!</definedName>
    <definedName name="xxbcb" localSheetId="3">#REF!</definedName>
    <definedName name="xxbcb">#REF!</definedName>
    <definedName name="xxg">#N/A</definedName>
    <definedName name="xxx" localSheetId="3">#REF!</definedName>
    <definedName name="xxx">#REF!</definedName>
    <definedName name="xyrd">#N/A</definedName>
    <definedName name="xyt">#N/A</definedName>
    <definedName name="XYZ" localSheetId="3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>#REF!</definedName>
    <definedName name="Year97_1st2nd" localSheetId="3">#REF!</definedName>
    <definedName name="Year97_1st2nd">#REF!</definedName>
    <definedName name="YEAREND" localSheetId="3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>#REF!</definedName>
    <definedName name="yenrate" localSheetId="3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>#REF!</definedName>
    <definedName name="YHYY">#N/A</definedName>
    <definedName name="YI">#N/A</definedName>
    <definedName name="YIIYIY" localSheetId="3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>#REF!</definedName>
    <definedName name="yiyiyre">#N/A</definedName>
    <definedName name="yjf" localSheetId="3">#REF!</definedName>
    <definedName name="yjf">#REF!</definedName>
    <definedName name="yjjt">#N/A</definedName>
    <definedName name="YJY" localSheetId="3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>#REF!</definedName>
    <definedName name="YYYE">#N/A</definedName>
    <definedName name="YYYT">#N/A</definedName>
    <definedName name="yyyy" localSheetId="3">#REF!</definedName>
    <definedName name="yyyy">#REF!</definedName>
    <definedName name="yyyyy">#N/A</definedName>
    <definedName name="z">#N/A</definedName>
    <definedName name="zc">#N/A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>#REF!</definedName>
    <definedName name="ปก" localSheetId="3">#REF!</definedName>
    <definedName name="ปก">#REF!</definedName>
    <definedName name="พรหา" localSheetId="3">'[22]DropDown List'!#REF!</definedName>
    <definedName name="พรหา">'[22]DropDown List'!#REF!</definedName>
    <definedName name="ร" localSheetId="4" hidden="1">{"'Model'!$A$1:$N$53"}</definedName>
    <definedName name="ร" localSheetId="1" hidden="1">{"'Model'!$A$1:$N$53"}</definedName>
    <definedName name="ร" hidden="1">{"'Model'!$A$1:$N$53"}</definedName>
    <definedName name="ส1117" localSheetId="3">#REF!</definedName>
    <definedName name="ส1117">#REF!</definedName>
    <definedName name="สินทรัพย์" localSheetId="3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>#REF!</definedName>
    <definedName name="ㅁ1" localSheetId="3">#REF!</definedName>
    <definedName name="ㅁ1">#REF!</definedName>
    <definedName name="매출채권" localSheetId="3">#REF!</definedName>
    <definedName name="매출채권">#REF!</definedName>
    <definedName name="미지급금" localSheetId="3">#REF!</definedName>
    <definedName name="미지급금">#REF!</definedName>
    <definedName name="부채자본" localSheetId="3">#REF!</definedName>
    <definedName name="부채자본">#REF!</definedName>
    <definedName name="외상매입금" localSheetId="3">#REF!</definedName>
    <definedName name="외상매입금">#REF!</definedName>
    <definedName name="자산" localSheetId="3">#REF!</definedName>
    <definedName name="자산">#REF!</definedName>
    <definedName name="중소기업">[57]INFORM!$D$36</definedName>
    <definedName name="지급어음" localSheetId="3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/>
  <c r="F72" i="8"/>
  <c r="G72" i="8"/>
  <c r="F77" i="8"/>
  <c r="G76" i="8"/>
  <c r="G75" i="8"/>
  <c r="G74" i="8"/>
  <c r="G77" i="8" s="1"/>
  <c r="D8" i="8"/>
  <c r="H8" i="8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<sst xmlns="http://schemas.openxmlformats.org/spreadsheetml/2006/main" count="726" uniqueCount="406">
  <si>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</si>
  <si>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</si>
  <si>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</si>
  <si>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</si>
  <si>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</si>
  <si>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</si>
  <si>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</si>
  <si>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</si>
  <si>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</si>
  <si>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</si>
  <si>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</si>
  <si>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</si>
  <si>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</si>
  <si>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</si>
  <si>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</si>
  <si>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</si>
  <si>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</si>
  <si>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</si>
  <si>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</si>
  <si>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</si>
  <si>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</si>
  <si>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</si>
  <si>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</si>
  <si>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</si>
  <si>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</si>
  <si>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</si>
  <si>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</si>
  <si>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</si>
  <si>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</si>
  <si>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</si>
  <si>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</si>
  <si>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</si>
  <si>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</si>
  <si>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</si>
  <si>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</si>
  <si>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</si>
  <si>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</si>
  <si>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</si>
  <si>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</si>
  <si>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</si>
  <si>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</si>
  <si>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</si>
  <si>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</si>
  <si>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</si>
  <si>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</si>
  <si>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</si>
  <si>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</si>
  <si>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</si>
  <si>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</si>
  <si>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</si>
  <si>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</si>
  <si>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</si>
  <si>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</si>
  <si>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</si>
  <si>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</si>
  <si>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</si>
  <si>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</si>
  <si>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</si>
  <si>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</si>
  <si>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</si>
  <si>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</si>
  <si>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</si>
  <si>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</si>
  <si>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</si>
  <si>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</si>
  <si>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</si>
  <si>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</si>
  <si>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</si>
  <si>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</si>
  <si>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</si>
  <si>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</si>
  <si>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</si>
  <si>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</si>
  <si>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</si>
  <si>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</si>
  <si>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</si>
  <si>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กำไรก่อนภาษีเงินได้</t>
  </si>
  <si>
    <t>(นายบัณฑิต สะเพียรชัย)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</si>
  <si>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</si>
  <si>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</si>
  <si>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</si>
  <si>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</si>
  <si>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</si>
  <si>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</si>
  <si>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</si>
  <si>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</si>
  <si>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</si>
  <si>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</si>
  <si>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</si>
  <si>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</si>
  <si>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</si>
  <si>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</si>
  <si>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</si>
  <si>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</si>
  <si>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</si>
  <si>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</si>
  <si>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</si>
  <si>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</si>
  <si>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</si>
  <si>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</si>
  <si>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</si>
  <si>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</si>
  <si>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</si>
  <si>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</si>
  <si>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</si>
  <si>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</si>
  <si>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</si>
  <si>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</si>
  <si>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</si>
  <si>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</si>
  <si>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</si>
  <si>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</si>
  <si>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</si>
  <si>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</si>
  <si>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</si>
  <si>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</si>
  <si>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</si>
  <si>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</si>
  <si>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</si>
  <si>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</si>
  <si>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</si>
  <si>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</si>
  <si>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</si>
  <si>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</si>
  <si>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</si>
  <si>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</si>
  <si>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</si>
  <si>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</si>
  <si>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</si>
  <si>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</si>
  <si>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</si>
  <si>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</si>
  <si>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</si>
  <si>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</si>
  <si>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</si>
  <si>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</si>
  <si>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</si>
  <si>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</si>
  <si>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</si>
  <si>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</si>
  <si>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</si>
  <si>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</si>
  <si>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</si>
  <si>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</si>
  <si>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</si>
  <si>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</si>
  <si>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</si>
  <si>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</si>
  <si>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</si>
  <si>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</si>
  <si>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</si>
  <si>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</si>
  <si>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</si>
  <si>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</si>
  <si>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</si>
  <si>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</si>
  <si>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</si>
  <si>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</si>
  <si>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</si>
  <si>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</si>
  <si>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</si>
  <si>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</si>
  <si>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</si>
  <si>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</si>
  <si>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</si>
  <si>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</si>
  <si>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</si>
  <si>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</si>
  <si>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</si>
  <si>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</si>
  <si>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</si>
  <si>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</si>
  <si>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</si>
  <si>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</si>
  <si>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</si>
  <si>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</si>
  <si>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</si>
  <si>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</si>
  <si>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</si>
  <si>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</si>
  <si>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</si>
  <si>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</si>
  <si>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</si>
  <si>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</si>
  <si>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</si>
  <si>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</si>
  <si>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</si>
  <si>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</si>
  <si>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</si>
  <si>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</si>
  <si>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</si>
  <si>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</si>
  <si>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</si>
  <si>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</si>
  <si>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</si>
  <si>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</si>
  <si>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</si>
  <si>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</si>
  <si>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</si>
  <si>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</si>
  <si>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</si>
  <si>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</si>
  <si>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</si>
  <si>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</si>
  <si>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 xml:space="preserve">   ที่ถึงกำหนดชำระในหนึ่งปี</t>
  </si>
  <si>
    <t>กรรมการผู้จัดการใหญ่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</si>
  <si>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</si>
  <si>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</si>
  <si>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</si>
  <si>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</si>
  <si>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</si>
  <si>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</si>
  <si>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สินทรัพย์ภาษีเงินได้ของงวดปัจจุบัน</t>
  </si>
  <si>
    <t>กำไรจากการจำหน่ายสินทรัพย์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</si>
  <si>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</si>
  <si>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</si>
  <si>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กระแสเงินสดสุทธิได้มาจากการดำเนินงาน 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</si>
  <si>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</si>
  <si>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</si>
  <si>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</si>
  <si>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</si>
  <si>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</si>
  <si>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</si>
  <si>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</si>
  <si>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</si>
  <si>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</si>
  <si>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</si>
  <si>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</si>
  <si>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</si>
  <si>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</si>
  <si>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</si>
  <si>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</si>
  <si>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</si>
  <si>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</si>
  <si>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</si>
  <si>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</si>
  <si>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 xml:space="preserve">    สำหรับผลประโยชน์พนักงาน</t>
  </si>
  <si>
    <t>หนี้สินไม่หมุนเวียนอื่น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</si>
  <si>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</si>
  <si>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</si>
  <si>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</si>
  <si>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>ประมาณการหนี้สินสำหรับ</t>
  </si>
  <si>
    <t xml:space="preserve">    ต้นทุนในการรื้อถอน</t>
  </si>
  <si>
    <t xml:space="preserve">   ภายใต้การควบคุมเดียวกัน</t>
  </si>
  <si>
    <t xml:space="preserve">       ทุนสำรองตามกฎหมาย</t>
  </si>
  <si>
    <t>ทุนเรือนหุ้นที่ออกและชำระแล้ว</t>
  </si>
  <si>
    <t>ส่วนเกินมูลค่าหุ้นสามัญ</t>
  </si>
  <si>
    <t>กระแสเงินสดสุทธิได้มาจาก (ใช้ไปใน) กิจกรรมลงทุน</t>
  </si>
  <si>
    <t>ค่าใช้จ่าย (รายได้) ภาษีเงินได้</t>
  </si>
  <si>
    <t>ส่วนเกินทุนจากการจัดโครงสร้างธุรกิจภายใต้การควบคุมเดียวกัน</t>
  </si>
  <si>
    <t xml:space="preserve">งบการเงินเฉพาะกิจการ </t>
  </si>
  <si>
    <t>งบแสดงการเปลี่ยนแปลงส่วนของผู้ถือหุ้น</t>
  </si>
  <si>
    <t>(บาท)</t>
  </si>
  <si>
    <t>เงินทุนที่ได้รับจากผู้ถือหุ้นและการจัดสรรส่วนทุนให้ผู้ถือหุ้น</t>
  </si>
  <si>
    <t>รวมส่วนของ
ผู้ถือหุ้น</t>
  </si>
  <si>
    <t>สำหรับปีสิ้นสุดวันที่ 31 ธันวาคม</t>
  </si>
  <si>
    <t xml:space="preserve">(บาท) </t>
  </si>
  <si>
    <t>กำไรสำหรับปี</t>
  </si>
  <si>
    <t>ผลต่างของอัตราแลกเปลี่ยนจากการแปลงค่า</t>
  </si>
  <si>
    <t>รวมรายการที่อาจถูกจัดประเภทใหม่ไว้ในกำไร</t>
  </si>
  <si>
    <t>รายการที่จะไม่ถูกจัดประเภทรายการใหม่ไว้ในกำไร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</si>
  <si>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</si>
  <si>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</si>
  <si>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 xml:space="preserve"> ส่วนที่เป็นของบริษัทใหญ่</t>
  </si>
  <si>
    <t xml:space="preserve"> ส่วนที่เป็นของส่วนได้เสียที่ไม่มีอำนาจควบคุม</t>
  </si>
  <si>
    <t xml:space="preserve">งบการเงินรวม </t>
  </si>
  <si>
    <t>รวม
องค์ประกอบ
อื่นของส่วน
ของผู้ถือหุ้น</t>
  </si>
  <si>
    <t>รวมส่วนของผู้ถือหุ้นของบริษัทใหญ่</t>
  </si>
  <si>
    <t xml:space="preserve">   หุ้นทุนออกให้ตามสิทธิ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</si>
  <si>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</si>
  <si>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</si>
  <si>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>สำหรับปีสิ้นสุดวันที่ 31 ธันวาคม 2562</t>
  </si>
  <si>
    <t>ยอดคงเหลือ ณ วันที่ 1 มกราคม 2562 - ตามที่รายงานปีก่อน</t>
  </si>
  <si>
    <t>ยอดคงเหลือ ณ วันที่ 1 มกราคม 2562 - ปรับปรุงใหม่</t>
  </si>
  <si>
    <t>ยอดคงเหลือ ณ วันที่ 31 ธันวาคม 2562</t>
  </si>
  <si>
    <t>ทุนเรือนหุ้นที่ออก
และชำระแล้ว</t>
  </si>
  <si>
    <t>ใบสำคัญแสดงสิทธิที่จะซื้อ
หุ้นสามัญ</t>
  </si>
  <si>
    <t>งบกระแสเงินสด</t>
  </si>
  <si>
    <t>ภาษีมูลค่าเพิ่มรอขอคืน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</si>
  <si>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</si>
  <si>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</si>
  <si>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</si>
  <si>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</si>
  <si>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</si>
  <si>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รวมกำไร (ขาดทุน) เบ็ดเสร็จสำหรับปี</t>
  </si>
  <si>
    <t>6, 9</t>
  </si>
  <si>
    <t xml:space="preserve">    และการจัดสรรส่วนทุนให้ผู้ถือหุ้น</t>
  </si>
  <si>
    <t>เงินทุนที่ได้รับจากผู้ถือหุ้น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</si>
  <si>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</si>
  <si>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</si>
  <si>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  เงินปันผลให้ผู้ถือหุ้นของบริษัท</t>
  </si>
  <si>
    <t>ค่าความนิยม</t>
  </si>
  <si>
    <t>ประมาณการหนี้สินหมุนเวียนอื่น</t>
  </si>
  <si>
    <t>เงินสดจ่ายเพื่อการลงทุนในบริษัทย่อยและบริษัทร่วมสุทธิ</t>
  </si>
  <si>
    <t>เงินปันผลจ่าย</t>
  </si>
  <si>
    <t>กำไรจากอัตราแลกเปลี่ยนสุทธิ</t>
  </si>
  <si>
    <t>เงินสดรับจากการลดทุนในบริษัทย่อย</t>
  </si>
  <si>
    <t>เงินสดรับจากการลดทุนในบริษัทร่วม</t>
  </si>
  <si>
    <t>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</si>
  <si>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</si>
  <si>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รวมการเปลี่ยนแปลงในส่วนได้เสียในบริษัทย่อย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</si>
  <si>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</si>
  <si>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</si>
  <si>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กำไร (ขาดทุน)</t>
  </si>
  <si>
    <t>เงินสดรับจากการเพิ่มทุนของบริษัทย่อย</t>
  </si>
  <si>
    <t>ส่วนเกิน
มูลค่าหุ้นสามัญ</t>
  </si>
  <si>
    <t>ใบสำคัญ
แสดงสิทธิที่
จะซื้อ
หุ้นสามัญ</t>
  </si>
  <si>
    <t>งบการเงิน</t>
  </si>
  <si>
    <t>การแบ่งปันกำไร (ขาดทุน)</t>
  </si>
  <si>
    <t>กำไร (ขาดทุน) เบ็ดเสร็จสำหรับปี</t>
  </si>
  <si>
    <t xml:space="preserve">กระแสเงินสดสุทธิได้มาจากกิจกรรมดำเนินงาน </t>
  </si>
  <si>
    <t>(นายพิชัย ชุณหวชิร)</t>
  </si>
  <si>
    <t>ประธานกรรมการ</t>
  </si>
  <si>
    <t>งบกำไรขาดทุนเบ็ดเสร็จ</t>
  </si>
  <si>
    <t>สำหรับปีสิ้นสุดวันที่ 31 ธันวาคม 2563</t>
  </si>
  <si>
    <t>ยอดคงเหลือ ณ วันที่ 1 มกราคม 2563 - ปรับปรุงใหม่</t>
  </si>
  <si>
    <t>ยอดคงเหลือ ณ วันที่ 31 ธันวาคม 2563</t>
  </si>
  <si>
    <t xml:space="preserve">   บริษัทย่อย และบริษัทร่วมที่ใช้วิธีส่วนได้เสีย</t>
  </si>
  <si>
    <t>หรือ (ขาดทุน) ในภายหลัง</t>
  </si>
  <si>
    <t>ใบสำคัญ
แสดงสิทธิที่
จะซื้อ
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</si>
  <si>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</si>
  <si>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</si>
  <si>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  การได้มาซึ่งบริษัทย่อยที่มีส่วนได้เสียที่ไม่มีอำนาจควบคุม</t>
  </si>
  <si>
    <t>รวมองค์ประกอบ
อื่นของส่วนของ
ผู้ถือหุ้น</t>
  </si>
  <si>
    <t>ผลต่างของ
อัตรา
แลกเปลี่ยน
จากการแปลงค่า
งบการเงิน</t>
  </si>
  <si>
    <t>ยอดคงเหลือ ณ วันที่ 1 มกราคม 2562 - ตามที่รายงานในปีก่อน</t>
  </si>
  <si>
    <t>ผลกระทบจากการเปลี่ยนแปลงนโยบายการบัญชี</t>
  </si>
  <si>
    <t>กำไรจากอัตราแลกเปลี่ยนที่ยังไม่เกิดขึ้น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</si>
  <si>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</si>
  <si>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</si>
  <si>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 xml:space="preserve">    และบริษัทร่วมที่ใช้วิธีส่วนได้เสีย</t>
  </si>
  <si>
    <t>ภาษีเงินได้รับคืน (จ่ายออก)</t>
  </si>
  <si>
    <t xml:space="preserve">ผลกระทบจากการเปลี่ยนแปลงนโยบายการบัญชี </t>
  </si>
  <si>
    <t>สินทรัพย์สิทธิการใช้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</si>
  <si>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</si>
  <si>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</si>
  <si>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</si>
  <si>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</si>
  <si>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เจ้าหนี้หมุนเวียนอื่น</t>
  </si>
  <si>
    <t>หนี้สินทางการเงินหมุนเวียนอื่น</t>
  </si>
  <si>
    <t>หนี้สินตามสัญญาเช่า</t>
  </si>
  <si>
    <t>หนี้สินทางการเงินไม่หมุนเวียนอื่น</t>
  </si>
  <si>
    <t>(ปรับปรุงใหม่)</t>
  </si>
  <si>
    <t>ผลขาดทุนจากการป้องกันความเสี่ยงกระแสเงินสด</t>
  </si>
  <si>
    <t>ผลขาดทุนจากการป้องกันความเสี่ยงของเงินลงทุน</t>
  </si>
  <si>
    <t xml:space="preserve"> สุทธิในหน่วยงานต่างประเทศ</t>
  </si>
  <si>
    <t>กำไร (ปรับปรุงใหม่)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</si>
  <si>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</si>
  <si>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
เงินสด</t>
  </si>
  <si>
    <t>ยอดคงเหลือ ณ วันที่ 1 มกราคม 2563 - ตามที่รายงานปีก่อน</t>
  </si>
  <si>
    <t>ยอดคงเหลือ ณ วันที่ 1 มกราคม 2563 - ตามที่รายงานในปีก่อน</t>
  </si>
  <si>
    <t>ขาดทุนจากการเปลี่ยนแปลงของมูลค่ายุติธรรมของ</t>
  </si>
  <si>
    <t xml:space="preserve">   ผลประโยชน์พนักงานที่กำหนดไว้</t>
  </si>
  <si>
    <t>ผลกำไรจากการวัดมูลค่าใหม่ของ</t>
  </si>
  <si>
    <t>กำไร (ขาดทุน) เบ็ดเสร็จอื่น  (ปรับปรุงใหม่)</t>
  </si>
  <si>
    <t>การแบ่งปันกำไร (ขาดทุน) เบ็ดเสร็จรวม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</si>
  <si>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</si>
  <si>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</si>
  <si>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เงินสดรับชำระคืนจากเงินให้กู้ยืมระยะยาว</t>
  </si>
  <si>
    <t>6, 10</t>
  </si>
  <si>
    <t>5, 14</t>
  </si>
  <si>
    <t>6, 17</t>
  </si>
  <si>
    <t>10, 11</t>
  </si>
  <si>
    <t>19, 20</t>
  </si>
  <si>
    <t xml:space="preserve">   (2562: หนี้สินตามสัญญาเช่าการเงินที่ถึง</t>
  </si>
  <si>
    <t xml:space="preserve">   กำหนดชำระภายในหนึ่งปี)</t>
  </si>
  <si>
    <t xml:space="preserve">    (2562: หนี้สินตามสัญญาเช่าการเงิน)</t>
  </si>
  <si>
    <t xml:space="preserve">   (หุ้นสามัญจำนวน 2,640,377,564 หุ้น มูลค่า 5 บาทต่อหุ้น)</t>
  </si>
  <si>
    <t xml:space="preserve">   (หุ้นสามัญจำนวน 3,301,700,000 หุ้น มูลค่า 5 บาทต่อหุ้น)</t>
  </si>
  <si>
    <t>กำไรจากกิจกรรมดำเนินงาน</t>
  </si>
  <si>
    <t xml:space="preserve">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</si>
  <si>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</si>
  <si>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เพื่อลดจำนวนหนี้สินซึ่งเกิดขึ้นจากสัญญาเช่าการเงิน)</t>
  </si>
  <si>
    <t>ภาษีเงินได้นิติบุคคลค้างจ่าย</t>
  </si>
  <si>
    <t>ประมาณการหนี้สินไม่หมุนเวียน</t>
  </si>
  <si>
    <t>ใบสำคัญแสดงสิทธิที่จะซื้อหุ้น</t>
  </si>
  <si>
    <t xml:space="preserve">   ตราสารอนุพันธ์ที่วัดมูลค่าผ่านกำไรหรือขาดทุน</t>
  </si>
  <si>
    <t xml:space="preserve">   ที่ใช้วิธีส่วนได้เสีย</t>
  </si>
  <si>
    <t>ส่วนแบ่งกำไรของบริษัทย่อยและบริษัทร่วม</t>
  </si>
  <si>
    <t xml:space="preserve">   และบริษัทร่วมที่ใช้วิธีส่วนได้เสีย</t>
  </si>
  <si>
    <t>ส่วนแบ่งกำไรขาดทุนเบ็ดเสร็จอื่นของบริษัทย่อย</t>
  </si>
  <si>
    <t>ส่วนแบ่งกำไร (ขาดทุน) เบ็ดเสร็จอื่นของ</t>
  </si>
  <si>
    <t>กำไรขาดทุนเบ็ดเสร็จรวมสำหรับปี</t>
  </si>
  <si>
    <t xml:space="preserve">       เพิ่มหุ้นสามัญ</t>
  </si>
  <si>
    <t>ส่วนแบ่ง
กำไร (ขาดทุน) เบ็ดเสร็จอื่นของบริษัทร่วมที่ใช้วิธีส่วน
ได้เสีย</t>
  </si>
  <si>
    <t>ส่วนแบ่ง
กำไร (ขาดทุน) เบ็ดเสร็จอื่นของบริษัทร่วม ที่ใช้วิธีส่วน
ได้เสีย</t>
  </si>
  <si>
    <t>ส่วนแบ่งกำไร
(ขาดทุน) เบ็ดเสร็จ
อื่นของบริษัทย่อย
และบริษัทร่วมที่ใช้
วิธีส่วนได้เสีย</t>
  </si>
  <si>
    <t xml:space="preserve">   เพิ่มหุ้นสามัญ</t>
  </si>
  <si>
    <t>(กลับรายการ) ขาดทุนจากการด้อยค่าซึ่งเป็นไปตาม TFRS 9</t>
  </si>
  <si>
    <t>ส่วนแบ่งกำไรของบริษัทย่อย</t>
  </si>
  <si>
    <t>เงินสดรับจากการออกหุ้นทุน</t>
  </si>
  <si>
    <r>
      <t xml:space="preserve">เงินสดจ่ายชำระหนี้สินตามสัญญาเช่า </t>
    </r>
    <r>
      <rPr>
        <i/>
        <sz val="15"/>
        <color theme="1"/>
        <rFont val="Angsana New"/>
        <family val="1"/>
      </rPr>
      <t>(2562: เงินสดที่ผู้เช่าจ่าย</t>
    </r>
  </si>
  <si>
    <t xml:space="preserve">       กำไรจากการเปลี่ยนสัดส่วนการถือหุ้นในบริษัทย่อย</t>
  </si>
  <si>
    <t>จ่ายผลประโยชน์พนักงาน</t>
  </si>
  <si>
    <t>ส่วนของหนี้สินตามสัญญาเช่าที่ถึงกำหนดชำระภายในหนึ่งปี</t>
  </si>
  <si>
    <t>กำไรต่อหุ้นปรับลด</t>
  </si>
  <si>
    <t>กำไรต่อหุ้นขั้นพื้นฐาน</t>
  </si>
  <si>
    <t>กระแสเงินสดสุทธิได้มาจากกิจกรรมจัดหาเงิน</t>
  </si>
  <si>
    <t>6, 22, 26</t>
  </si>
  <si>
    <t>6, 24</t>
  </si>
  <si>
    <t>6, 29</t>
  </si>
  <si>
    <t>1 มกราคม</t>
  </si>
  <si>
    <t>รายการที่อาจถูกจัดประเภทรายการใหม่ไว้ในกำไร</t>
  </si>
  <si>
    <t>เงินสดรับจากการเพิ่มทุนของบริษัทย่อยจาก</t>
  </si>
  <si>
    <t xml:space="preserve">   ส่วนได้เสียที่ไม่มีอำนาจควบคุม</t>
  </si>
  <si>
    <t xml:space="preserve">ยอดคงเหลือ ณ วันที่ 1 มกราคม 2562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</si>
</sst>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\(\t&quot;฿&quot;#,##0.00\)"/>
    <numFmt numFmtId="191" formatCode="\t&quot;฿&quot;#,##0.00_);[Red]\(\t&quot;฿&quot;#,##0.00\)"/>
    <numFmt numFmtId="192" formatCode="[$-107041E]d\ mmmm\ yyyy;@"/>
    <numFmt numFmtId="193" formatCode="_(* #,##0_);_(* \(#,##0\);_(* &quot;-&quot;??_);_(@_)"/>
    <numFmt numFmtId="194" formatCode="_-* #,##0_-;\-* #,##0_-;_-* &quot;-&quot;??_-;_-@_-"/>
    <numFmt numFmtId="195" formatCode="[$-1070000]d/m/yy;@"/>
    <numFmt numFmtId="196" formatCode="#,##0.00;[Red]\(#,##0.00\)"/>
    <numFmt numFmtId="197" formatCode="d/m/yy"/>
    <numFmt numFmtId="198" formatCode="[$-409]dd\-mmm\-yy;@"/>
    <numFmt numFmtId="199" formatCode="0.0%"/>
    <numFmt numFmtId="200" formatCode="#,##0.00_);\-#,##0.00"/>
    <numFmt numFmtId="201" formatCode="_-* #,##0.00_-;[Red]_-* \(#,##0.00\);&quot;-&quot;"/>
    <numFmt numFmtId="202" formatCode="_-* #,##0_-;[Red]_-* \(#,##0\);&quot;-&quot;"/>
    <numFmt numFmtId="203" formatCode="_-* #,##0.00_-;* \(#,##0.00\)_-;_-* &quot;-&quot;??_-;_-@_-"/>
    <numFmt numFmtId="204" formatCode="0.00_)"/>
    <numFmt numFmtId="205" formatCode="dd\-mmm\-yy_)"/>
    <numFmt numFmtId="206" formatCode="#,##0.00\ &quot;F&quot;;\-#,##0.00\ &quot;F&quot;"/>
    <numFmt numFmtId="207" formatCode="[$-101041E]d\ mmm\ yy;@"/>
    <numFmt numFmtId="208" formatCode="#,##0.000;[Red]\(#,##0.000\)"/>
    <numFmt numFmtId="209" formatCode="#,##0.00\ ;\(#,##0.00\)"/>
  </numFmts>
  <fonts count="69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4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ngsana New"/>
      <family val="1"/>
    </font>
    <font>
      <i/>
      <sz val="1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theme="1"/>
      <name val="Angsana New"/>
      <family val="1"/>
    </font>
    <font>
      <u/>
      <sz val="11"/>
      <color theme="10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charset val="222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128"/>
      <scheme val="major"/>
    </font>
    <font>
      <b/>
      <sz val="15"/>
      <color theme="3"/>
      <name val="Tahoma"/>
      <family val="2"/>
      <charset val="128"/>
      <scheme val="minor"/>
    </font>
    <font>
      <b/>
      <sz val="13"/>
      <color theme="3"/>
      <name val="Tahoma"/>
      <family val="2"/>
      <charset val="128"/>
      <scheme val="minor"/>
    </font>
    <font>
      <b/>
      <sz val="11"/>
      <color theme="3"/>
      <name val="Tahoma"/>
      <family val="2"/>
      <charset val="128"/>
      <scheme val="minor"/>
    </font>
    <font>
      <sz val="11"/>
      <color rgb="FF006100"/>
      <name val="Tahoma"/>
      <family val="2"/>
      <charset val="128"/>
      <scheme val="minor"/>
    </font>
    <font>
      <sz val="11"/>
      <color rgb="FF9C0006"/>
      <name val="Tahoma"/>
      <family val="2"/>
      <charset val="128"/>
      <scheme val="minor"/>
    </font>
    <font>
      <sz val="11"/>
      <color rgb="FF9C6500"/>
      <name val="Tahoma"/>
      <family val="2"/>
      <charset val="128"/>
      <scheme val="minor"/>
    </font>
    <font>
      <sz val="11"/>
      <color rgb="FF3F3F76"/>
      <name val="Tahoma"/>
      <family val="2"/>
      <charset val="128"/>
      <scheme val="minor"/>
    </font>
    <font>
      <b/>
      <sz val="11"/>
      <color rgb="FF3F3F3F"/>
      <name val="Tahoma"/>
      <family val="2"/>
      <charset val="128"/>
      <scheme val="minor"/>
    </font>
    <font>
      <b/>
      <sz val="11"/>
      <color rgb="FFFA7D00"/>
      <name val="Tahoma"/>
      <family val="2"/>
      <charset val="128"/>
      <scheme val="minor"/>
    </font>
    <font>
      <sz val="11"/>
      <color rgb="FFFA7D00"/>
      <name val="Tahoma"/>
      <family val="2"/>
      <charset val="128"/>
      <scheme val="minor"/>
    </font>
    <font>
      <b/>
      <sz val="11"/>
      <color theme="0"/>
      <name val="Tahoma"/>
      <family val="2"/>
      <charset val="128"/>
      <scheme val="minor"/>
    </font>
    <font>
      <sz val="11"/>
      <color rgb="FFFF0000"/>
      <name val="Tahoma"/>
      <family val="2"/>
      <charset val="128"/>
      <scheme val="minor"/>
    </font>
    <font>
      <i/>
      <sz val="11"/>
      <color rgb="FF7F7F7F"/>
      <name val="Tahoma"/>
      <family val="2"/>
      <charset val="128"/>
      <scheme val="minor"/>
    </font>
    <font>
      <b/>
      <sz val="11"/>
      <color theme="1"/>
      <name val="Tahoma"/>
      <family val="2"/>
      <charset val="128"/>
      <scheme val="minor"/>
    </font>
    <font>
      <sz val="11"/>
      <color theme="0"/>
      <name val="Tahoma"/>
      <family val="2"/>
      <charset val="128"/>
      <scheme val="minor"/>
    </font>
    <font>
      <i/>
      <sz val="15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9">
    <xf numFmtId="0" fontId="0" fillId="0" borderId="0"/>
    <xf numFmtId="189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25" fillId="0" borderId="0"/>
    <xf numFmtId="205" fontId="25" fillId="0" borderId="0"/>
    <xf numFmtId="199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4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5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92" fontId="2" fillId="0" borderId="0"/>
    <xf numFmtId="0" fontId="37" fillId="0" borderId="0"/>
    <xf numFmtId="189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8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37" fillId="0" borderId="0"/>
    <xf numFmtId="189" fontId="37" fillId="0" borderId="0" applyFont="0" applyFill="0" applyBorder="0" applyAlignment="0" applyProtection="0"/>
    <xf numFmtId="0" fontId="38" fillId="0" borderId="0"/>
    <xf numFmtId="189" fontId="38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7" fillId="0" borderId="0"/>
    <xf numFmtId="0" fontId="34" fillId="0" borderId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207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89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 applyNumberFormat="0" applyFill="0" applyBorder="0" applyAlignment="0" applyProtection="0"/>
    <xf numFmtId="0" fontId="34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189" fontId="37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3" fillId="0" borderId="0"/>
    <xf numFmtId="18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0" borderId="0"/>
    <xf numFmtId="195" fontId="10" fillId="0" borderId="0"/>
    <xf numFmtId="189" fontId="34" fillId="0" borderId="0" applyFont="0" applyFill="0" applyBorder="0" applyAlignment="0" applyProtection="0"/>
    <xf numFmtId="0" fontId="48" fillId="0" borderId="0">
      <alignment vertical="center"/>
    </xf>
    <xf numFmtId="189" fontId="3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50" fillId="0" borderId="0"/>
    <xf numFmtId="189" fontId="50" fillId="0" borderId="0" applyFont="0" applyFill="0" applyBorder="0" applyAlignment="0" applyProtection="0"/>
    <xf numFmtId="0" fontId="35" fillId="0" borderId="0"/>
    <xf numFmtId="18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1" fillId="0" borderId="0"/>
    <xf numFmtId="189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57" applyNumberFormat="0" applyFill="0" applyAlignment="0" applyProtection="0"/>
    <xf numFmtId="0" fontId="54" fillId="0" borderId="58" applyNumberFormat="0" applyFill="0" applyAlignment="0" applyProtection="0"/>
    <xf numFmtId="0" fontId="55" fillId="0" borderId="59" applyNumberFormat="0" applyFill="0" applyAlignment="0" applyProtection="0"/>
    <xf numFmtId="0" fontId="55" fillId="0" borderId="0" applyNumberFormat="0" applyFill="0" applyBorder="0" applyAlignment="0" applyProtection="0"/>
    <xf numFmtId="0" fontId="56" fillId="8" borderId="0" applyNumberFormat="0" applyBorder="0" applyAlignment="0" applyProtection="0"/>
    <xf numFmtId="0" fontId="57" fillId="9" borderId="0" applyNumberFormat="0" applyBorder="0" applyAlignment="0" applyProtection="0"/>
    <xf numFmtId="0" fontId="58" fillId="10" borderId="0" applyNumberFormat="0" applyBorder="0" applyAlignment="0" applyProtection="0"/>
    <xf numFmtId="0" fontId="59" fillId="11" borderId="60" applyNumberFormat="0" applyAlignment="0" applyProtection="0"/>
    <xf numFmtId="0" fontId="60" fillId="12" borderId="61" applyNumberFormat="0" applyAlignment="0" applyProtection="0"/>
    <xf numFmtId="0" fontId="61" fillId="12" borderId="60" applyNumberFormat="0" applyAlignment="0" applyProtection="0"/>
    <xf numFmtId="0" fontId="62" fillId="0" borderId="62" applyNumberFormat="0" applyFill="0" applyAlignment="0" applyProtection="0"/>
    <xf numFmtId="0" fontId="63" fillId="13" borderId="63" applyNumberFormat="0" applyAlignment="0" applyProtection="0"/>
    <xf numFmtId="0" fontId="64" fillId="0" borderId="0" applyNumberFormat="0" applyFill="0" applyBorder="0" applyAlignment="0" applyProtection="0"/>
    <xf numFmtId="0" fontId="51" fillId="14" borderId="64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65" applyNumberFormat="0" applyFill="0" applyAlignment="0" applyProtection="0"/>
    <xf numFmtId="0" fontId="67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67" fillId="38" borderId="0" applyNumberFormat="0" applyBorder="0" applyAlignment="0" applyProtection="0"/>
    <xf numFmtId="189" fontId="34" fillId="0" borderId="0" applyFont="0" applyFill="0" applyBorder="0" applyAlignment="0" applyProtection="0"/>
    <xf numFmtId="0" fontId="34" fillId="0" borderId="0"/>
    <xf numFmtId="0" fontId="51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/>
  </cellStyleXfs>
  <cellXfs count="653">
    <xf numFmtId="0" fontId="0" fillId="0" borderId="0" xfId="0"/>
    <xf numFmtId="0" fontId="3" fillId="0" borderId="0" xfId="96" applyNumberFormat="1" applyFont="1" applyFill="1" applyAlignment="1"/>
    <xf numFmtId="49" fontId="4" fillId="0" borderId="0" xfId="96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96" applyNumberFormat="1" applyFont="1" applyFill="1" applyAlignment="1"/>
    <xf numFmtId="192" fontId="6" fillId="0" borderId="0" xfId="96" applyFont="1" applyFill="1" applyAlignment="1">
      <alignment horizontal="center"/>
    </xf>
    <xf numFmtId="192" fontId="5" fillId="0" borderId="0" xfId="96" applyFont="1" applyFill="1" applyAlignment="1">
      <alignment wrapText="1"/>
    </xf>
    <xf numFmtId="193" fontId="6" fillId="0" borderId="0" xfId="1" applyNumberFormat="1" applyFont="1" applyFill="1" applyAlignment="1">
      <alignment horizontal="center"/>
    </xf>
    <xf numFmtId="193" fontId="4" fillId="0" borderId="0" xfId="1" quotePrefix="1" applyNumberFormat="1" applyFont="1" applyFill="1" applyAlignment="1">
      <alignment horizontal="center"/>
    </xf>
    <xf numFmtId="193" fontId="5" fillId="0" borderId="4" xfId="1" applyNumberFormat="1" applyFont="1" applyFill="1" applyBorder="1" applyAlignment="1">
      <alignment horizontal="right"/>
    </xf>
    <xf numFmtId="193" fontId="5" fillId="0" borderId="0" xfId="1" applyNumberFormat="1" applyFont="1" applyFill="1" applyAlignment="1">
      <alignment wrapText="1"/>
    </xf>
    <xf numFmtId="0" fontId="2" fillId="0" borderId="0" xfId="96" applyNumberFormat="1" applyFont="1" applyFill="1" applyBorder="1" applyAlignment="1"/>
    <xf numFmtId="193" fontId="2" fillId="0" borderId="0" xfId="1" applyNumberFormat="1" applyFont="1" applyFill="1" applyAlignment="1">
      <alignment horizontal="right" vertical="top" wrapText="1"/>
    </xf>
    <xf numFmtId="193" fontId="5" fillId="0" borderId="0" xfId="1" quotePrefix="1" applyNumberFormat="1" applyFont="1" applyFill="1" applyBorder="1" applyAlignment="1">
      <alignment horizontal="right"/>
    </xf>
    <xf numFmtId="193" fontId="5" fillId="0" borderId="3" xfId="1" quotePrefix="1" applyNumberFormat="1" applyFont="1" applyFill="1" applyBorder="1" applyAlignment="1">
      <alignment horizontal="right"/>
    </xf>
    <xf numFmtId="192" fontId="2" fillId="0" borderId="0" xfId="96" applyFont="1" applyFill="1" applyBorder="1" applyAlignment="1"/>
    <xf numFmtId="0" fontId="36" fillId="0" borderId="0" xfId="0" applyNumberFormat="1" applyFont="1" applyFill="1"/>
    <xf numFmtId="49" fontId="5" fillId="0" borderId="0" xfId="96" applyNumberFormat="1" applyFont="1" applyFill="1" applyAlignment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9" applyFont="1" applyFill="1" applyBorder="1" applyAlignment="1"/>
    <xf numFmtId="0" fontId="2" fillId="0" borderId="0" xfId="46" applyFont="1" applyFill="1" applyAlignment="1">
      <alignment horizontal="center"/>
    </xf>
    <xf numFmtId="0" fontId="5" fillId="0" borderId="0" xfId="46" applyFont="1" applyFill="1"/>
    <xf numFmtId="0" fontId="2" fillId="0" borderId="0" xfId="50" applyFont="1" applyFill="1" applyAlignment="1"/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36" fillId="0" borderId="0" xfId="49" applyFont="1" applyFill="1" applyBorder="1" applyAlignment="1">
      <alignment horizontal="center"/>
    </xf>
    <xf numFmtId="0" fontId="4" fillId="0" borderId="0" xfId="48" applyFont="1" applyFill="1" applyBorder="1" applyAlignment="1">
      <alignment horizontal="center"/>
    </xf>
    <xf numFmtId="0" fontId="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2" fillId="0" borderId="0" xfId="35" applyFont="1" applyFill="1" applyAlignment="1">
      <alignment horizontal="left"/>
    </xf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192" fontId="5" fillId="0" borderId="0" xfId="96" applyFont="1" applyFill="1" applyAlignment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189" fontId="17" fillId="0" borderId="0" xfId="1" applyFont="1"/>
    <xf numFmtId="195" fontId="17" fillId="0" borderId="0" xfId="47" applyFont="1" applyFill="1"/>
    <xf numFmtId="39" fontId="17" fillId="0" borderId="0" xfId="0" applyNumberFormat="1" applyFont="1" applyBorder="1"/>
    <xf numFmtId="196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96" fontId="17" fillId="0" borderId="0" xfId="0" applyNumberFormat="1" applyFont="1" applyBorder="1" applyAlignment="1">
      <alignment horizontal="center"/>
    </xf>
    <xf numFmtId="197" fontId="17" fillId="0" borderId="0" xfId="0" applyNumberFormat="1" applyFont="1" applyBorder="1" applyAlignment="1">
      <alignment horizontal="left"/>
    </xf>
    <xf numFmtId="196" fontId="17" fillId="0" borderId="0" xfId="0" applyNumberFormat="1" applyFont="1" applyBorder="1" applyAlignment="1">
      <alignment horizontal="right"/>
    </xf>
    <xf numFmtId="195" fontId="17" fillId="0" borderId="0" xfId="0" applyNumberFormat="1" applyFont="1" applyBorder="1" applyAlignment="1">
      <alignment horizontal="center"/>
    </xf>
    <xf numFmtId="198" fontId="17" fillId="0" borderId="0" xfId="0" applyNumberFormat="1" applyFont="1" applyFill="1" applyBorder="1" applyAlignment="1">
      <alignment horizontal="left"/>
    </xf>
    <xf numFmtId="189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99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89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89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189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189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43" fontId="17" fillId="0" borderId="16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3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189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89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89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189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189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89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89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189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89" fontId="17" fillId="0" borderId="11" xfId="1" applyFont="1" applyFill="1" applyBorder="1" applyAlignment="1">
      <alignment vertical="center"/>
    </xf>
    <xf numFmtId="189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89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89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89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89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89" fontId="17" fillId="0" borderId="21" xfId="1" applyFont="1" applyFill="1" applyBorder="1" applyAlignment="1">
      <alignment vertical="center"/>
    </xf>
    <xf numFmtId="189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189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5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89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189" fontId="17" fillId="0" borderId="3" xfId="1" applyFont="1" applyBorder="1"/>
    <xf numFmtId="0" fontId="17" fillId="0" borderId="0" xfId="0" applyFont="1" applyAlignment="1">
      <alignment horizontal="center"/>
    </xf>
    <xf numFmtId="196" fontId="17" fillId="0" borderId="0" xfId="0" applyNumberFormat="1" applyFont="1" applyBorder="1" applyAlignment="1">
      <alignment horizontal="left"/>
    </xf>
    <xf numFmtId="197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189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189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89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89" fontId="17" fillId="0" borderId="16" xfId="0" applyNumberFormat="1" applyFont="1" applyFill="1" applyBorder="1" applyAlignment="1">
      <alignment vertical="center"/>
    </xf>
    <xf numFmtId="189" fontId="17" fillId="5" borderId="16" xfId="0" applyNumberFormat="1" applyFont="1" applyFill="1" applyBorder="1" applyAlignment="1">
      <alignment vertical="center"/>
    </xf>
    <xf numFmtId="189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189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200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189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43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95" fontId="23" fillId="0" borderId="0" xfId="47" applyFont="1" applyFill="1" applyAlignment="1">
      <alignment horizontal="center"/>
    </xf>
    <xf numFmtId="189" fontId="17" fillId="0" borderId="0" xfId="1" applyFont="1" applyFill="1" applyBorder="1"/>
    <xf numFmtId="195" fontId="17" fillId="0" borderId="0" xfId="47" applyFont="1" applyFill="1" applyBorder="1"/>
    <xf numFmtId="197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96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189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5" fontId="17" fillId="0" borderId="24" xfId="47" applyFont="1" applyFill="1" applyBorder="1" applyAlignment="1">
      <alignment horizontal="center" vertical="center"/>
    </xf>
    <xf numFmtId="195" fontId="17" fillId="0" borderId="25" xfId="47" applyFont="1" applyFill="1" applyBorder="1" applyAlignment="1">
      <alignment horizontal="center" vertical="center"/>
    </xf>
    <xf numFmtId="195" fontId="17" fillId="0" borderId="26" xfId="47" applyFont="1" applyFill="1" applyBorder="1" applyAlignment="1">
      <alignment horizontal="center" vertical="center"/>
    </xf>
    <xf numFmtId="189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89" fontId="17" fillId="0" borderId="0" xfId="1" applyFont="1" applyFill="1"/>
    <xf numFmtId="195" fontId="17" fillId="0" borderId="28" xfId="47" applyFont="1" applyFill="1" applyBorder="1" applyAlignment="1">
      <alignment horizontal="center" vertical="center"/>
    </xf>
    <xf numFmtId="195" fontId="17" fillId="0" borderId="29" xfId="47" applyFont="1" applyFill="1" applyBorder="1" applyAlignment="1">
      <alignment horizontal="center" vertical="center"/>
    </xf>
    <xf numFmtId="195" fontId="17" fillId="0" borderId="30" xfId="47" applyFont="1" applyFill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5" fontId="17" fillId="0" borderId="32" xfId="47" applyFont="1" applyFill="1" applyBorder="1"/>
    <xf numFmtId="195" fontId="24" fillId="0" borderId="33" xfId="47" applyFont="1" applyFill="1" applyBorder="1" applyAlignment="1">
      <alignment horizontal="center"/>
    </xf>
    <xf numFmtId="195" fontId="17" fillId="0" borderId="33" xfId="47" applyFont="1" applyFill="1" applyBorder="1" applyAlignment="1">
      <alignment horizontal="center"/>
    </xf>
    <xf numFmtId="201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5" fontId="17" fillId="0" borderId="23" xfId="47" applyFont="1" applyFill="1" applyBorder="1"/>
    <xf numFmtId="201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5" fontId="17" fillId="0" borderId="23" xfId="47" applyNumberFormat="1" applyFont="1" applyFill="1" applyBorder="1"/>
    <xf numFmtId="195" fontId="17" fillId="0" borderId="33" xfId="47" applyFont="1" applyFill="1" applyBorder="1"/>
    <xf numFmtId="195" fontId="17" fillId="0" borderId="36" xfId="47" applyFont="1" applyFill="1" applyBorder="1"/>
    <xf numFmtId="196" fontId="17" fillId="0" borderId="37" xfId="47" applyNumberFormat="1" applyFont="1" applyFill="1" applyBorder="1"/>
    <xf numFmtId="196" fontId="17" fillId="0" borderId="0" xfId="1" applyNumberFormat="1" applyFont="1" applyFill="1"/>
    <xf numFmtId="196" fontId="17" fillId="0" borderId="23" xfId="47" applyNumberFormat="1" applyFont="1" applyFill="1" applyBorder="1"/>
    <xf numFmtId="202" fontId="17" fillId="0" borderId="33" xfId="47" applyNumberFormat="1" applyFont="1" applyFill="1" applyBorder="1" applyAlignment="1"/>
    <xf numFmtId="202" fontId="17" fillId="0" borderId="33" xfId="47" applyNumberFormat="1" applyFont="1" applyFill="1" applyBorder="1" applyAlignment="1">
      <alignment horizontal="center"/>
    </xf>
    <xf numFmtId="195" fontId="17" fillId="0" borderId="0" xfId="47" applyNumberFormat="1" applyFont="1" applyFill="1"/>
    <xf numFmtId="195" fontId="17" fillId="0" borderId="24" xfId="47" applyFont="1" applyFill="1" applyBorder="1"/>
    <xf numFmtId="195" fontId="17" fillId="0" borderId="25" xfId="47" applyFont="1" applyFill="1" applyBorder="1"/>
    <xf numFmtId="201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5" fontId="17" fillId="0" borderId="39" xfId="47" applyFont="1" applyFill="1" applyBorder="1"/>
    <xf numFmtId="195" fontId="17" fillId="0" borderId="40" xfId="47" applyFont="1" applyFill="1" applyBorder="1"/>
    <xf numFmtId="201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2" fontId="17" fillId="0" borderId="23" xfId="47" applyNumberFormat="1" applyFont="1" applyFill="1" applyBorder="1" applyAlignment="1">
      <alignment horizontal="center"/>
    </xf>
    <xf numFmtId="195" fontId="17" fillId="0" borderId="43" xfId="47" applyFont="1" applyFill="1" applyBorder="1"/>
    <xf numFmtId="195" fontId="17" fillId="0" borderId="44" xfId="47" applyFont="1" applyFill="1" applyBorder="1"/>
    <xf numFmtId="195" fontId="17" fillId="0" borderId="45" xfId="47" applyFont="1" applyFill="1" applyBorder="1"/>
    <xf numFmtId="201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1" fontId="17" fillId="0" borderId="23" xfId="47" applyNumberFormat="1" applyFont="1" applyFill="1" applyBorder="1" applyAlignment="1"/>
    <xf numFmtId="201" fontId="17" fillId="0" borderId="23" xfId="47" applyNumberFormat="1" applyFont="1" applyFill="1" applyBorder="1" applyAlignment="1">
      <alignment horizontal="left"/>
    </xf>
    <xf numFmtId="201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5" fontId="17" fillId="0" borderId="23" xfId="47" applyNumberFormat="1" applyFont="1" applyFill="1" applyBorder="1" applyAlignment="1">
      <alignment horizontal="left"/>
    </xf>
    <xf numFmtId="189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5" fontId="17" fillId="0" borderId="50" xfId="47" applyFont="1" applyFill="1" applyBorder="1"/>
    <xf numFmtId="195" fontId="17" fillId="0" borderId="51" xfId="47" applyFont="1" applyFill="1" applyBorder="1"/>
    <xf numFmtId="195" fontId="17" fillId="0" borderId="4" xfId="47" applyFont="1" applyFill="1" applyBorder="1" applyAlignment="1">
      <alignment horizontal="center"/>
    </xf>
    <xf numFmtId="201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5" fontId="17" fillId="0" borderId="0" xfId="47" applyFont="1" applyFill="1" applyBorder="1" applyAlignment="1">
      <alignment horizontal="center"/>
    </xf>
    <xf numFmtId="203" fontId="17" fillId="0" borderId="0" xfId="47" applyNumberFormat="1" applyFont="1" applyFill="1" applyBorder="1" applyAlignment="1">
      <alignment horizontal="center"/>
    </xf>
    <xf numFmtId="43" fontId="17" fillId="0" borderId="0" xfId="47" applyNumberFormat="1" applyFont="1" applyFill="1"/>
    <xf numFmtId="189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89" fontId="17" fillId="0" borderId="0" xfId="1" applyNumberFormat="1" applyFont="1" applyFill="1" applyBorder="1" applyAlignment="1">
      <alignment horizontal="center"/>
    </xf>
    <xf numFmtId="193" fontId="5" fillId="0" borderId="53" xfId="1" applyNumberFormat="1" applyFont="1" applyFill="1" applyBorder="1" applyAlignment="1">
      <alignment horizontal="right"/>
    </xf>
    <xf numFmtId="193" fontId="4" fillId="0" borderId="53" xfId="1" applyNumberFormat="1" applyFont="1" applyFill="1" applyBorder="1" applyAlignment="1">
      <alignment horizontal="center"/>
    </xf>
    <xf numFmtId="193" fontId="5" fillId="0" borderId="5" xfId="1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>
      <alignment horizontal="right"/>
    </xf>
    <xf numFmtId="193" fontId="4" fillId="0" borderId="0" xfId="1" applyNumberFormat="1" applyFont="1" applyFill="1" applyAlignment="1"/>
    <xf numFmtId="189" fontId="4" fillId="0" borderId="0" xfId="1" applyFont="1" applyFill="1" applyAlignment="1">
      <alignment horizontal="center"/>
    </xf>
    <xf numFmtId="193" fontId="2" fillId="0" borderId="5" xfId="1" applyNumberFormat="1" applyFont="1" applyFill="1" applyBorder="1" applyAlignment="1"/>
    <xf numFmtId="188" fontId="2" fillId="0" borderId="0" xfId="1" quotePrefix="1" applyNumberFormat="1" applyFont="1" applyFill="1" applyAlignment="1">
      <alignment horizontal="center"/>
    </xf>
    <xf numFmtId="189" fontId="2" fillId="0" borderId="0" xfId="1" quotePrefix="1" applyFont="1" applyFill="1" applyAlignment="1">
      <alignment horizontal="center"/>
    </xf>
    <xf numFmtId="189" fontId="14" fillId="0" borderId="0" xfId="1" applyFont="1" applyFill="1" applyBorder="1" applyAlignment="1"/>
    <xf numFmtId="193" fontId="5" fillId="0" borderId="3" xfId="11" applyNumberFormat="1" applyFont="1" applyFill="1" applyBorder="1" applyAlignment="1">
      <alignment horizontal="right"/>
    </xf>
    <xf numFmtId="193" fontId="5" fillId="0" borderId="0" xfId="34" applyNumberFormat="1" applyFont="1" applyFill="1" applyBorder="1" applyAlignment="1"/>
    <xf numFmtId="194" fontId="5" fillId="0" borderId="0" xfId="34" applyNumberFormat="1" applyFont="1" applyFill="1" applyBorder="1" applyAlignment="1"/>
    <xf numFmtId="189" fontId="14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2" fillId="0" borderId="0" xfId="48" applyFont="1" applyFill="1" applyAlignment="1">
      <alignment horizontal="centerContinuous"/>
    </xf>
    <xf numFmtId="37" fontId="2" fillId="0" borderId="0" xfId="48" applyNumberFormat="1" applyFont="1" applyFill="1" applyAlignment="1">
      <alignment horizontal="centerContinuous"/>
    </xf>
    <xf numFmtId="37" fontId="2" fillId="0" borderId="0" xfId="48" applyNumberFormat="1" applyFont="1" applyFill="1" applyBorder="1" applyAlignment="1">
      <alignment horizontal="centerContinuous"/>
    </xf>
    <xf numFmtId="0" fontId="5" fillId="0" borderId="0" xfId="96" applyNumberFormat="1" applyFont="1" applyFill="1" applyAlignment="1"/>
    <xf numFmtId="0" fontId="2" fillId="0" borderId="0" xfId="96" applyNumberFormat="1" applyFont="1" applyFill="1" applyAlignment="1"/>
    <xf numFmtId="0" fontId="2" fillId="0" borderId="0" xfId="96" applyNumberFormat="1" applyFont="1" applyFill="1" applyAlignment="1">
      <alignment vertical="center" wrapText="1"/>
    </xf>
    <xf numFmtId="49" fontId="2" fillId="0" borderId="0" xfId="96" applyNumberFormat="1" applyFont="1" applyFill="1" applyAlignment="1"/>
    <xf numFmtId="49" fontId="5" fillId="0" borderId="0" xfId="96" applyNumberFormat="1" applyFont="1" applyFill="1" applyBorder="1" applyAlignment="1"/>
    <xf numFmtId="193" fontId="2" fillId="0" borderId="5" xfId="11" applyNumberFormat="1" applyFont="1" applyFill="1" applyBorder="1" applyAlignment="1">
      <alignment horizontal="right"/>
    </xf>
    <xf numFmtId="193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1" quotePrefix="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0" fontId="3" fillId="0" borderId="0" xfId="96" applyNumberFormat="1" applyFont="1" applyFill="1" applyBorder="1" applyAlignment="1"/>
    <xf numFmtId="192" fontId="4" fillId="0" borderId="0" xfId="96" applyFont="1" applyFill="1" applyAlignment="1">
      <alignment horizontal="center"/>
    </xf>
    <xf numFmtId="192" fontId="2" fillId="0" borderId="0" xfId="96" applyFont="1" applyFill="1" applyAlignment="1"/>
    <xf numFmtId="193" fontId="5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0" fontId="3" fillId="0" borderId="0" xfId="34" applyFont="1" applyFill="1" applyAlignment="1">
      <alignment horizontal="left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193" fontId="5" fillId="0" borderId="0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0" fontId="5" fillId="0" borderId="0" xfId="34" quotePrefix="1" applyFont="1" applyFill="1" applyBorder="1" applyAlignment="1">
      <alignment horizontal="left"/>
    </xf>
    <xf numFmtId="0" fontId="6" fillId="0" borderId="0" xfId="34" applyFont="1" applyFill="1" applyBorder="1" applyAlignment="1"/>
    <xf numFmtId="193" fontId="2" fillId="0" borderId="0" xfId="1" applyNumberFormat="1" applyFont="1" applyFill="1" applyBorder="1" applyAlignment="1">
      <alignment wrapText="1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0" fontId="5" fillId="0" borderId="0" xfId="34" applyFont="1" applyFill="1"/>
    <xf numFmtId="193" fontId="5" fillId="0" borderId="6" xfId="34" applyNumberFormat="1" applyFont="1" applyFill="1" applyBorder="1" applyAlignment="1"/>
    <xf numFmtId="0" fontId="9" fillId="0" borderId="0" xfId="34" applyFont="1" applyFill="1" applyAlignment="1">
      <alignment horizontal="left"/>
    </xf>
    <xf numFmtId="193" fontId="2" fillId="0" borderId="5" xfId="1" applyNumberFormat="1" applyFont="1" applyFill="1" applyBorder="1" applyAlignment="1">
      <alignment horizontal="left"/>
    </xf>
    <xf numFmtId="189" fontId="2" fillId="0" borderId="5" xfId="1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193" fontId="2" fillId="0" borderId="0" xfId="1" applyNumberFormat="1" applyFont="1" applyFill="1" applyAlignment="1">
      <alignment horizontal="center"/>
    </xf>
    <xf numFmtId="0" fontId="40" fillId="0" borderId="0" xfId="34" applyFont="1" applyFill="1" applyAlignment="1">
      <alignment horizontal="left"/>
    </xf>
    <xf numFmtId="0" fontId="6" fillId="0" borderId="0" xfId="34" applyFont="1" applyFill="1" applyBorder="1" applyAlignment="1">
      <alignment horizontal="left" indent="1"/>
    </xf>
    <xf numFmtId="0" fontId="2" fillId="0" borderId="0" xfId="34" applyFont="1" applyFill="1" applyBorder="1" applyAlignment="1">
      <alignment horizontal="left" indent="1"/>
    </xf>
    <xf numFmtId="192" fontId="5" fillId="0" borderId="0" xfId="96" applyFont="1" applyFill="1" applyAlignment="1">
      <alignment horizontal="left" indent="1"/>
    </xf>
    <xf numFmtId="0" fontId="36" fillId="0" borderId="0" xfId="49" applyFont="1" applyFill="1" applyBorder="1" applyAlignment="1">
      <alignment horizontal="centerContinuous"/>
    </xf>
    <xf numFmtId="188" fontId="5" fillId="0" borderId="0" xfId="1" quotePrefix="1" applyNumberFormat="1" applyFont="1" applyFill="1" applyBorder="1" applyAlignment="1"/>
    <xf numFmtId="188" fontId="2" fillId="0" borderId="0" xfId="49" applyNumberFormat="1" applyFont="1" applyFill="1" applyBorder="1" applyAlignment="1"/>
    <xf numFmtId="188" fontId="5" fillId="0" borderId="0" xfId="10" quotePrefix="1" applyNumberFormat="1" applyFont="1" applyFill="1" applyBorder="1" applyAlignment="1"/>
    <xf numFmtId="188" fontId="5" fillId="0" borderId="0" xfId="49" quotePrefix="1" applyNumberFormat="1" applyFont="1" applyFill="1" applyBorder="1" applyAlignment="1"/>
    <xf numFmtId="188" fontId="14" fillId="0" borderId="0" xfId="49" applyNumberFormat="1" applyFont="1" applyFill="1" applyBorder="1" applyAlignment="1"/>
    <xf numFmtId="188" fontId="15" fillId="0" borderId="0" xfId="10" applyNumberFormat="1" applyFont="1" applyFill="1" applyBorder="1" applyAlignment="1"/>
    <xf numFmtId="188" fontId="14" fillId="0" borderId="0" xfId="10" quotePrefix="1" applyNumberFormat="1" applyFont="1" applyFill="1" applyBorder="1" applyAlignment="1"/>
    <xf numFmtId="188" fontId="15" fillId="0" borderId="0" xfId="49" applyNumberFormat="1" applyFont="1" applyFill="1" applyBorder="1" applyAlignment="1"/>
    <xf numFmtId="188" fontId="14" fillId="0" borderId="0" xfId="49" quotePrefix="1" applyNumberFormat="1" applyFont="1" applyFill="1" applyBorder="1" applyAlignment="1"/>
    <xf numFmtId="188" fontId="2" fillId="0" borderId="0" xfId="10" applyNumberFormat="1" applyFont="1" applyFill="1" applyBorder="1" applyAlignment="1"/>
    <xf numFmtId="188" fontId="2" fillId="0" borderId="0" xfId="10" quotePrefix="1" applyNumberFormat="1" applyFont="1" applyFill="1" applyBorder="1" applyAlignment="1"/>
    <xf numFmtId="188" fontId="2" fillId="0" borderId="0" xfId="49" quotePrefix="1" applyNumberFormat="1" applyFont="1" applyFill="1" applyBorder="1" applyAlignment="1"/>
    <xf numFmtId="0" fontId="42" fillId="0" borderId="0" xfId="46" applyFont="1" applyFill="1" applyAlignment="1"/>
    <xf numFmtId="0" fontId="43" fillId="0" borderId="0" xfId="0" applyFont="1" applyFill="1" applyAlignment="1">
      <alignment horizontal="center"/>
    </xf>
    <xf numFmtId="188" fontId="5" fillId="0" borderId="3" xfId="10" quotePrefix="1" applyNumberFormat="1" applyFont="1" applyFill="1" applyBorder="1" applyAlignment="1"/>
    <xf numFmtId="188" fontId="15" fillId="0" borderId="0" xfId="10" quotePrefix="1" applyNumberFormat="1" applyFont="1" applyFill="1" applyBorder="1" applyAlignment="1"/>
    <xf numFmtId="0" fontId="14" fillId="0" borderId="0" xfId="50" applyFont="1" applyFill="1" applyAlignment="1"/>
    <xf numFmtId="188" fontId="2" fillId="0" borderId="0" xfId="7" applyNumberFormat="1" applyFont="1" applyFill="1" applyBorder="1" applyAlignment="1"/>
    <xf numFmtId="188" fontId="5" fillId="0" borderId="0" xfId="10" applyNumberFormat="1" applyFont="1" applyFill="1" applyBorder="1" applyAlignment="1"/>
    <xf numFmtId="188" fontId="14" fillId="0" borderId="0" xfId="10" applyNumberFormat="1" applyFont="1" applyFill="1" applyBorder="1" applyAlignment="1"/>
    <xf numFmtId="188" fontId="14" fillId="0" borderId="5" xfId="10" applyNumberFormat="1" applyFont="1" applyFill="1" applyBorder="1" applyAlignment="1"/>
    <xf numFmtId="188" fontId="5" fillId="0" borderId="4" xfId="10" applyNumberFormat="1" applyFont="1" applyFill="1" applyBorder="1" applyAlignment="1"/>
    <xf numFmtId="0" fontId="4" fillId="0" borderId="0" xfId="46" applyFont="1" applyFill="1" applyAlignment="1">
      <alignment horizontal="center"/>
    </xf>
    <xf numFmtId="188" fontId="2" fillId="0" borderId="0" xfId="1" quotePrefix="1" applyNumberFormat="1" applyFont="1" applyFill="1" applyBorder="1" applyAlignment="1"/>
    <xf numFmtId="0" fontId="42" fillId="0" borderId="0" xfId="50" applyFont="1" applyFill="1" applyAlignment="1"/>
    <xf numFmtId="189" fontId="5" fillId="0" borderId="3" xfId="1" applyFont="1" applyFill="1" applyBorder="1"/>
    <xf numFmtId="189" fontId="5" fillId="0" borderId="0" xfId="1" applyFont="1" applyFill="1"/>
    <xf numFmtId="0" fontId="4" fillId="0" borderId="0" xfId="46" applyFont="1" applyFill="1"/>
    <xf numFmtId="0" fontId="6" fillId="0" borderId="0" xfId="46" applyFont="1" applyFill="1" applyAlignment="1">
      <alignment horizontal="center"/>
    </xf>
    <xf numFmtId="0" fontId="44" fillId="0" borderId="0" xfId="48" applyFont="1" applyFill="1" applyAlignment="1">
      <alignment horizontal="center"/>
    </xf>
    <xf numFmtId="0" fontId="45" fillId="0" borderId="0" xfId="46" applyFont="1" applyFill="1" applyAlignment="1">
      <alignment horizontal="center"/>
    </xf>
    <xf numFmtId="189" fontId="2" fillId="0" borderId="0" xfId="48" applyNumberFormat="1" applyFont="1" applyFill="1" applyAlignment="1">
      <alignment horizontal="centerContinuous"/>
    </xf>
    <xf numFmtId="188" fontId="2" fillId="0" borderId="0" xfId="35" applyNumberFormat="1" applyFont="1" applyFill="1" applyAlignment="1">
      <alignment horizontal="right"/>
    </xf>
    <xf numFmtId="188" fontId="36" fillId="0" borderId="0" xfId="10" applyNumberFormat="1" applyFont="1" applyFill="1" applyBorder="1" applyAlignment="1"/>
    <xf numFmtId="0" fontId="2" fillId="0" borderId="0" xfId="35" applyFont="1" applyFill="1" applyBorder="1">
      <alignment horizontal="left"/>
    </xf>
    <xf numFmtId="37" fontId="2" fillId="0" borderId="0" xfId="35" applyNumberFormat="1" applyFont="1" applyFill="1" applyBorder="1" applyAlignment="1">
      <alignment horizontal="right"/>
    </xf>
    <xf numFmtId="37" fontId="2" fillId="0" borderId="0" xfId="35" applyNumberFormat="1" applyFont="1" applyFill="1" applyAlignment="1">
      <alignment horizontal="right"/>
    </xf>
    <xf numFmtId="193" fontId="2" fillId="0" borderId="0" xfId="35" applyNumberFormat="1" applyFont="1" applyFill="1">
      <alignment horizontal="left"/>
    </xf>
    <xf numFmtId="189" fontId="36" fillId="0" borderId="0" xfId="1" applyFont="1" applyFill="1" applyBorder="1" applyAlignment="1"/>
    <xf numFmtId="188" fontId="36" fillId="0" borderId="5" xfId="10" applyNumberFormat="1" applyFont="1" applyFill="1" applyBorder="1" applyAlignment="1"/>
    <xf numFmtId="193" fontId="2" fillId="0" borderId="5" xfId="35" applyNumberFormat="1" applyFont="1" applyFill="1" applyBorder="1">
      <alignment horizontal="left"/>
    </xf>
    <xf numFmtId="37" fontId="2" fillId="0" borderId="0" xfId="35" applyNumberFormat="1" applyFont="1" applyFill="1" applyAlignment="1"/>
    <xf numFmtId="37" fontId="2" fillId="0" borderId="0" xfId="35" applyNumberFormat="1" applyFont="1" applyFill="1" applyBorder="1" applyAlignment="1"/>
    <xf numFmtId="188" fontId="2" fillId="0" borderId="0" xfId="35" applyNumberFormat="1" applyFont="1" applyFill="1">
      <alignment horizontal="left"/>
    </xf>
    <xf numFmtId="189" fontId="2" fillId="0" borderId="0" xfId="1" applyFont="1" applyFill="1" applyAlignment="1">
      <alignment horizontal="left"/>
    </xf>
    <xf numFmtId="37" fontId="5" fillId="0" borderId="0" xfId="35" applyNumberFormat="1" applyFont="1" applyFill="1" applyAlignment="1"/>
    <xf numFmtId="188" fontId="5" fillId="0" borderId="0" xfId="35" applyNumberFormat="1" applyFont="1" applyFill="1" applyBorder="1" applyAlignment="1"/>
    <xf numFmtId="188" fontId="5" fillId="0" borderId="0" xfId="35" applyNumberFormat="1" applyFont="1" applyFill="1" applyAlignment="1"/>
    <xf numFmtId="188" fontId="4" fillId="0" borderId="0" xfId="48" applyNumberFormat="1" applyFont="1" applyFill="1" applyBorder="1" applyAlignment="1"/>
    <xf numFmtId="43" fontId="36" fillId="0" borderId="0" xfId="10" applyFont="1" applyFill="1" applyBorder="1" applyAlignment="1"/>
    <xf numFmtId="188" fontId="5" fillId="0" borderId="0" xfId="35" applyNumberFormat="1" applyFont="1" applyFill="1" applyAlignment="1">
      <alignment horizontal="right"/>
    </xf>
    <xf numFmtId="188" fontId="5" fillId="0" borderId="0" xfId="35" applyNumberFormat="1" applyFont="1" applyFill="1" applyBorder="1" applyAlignment="1">
      <alignment horizontal="right"/>
    </xf>
    <xf numFmtId="193" fontId="5" fillId="0" borderId="0" xfId="35" applyNumberFormat="1" applyFont="1" applyFill="1" applyBorder="1" applyAlignment="1">
      <alignment horizontal="right"/>
    </xf>
    <xf numFmtId="189" fontId="2" fillId="0" borderId="0" xfId="1" applyFont="1" applyFill="1" applyAlignment="1">
      <alignment horizontal="center"/>
    </xf>
    <xf numFmtId="188" fontId="5" fillId="0" borderId="3" xfId="35" applyNumberFormat="1" applyFont="1" applyFill="1" applyBorder="1" applyAlignment="1">
      <alignment horizontal="right"/>
    </xf>
    <xf numFmtId="209" fontId="2" fillId="0" borderId="0" xfId="35" applyNumberFormat="1" applyFont="1" applyFill="1">
      <alignment horizontal="left"/>
    </xf>
    <xf numFmtId="193" fontId="2" fillId="0" borderId="0" xfId="35" applyNumberFormat="1" applyFont="1" applyFill="1" applyAlignment="1">
      <alignment horizontal="right"/>
    </xf>
    <xf numFmtId="188" fontId="2" fillId="0" borderId="0" xfId="1" applyNumberFormat="1" applyFont="1" applyFill="1" applyAlignment="1">
      <alignment horizontal="left"/>
    </xf>
    <xf numFmtId="193" fontId="2" fillId="0" borderId="0" xfId="10" applyNumberFormat="1" applyFont="1" applyFill="1" applyAlignment="1">
      <alignment horizontal="right"/>
    </xf>
    <xf numFmtId="188" fontId="2" fillId="0" borderId="5" xfId="35" applyNumberFormat="1" applyFont="1" applyFill="1" applyBorder="1" applyAlignment="1">
      <alignment horizontal="right"/>
    </xf>
    <xf numFmtId="193" fontId="2" fillId="0" borderId="0" xfId="10" applyNumberFormat="1" applyFont="1" applyFill="1" applyBorder="1" applyAlignment="1">
      <alignment horizontal="right"/>
    </xf>
    <xf numFmtId="188" fontId="5" fillId="0" borderId="0" xfId="35" applyNumberFormat="1" applyFont="1" applyFill="1">
      <alignment horizontal="left"/>
    </xf>
    <xf numFmtId="188" fontId="2" fillId="0" borderId="0" xfId="35" applyNumberFormat="1" applyFont="1" applyFill="1" applyBorder="1" applyAlignment="1">
      <alignment horizontal="right"/>
    </xf>
    <xf numFmtId="193" fontId="5" fillId="0" borderId="6" xfId="35" applyNumberFormat="1" applyFont="1" applyFill="1" applyBorder="1">
      <alignment horizontal="left"/>
    </xf>
    <xf numFmtId="0" fontId="4" fillId="0" borderId="0" xfId="35" applyFont="1" applyFill="1">
      <alignment horizontal="left"/>
    </xf>
    <xf numFmtId="193" fontId="41" fillId="0" borderId="5" xfId="1" applyNumberFormat="1" applyFont="1" applyFill="1" applyBorder="1"/>
    <xf numFmtId="0" fontId="46" fillId="0" borderId="0" xfId="46" applyFont="1" applyFill="1" applyAlignment="1"/>
    <xf numFmtId="0" fontId="2" fillId="0" borderId="0" xfId="34" applyFont="1" applyFill="1" applyBorder="1" applyAlignment="1"/>
    <xf numFmtId="193" fontId="5" fillId="0" borderId="3" xfId="1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3" fontId="5" fillId="0" borderId="3" xfId="1" applyNumberFormat="1" applyFont="1" applyFill="1" applyBorder="1" applyAlignment="1"/>
    <xf numFmtId="193" fontId="5" fillId="0" borderId="0" xfId="1" applyNumberFormat="1" applyFont="1" applyFill="1" applyBorder="1" applyAlignment="1"/>
    <xf numFmtId="189" fontId="36" fillId="0" borderId="0" xfId="1" applyFont="1" applyFill="1"/>
    <xf numFmtId="189" fontId="5" fillId="0" borderId="3" xfId="1" applyFont="1" applyFill="1" applyBorder="1" applyAlignment="1"/>
    <xf numFmtId="189" fontId="2" fillId="0" borderId="5" xfId="1" applyFont="1" applyFill="1" applyBorder="1" applyAlignment="1"/>
    <xf numFmtId="189" fontId="15" fillId="0" borderId="0" xfId="1" applyFont="1" applyFill="1" applyBorder="1" applyAlignment="1"/>
    <xf numFmtId="0" fontId="4" fillId="0" borderId="0" xfId="1" applyNumberFormat="1" applyFont="1" applyFill="1" applyAlignment="1">
      <alignment horizontal="center"/>
    </xf>
    <xf numFmtId="189" fontId="2" fillId="0" borderId="4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wrapText="1"/>
    </xf>
    <xf numFmtId="188" fontId="5" fillId="0" borderId="5" xfId="10" quotePrefix="1" applyNumberFormat="1" applyFont="1" applyFill="1" applyBorder="1" applyAlignment="1"/>
    <xf numFmtId="189" fontId="2" fillId="0" borderId="53" xfId="1" quotePrefix="1" applyFont="1" applyFill="1" applyBorder="1" applyAlignment="1"/>
    <xf numFmtId="193" fontId="2" fillId="0" borderId="0" xfId="1" quotePrefix="1" applyNumberFormat="1" applyFont="1" applyFill="1"/>
    <xf numFmtId="189" fontId="36" fillId="0" borderId="5" xfId="1" applyFont="1" applyFill="1" applyBorder="1" applyAlignment="1"/>
    <xf numFmtId="193" fontId="2" fillId="0" borderId="0" xfId="11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89" fontId="41" fillId="0" borderId="0" xfId="1" applyFont="1" applyFill="1"/>
    <xf numFmtId="189" fontId="36" fillId="0" borderId="0" xfId="1" applyFont="1" applyFill="1" applyBorder="1"/>
    <xf numFmtId="189" fontId="0" fillId="0" borderId="0" xfId="1" applyFont="1" applyFill="1"/>
    <xf numFmtId="193" fontId="4" fillId="0" borderId="0" xfId="96" applyNumberFormat="1" applyFont="1" applyFill="1" applyAlignment="1">
      <alignment horizontal="center"/>
    </xf>
    <xf numFmtId="193" fontId="8" fillId="0" borderId="0" xfId="34" applyNumberFormat="1" applyFont="1" applyFill="1" applyBorder="1" applyAlignment="1"/>
    <xf numFmtId="193" fontId="4" fillId="0" borderId="0" xfId="34" applyNumberFormat="1" applyFont="1" applyFill="1" applyBorder="1" applyAlignment="1">
      <alignment horizontal="center"/>
    </xf>
    <xf numFmtId="193" fontId="41" fillId="0" borderId="0" xfId="1" applyNumberFormat="1" applyFont="1" applyFill="1"/>
    <xf numFmtId="193" fontId="36" fillId="0" borderId="0" xfId="1" applyNumberFormat="1" applyFont="1" applyFill="1"/>
    <xf numFmtId="193" fontId="36" fillId="0" borderId="5" xfId="1" applyNumberFormat="1" applyFont="1" applyFill="1" applyBorder="1"/>
    <xf numFmtId="193" fontId="41" fillId="0" borderId="6" xfId="1" applyNumberFormat="1" applyFont="1" applyFill="1" applyBorder="1"/>
    <xf numFmtId="193" fontId="0" fillId="0" borderId="0" xfId="1" applyNumberFormat="1" applyFont="1" applyFill="1"/>
    <xf numFmtId="193" fontId="0" fillId="0" borderId="0" xfId="0" applyNumberFormat="1" applyFill="1"/>
    <xf numFmtId="193" fontId="36" fillId="0" borderId="0" xfId="1" applyNumberFormat="1" applyFont="1" applyFill="1" applyBorder="1"/>
    <xf numFmtId="189" fontId="5" fillId="0" borderId="0" xfId="1" applyFont="1" applyFill="1" applyBorder="1"/>
    <xf numFmtId="193" fontId="5" fillId="0" borderId="5" xfId="1" applyNumberFormat="1" applyFont="1" applyFill="1" applyBorder="1"/>
    <xf numFmtId="193" fontId="5" fillId="0" borderId="3" xfId="1" applyNumberFormat="1" applyFont="1" applyFill="1" applyBorder="1"/>
    <xf numFmtId="193" fontId="5" fillId="0" borderId="0" xfId="1" applyNumberFormat="1" applyFont="1" applyFill="1" applyBorder="1"/>
    <xf numFmtId="193" fontId="5" fillId="0" borderId="6" xfId="1" applyNumberFormat="1" applyFont="1" applyFill="1" applyBorder="1"/>
    <xf numFmtId="189" fontId="2" fillId="0" borderId="0" xfId="1" applyFont="1" applyFill="1" applyBorder="1" applyAlignment="1">
      <alignment horizontal="center"/>
    </xf>
    <xf numFmtId="189" fontId="5" fillId="0" borderId="4" xfId="1" applyFont="1" applyFill="1" applyBorder="1" applyAlignment="1"/>
    <xf numFmtId="193" fontId="5" fillId="0" borderId="3" xfId="1" quotePrefix="1" applyNumberFormat="1" applyFont="1" applyFill="1" applyBorder="1" applyAlignment="1"/>
    <xf numFmtId="0" fontId="36" fillId="0" borderId="0" xfId="0" applyFont="1" applyFill="1"/>
    <xf numFmtId="193" fontId="2" fillId="0" borderId="0" xfId="1" quotePrefix="1" applyNumberFormat="1" applyFont="1" applyFill="1" applyAlignment="1">
      <alignment horizontal="center"/>
    </xf>
    <xf numFmtId="193" fontId="2" fillId="0" borderId="0" xfId="1" applyNumberFormat="1" applyFont="1" applyFill="1" applyBorder="1" applyAlignment="1"/>
    <xf numFmtId="0" fontId="2" fillId="0" borderId="0" xfId="46" applyFont="1" applyFill="1"/>
    <xf numFmtId="0" fontId="2" fillId="0" borderId="0" xfId="46" applyFont="1" applyFill="1" applyAlignment="1"/>
    <xf numFmtId="0" fontId="5" fillId="0" borderId="0" xfId="50" applyFont="1" applyFill="1" applyAlignment="1"/>
    <xf numFmtId="0" fontId="36" fillId="0" borderId="0" xfId="46" applyFont="1" applyFill="1" applyAlignment="1"/>
    <xf numFmtId="189" fontId="2" fillId="0" borderId="0" xfId="1" applyFont="1" applyFill="1" applyBorder="1" applyAlignment="1"/>
    <xf numFmtId="193" fontId="2" fillId="0" borderId="0" xfId="46" applyNumberFormat="1" applyFont="1" applyFill="1"/>
    <xf numFmtId="189" fontId="2" fillId="0" borderId="0" xfId="1" quotePrefix="1" applyFont="1" applyFill="1" applyBorder="1" applyAlignment="1"/>
    <xf numFmtId="189" fontId="2" fillId="0" borderId="0" xfId="1" applyFont="1" applyFill="1"/>
    <xf numFmtId="193" fontId="2" fillId="0" borderId="0" xfId="1" applyNumberFormat="1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4" fillId="0" borderId="0" xfId="11" applyNumberFormat="1" applyFont="1" applyFill="1" applyBorder="1" applyAlignment="1">
      <alignment horizontal="center"/>
    </xf>
    <xf numFmtId="193" fontId="5" fillId="0" borderId="3" xfId="7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wrapText="1"/>
    </xf>
    <xf numFmtId="193" fontId="2" fillId="0" borderId="0" xfId="1" applyNumberFormat="1" applyFont="1" applyFill="1" applyBorder="1" applyAlignment="1">
      <alignment horizontal="center"/>
    </xf>
    <xf numFmtId="193" fontId="2" fillId="0" borderId="0" xfId="11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>
      <alignment horizontal="center"/>
    </xf>
    <xf numFmtId="193" fontId="2" fillId="0" borderId="0" xfId="1" quotePrefix="1" applyNumberFormat="1" applyFont="1" applyFill="1" applyBorder="1" applyAlignment="1"/>
    <xf numFmtId="193" fontId="41" fillId="0" borderId="3" xfId="1" applyNumberFormat="1" applyFont="1" applyFill="1" applyBorder="1"/>
    <xf numFmtId="193" fontId="5" fillId="0" borderId="0" xfId="1" applyNumberFormat="1" applyFont="1" applyFill="1"/>
    <xf numFmtId="0" fontId="2" fillId="0" borderId="0" xfId="96" applyNumberFormat="1" applyFill="1"/>
    <xf numFmtId="193" fontId="2" fillId="0" borderId="4" xfId="1" applyNumberFormat="1" applyFont="1" applyFill="1" applyBorder="1" applyAlignment="1">
      <alignment horizontal="right"/>
    </xf>
    <xf numFmtId="0" fontId="36" fillId="0" borderId="0" xfId="49" applyFont="1" applyFill="1" applyAlignment="1">
      <alignment horizontal="center" wrapText="1"/>
    </xf>
    <xf numFmtId="0" fontId="8" fillId="0" borderId="0" xfId="48" applyFont="1" applyFill="1" applyAlignment="1">
      <alignment horizontal="left"/>
    </xf>
    <xf numFmtId="189" fontId="5" fillId="0" borderId="0" xfId="1" applyFont="1" applyFill="1" applyBorder="1" applyAlignment="1"/>
    <xf numFmtId="193" fontId="5" fillId="0" borderId="0" xfId="1" quotePrefix="1" applyNumberFormat="1" applyFont="1" applyFill="1" applyBorder="1" applyAlignment="1"/>
    <xf numFmtId="0" fontId="36" fillId="0" borderId="0" xfId="96" applyNumberFormat="1" applyFont="1" applyFill="1" applyAlignment="1"/>
    <xf numFmtId="0" fontId="68" fillId="0" borderId="0" xfId="96" applyNumberFormat="1" applyFont="1" applyFill="1"/>
    <xf numFmtId="0" fontId="36" fillId="0" borderId="0" xfId="96" applyNumberFormat="1" applyFont="1" applyFill="1"/>
    <xf numFmtId="192" fontId="68" fillId="0" borderId="0" xfId="96" applyFont="1" applyFill="1"/>
    <xf numFmtId="0" fontId="2" fillId="0" borderId="0" xfId="34" applyFill="1" applyAlignment="1">
      <alignment horizontal="left"/>
    </xf>
    <xf numFmtId="0" fontId="36" fillId="0" borderId="0" xfId="34" applyFont="1" applyFill="1" applyAlignment="1">
      <alignment horizontal="left"/>
    </xf>
    <xf numFmtId="0" fontId="41" fillId="0" borderId="0" xfId="34" quotePrefix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93" fontId="5" fillId="0" borderId="0" xfId="1" applyNumberFormat="1" applyFont="1" applyFill="1" applyAlignment="1">
      <alignment horizontal="center"/>
    </xf>
    <xf numFmtId="49" fontId="36" fillId="0" borderId="0" xfId="96" applyNumberFormat="1" applyFont="1" applyFill="1" applyBorder="1" applyAlignment="1"/>
    <xf numFmtId="49" fontId="36" fillId="0" borderId="0" xfId="35" applyNumberFormat="1" applyFont="1" applyFill="1" applyBorder="1" applyAlignment="1"/>
    <xf numFmtId="193" fontId="2" fillId="0" borderId="5" xfId="1" applyNumberFormat="1" applyFont="1" applyFill="1" applyBorder="1"/>
    <xf numFmtId="193" fontId="36" fillId="0" borderId="5" xfId="1" applyNumberFormat="1" applyFont="1" applyFill="1" applyBorder="1" applyAlignment="1"/>
    <xf numFmtId="0" fontId="2" fillId="0" borderId="0" xfId="35" applyFont="1" applyFill="1">
      <alignment horizontal="left"/>
    </xf>
    <xf numFmtId="49" fontId="2" fillId="0" borderId="0" xfId="35" applyNumberFormat="1" applyFont="1" applyFill="1" applyBorder="1" applyAlignment="1"/>
    <xf numFmtId="193" fontId="36" fillId="0" borderId="0" xfId="1" applyNumberFormat="1" applyFont="1" applyFill="1" applyBorder="1" applyAlignment="1"/>
    <xf numFmtId="193" fontId="2" fillId="0" borderId="0" xfId="1" applyNumberFormat="1" applyFont="1" applyFill="1" applyAlignment="1">
      <alignment horizontal="left"/>
    </xf>
    <xf numFmtId="193" fontId="2" fillId="0" borderId="0" xfId="1" applyNumberFormat="1" applyFont="1" applyFill="1" applyBorder="1" applyAlignment="1">
      <alignment horizontal="left"/>
    </xf>
    <xf numFmtId="0" fontId="36" fillId="0" borderId="0" xfId="46" applyFont="1" applyFill="1"/>
    <xf numFmtId="193" fontId="2" fillId="0" borderId="0" xfId="35" applyNumberFormat="1" applyFont="1" applyFill="1" applyBorder="1">
      <alignment horizontal="left"/>
    </xf>
    <xf numFmtId="189" fontId="4" fillId="0" borderId="0" xfId="1" applyNumberFormat="1" applyFont="1" applyFill="1" applyAlignment="1">
      <alignment horizontal="center"/>
    </xf>
    <xf numFmtId="0" fontId="2" fillId="0" borderId="0" xfId="49" applyFont="1" applyFill="1" applyAlignment="1">
      <alignment horizontal="center"/>
    </xf>
    <xf numFmtId="0" fontId="2" fillId="0" borderId="0" xfId="35" applyFont="1" applyFill="1" applyBorder="1" applyAlignment="1"/>
    <xf numFmtId="0" fontId="2" fillId="0" borderId="0" xfId="35" applyFont="1" applyFill="1" applyBorder="1" applyAlignment="1">
      <alignment wrapText="1"/>
    </xf>
    <xf numFmtId="0" fontId="36" fillId="0" borderId="0" xfId="35" applyFont="1" applyFill="1" applyBorder="1" applyAlignment="1"/>
    <xf numFmtId="49" fontId="68" fillId="0" borderId="0" xfId="35" applyNumberFormat="1" applyFont="1" applyFill="1" applyBorder="1" applyAlignment="1"/>
    <xf numFmtId="189" fontId="36" fillId="0" borderId="0" xfId="1" applyFont="1" applyFill="1" applyAlignment="1">
      <alignment horizontal="center"/>
    </xf>
    <xf numFmtId="192" fontId="5" fillId="0" borderId="0" xfId="96" applyFont="1" applyFill="1" applyAlignment="1">
      <alignment horizontal="center"/>
    </xf>
    <xf numFmtId="192" fontId="4" fillId="0" borderId="0" xfId="96" applyFont="1" applyFill="1" applyBorder="1" applyAlignment="1">
      <alignment horizontal="center" wrapText="1"/>
    </xf>
    <xf numFmtId="193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/>
    </xf>
    <xf numFmtId="0" fontId="36" fillId="0" borderId="0" xfId="49" applyFont="1" applyFill="1" applyBorder="1" applyAlignment="1">
      <alignment horizontal="center" wrapText="1"/>
    </xf>
    <xf numFmtId="0" fontId="2" fillId="0" borderId="53" xfId="49" applyFont="1" applyFill="1" applyBorder="1" applyAlignment="1">
      <alignment horizontal="center" vertical="top" wrapText="1"/>
    </xf>
    <xf numFmtId="0" fontId="2" fillId="0" borderId="0" xfId="49" applyFont="1" applyFill="1" applyAlignment="1">
      <alignment horizontal="center" vertical="top" wrapText="1"/>
    </xf>
    <xf numFmtId="0" fontId="2" fillId="0" borderId="53" xfId="49" applyFont="1" applyFill="1" applyBorder="1" applyAlignment="1">
      <alignment horizontal="center" wrapText="1"/>
    </xf>
    <xf numFmtId="0" fontId="2" fillId="0" borderId="0" xfId="49" applyFont="1" applyFill="1" applyAlignment="1">
      <alignment horizontal="center" wrapText="1"/>
    </xf>
    <xf numFmtId="193" fontId="2" fillId="0" borderId="0" xfId="1" applyNumberFormat="1" applyFont="1" applyFill="1" applyBorder="1"/>
    <xf numFmtId="192" fontId="2" fillId="0" borderId="0" xfId="96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93" fontId="4" fillId="0" borderId="0" xfId="1" applyNumberFormat="1" applyFont="1" applyFill="1" applyAlignment="1">
      <alignment horizontal="center"/>
    </xf>
    <xf numFmtId="192" fontId="5" fillId="0" borderId="0" xfId="96" applyFont="1" applyFill="1" applyAlignment="1">
      <alignment horizontal="center"/>
    </xf>
    <xf numFmtId="192" fontId="5" fillId="0" borderId="0" xfId="96" applyFont="1" applyFill="1" applyAlignment="1">
      <alignment horizontal="center" wrapText="1"/>
    </xf>
    <xf numFmtId="192" fontId="4" fillId="0" borderId="0" xfId="96" applyFont="1" applyFill="1" applyBorder="1" applyAlignment="1">
      <alignment horizontal="center" wrapText="1"/>
    </xf>
    <xf numFmtId="0" fontId="4" fillId="0" borderId="0" xfId="34" applyFont="1" applyFill="1" applyBorder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6" applyFont="1" applyFill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36" fillId="0" borderId="5" xfId="49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36" fillId="0" borderId="0" xfId="49" applyFont="1" applyFill="1" applyBorder="1" applyAlignment="1">
      <alignment horizontal="center" wrapText="1"/>
    </xf>
    <xf numFmtId="0" fontId="2" fillId="0" borderId="53" xfId="49" applyFont="1" applyFill="1" applyBorder="1" applyAlignment="1">
      <alignment horizontal="center" wrapText="1"/>
    </xf>
    <xf numFmtId="0" fontId="2" fillId="0" borderId="0" xfId="49" applyFont="1" applyFill="1" applyAlignment="1">
      <alignment horizontal="center" wrapText="1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Alignment="1">
      <alignment horizontal="center"/>
    </xf>
    <xf numFmtId="0" fontId="2" fillId="0" borderId="53" xfId="49" applyFont="1" applyFill="1" applyBorder="1" applyAlignment="1">
      <alignment horizontal="center" vertical="top" wrapText="1"/>
    </xf>
    <xf numFmtId="0" fontId="2" fillId="0" borderId="0" xfId="49" applyFont="1" applyFill="1" applyAlignment="1">
      <alignment horizontal="center" vertical="top" wrapText="1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95" fontId="17" fillId="0" borderId="23" xfId="47" applyNumberFormat="1" applyFont="1" applyFill="1" applyBorder="1" applyAlignment="1">
      <alignment horizontal="left"/>
    </xf>
  </cellXfs>
  <cellStyles count="229">
    <cellStyle name="20% - Accent1 2" xfId="193" xr:uid="{ABD97804-F298-4D53-BBA1-FBDC79684518}"/>
    <cellStyle name="20% - Accent2 2" xfId="197" xr:uid="{C23381CC-57C5-4A28-83F4-07ABB9B5F104}"/>
    <cellStyle name="20% - Accent3 2" xfId="201" xr:uid="{68294F1B-ACA9-44DD-B0F4-A7F86A96CCCA}"/>
    <cellStyle name="20% - Accent4 2" xfId="205" xr:uid="{B9995B74-1FE5-4832-8EDF-0D21BC64AC83}"/>
    <cellStyle name="20% - Accent5 2" xfId="209" xr:uid="{44DFDE31-D0CC-413D-AD80-04FBB1AE2AD2}"/>
    <cellStyle name="20% - Accent6 2" xfId="213" xr:uid="{54E86227-99B7-4C48-ACC9-C06D58E3732E}"/>
    <cellStyle name="40% - Accent1 2" xfId="194" xr:uid="{51994A7D-3D9F-4024-B639-AAF1768E3924}"/>
    <cellStyle name="40% - Accent2 2" xfId="198" xr:uid="{07CA985D-1D89-4BA9-9390-EA06392BDE83}"/>
    <cellStyle name="40% - Accent3 2" xfId="202" xr:uid="{465D76D7-92A0-45AA-869E-9DFAEC97234B}"/>
    <cellStyle name="40% - Accent4 2" xfId="206" xr:uid="{283934DE-91FE-4104-AC21-478E386014A5}"/>
    <cellStyle name="40% - Accent5 2" xfId="210" xr:uid="{2C93F0C7-115C-405D-8DB5-ED997CB71DE3}"/>
    <cellStyle name="40% - Accent6 2" xfId="214" xr:uid="{32685CA2-8A34-4044-863E-57556EF2A490}"/>
    <cellStyle name="60% - Accent1 2" xfId="195" xr:uid="{8A9F9692-8D3C-4302-9BD4-49334ECC47C0}"/>
    <cellStyle name="60% - Accent2 2" xfId="199" xr:uid="{C0A53C39-6D0B-493E-BF00-E4D9921F5418}"/>
    <cellStyle name="60% - Accent3 2" xfId="203" xr:uid="{DD40A6E4-E25E-42AB-84A0-44BBEDD21C54}"/>
    <cellStyle name="60% - Accent4 2" xfId="207" xr:uid="{C7E21611-D735-4F60-81DE-931BA3D2626C}"/>
    <cellStyle name="60% - Accent5 2" xfId="211" xr:uid="{22A0732F-E8DC-4CA0-A55C-081866A695B5}"/>
    <cellStyle name="60% - Accent6 2" xfId="215" xr:uid="{E533E3C9-9560-4120-9BA9-3FCE7CC4D5A1}"/>
    <cellStyle name="Accent1 2" xfId="192" xr:uid="{C851589D-174E-4F2D-B956-4C293E1D0C42}"/>
    <cellStyle name="Accent2 2" xfId="196" xr:uid="{01B316A1-EBEE-4A78-BAA9-D5D34D329DA8}"/>
    <cellStyle name="Accent3 2" xfId="200" xr:uid="{2D08404B-BAB6-42D9-AE9F-D7E480C772EE}"/>
    <cellStyle name="Accent4 2" xfId="204" xr:uid="{E2084705-40EC-489C-9D75-DDAA286152D2}"/>
    <cellStyle name="Accent5 2" xfId="208" xr:uid="{63C724B0-F7BF-4FF4-800F-42FA741C9F21}"/>
    <cellStyle name="Accent6 2" xfId="212" xr:uid="{669861DE-8231-404E-B5B1-29A3752E58EE}"/>
    <cellStyle name="Bad 2" xfId="181" xr:uid="{778EB3B1-F9BC-4B71-9ADF-69B758F63802}"/>
    <cellStyle name="Calculation 2" xfId="185" xr:uid="{36441847-6A9F-4686-82B4-1D00EA2643DA}"/>
    <cellStyle name="Check Cell 2" xfId="187" xr:uid="{9855DA8D-5FDE-4515-8073-83A157048F92}"/>
    <cellStyle name="Comma" xfId="1" builtinId="3"/>
    <cellStyle name="Comma [0] 2" xfId="174" xr:uid="{B3592ABF-FE68-4121-945E-94729916E910}"/>
    <cellStyle name="Comma [0] 2 2" xfId="220" xr:uid="{F489128D-D5CB-495F-96C2-7AEFC365B890}"/>
    <cellStyle name="Comma [0] 2 3" xfId="224" xr:uid="{5117D2C8-3093-4F71-9854-DC0A3B6814B8}"/>
    <cellStyle name="Comma 10" xfId="216" xr:uid="{59459352-3036-4554-B5E9-259F6FA752C4}"/>
    <cellStyle name="Comma 11" xfId="155" xr:uid="{3951F0BF-5C12-4BAC-BA8D-7259A03F055E}"/>
    <cellStyle name="Comma 12" xfId="153" xr:uid="{C26108A6-FAAB-40E6-B4D9-56D94127E19D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4 2" xfId="165" xr:uid="{D51A9500-6A4B-4D19-A5C6-241EA187437B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3 3 2" xfId="219" xr:uid="{A5C6A18A-3125-4E98-A7CE-354916AB6FCA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4 3 2" xfId="222" xr:uid="{5E4EE9AC-41BA-426F-A57C-9AC4FD20820F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8 2" xfId="157" xr:uid="{94AFE147-A2A1-4F8B-9479-5196B0CCAA87}"/>
    <cellStyle name="Comma 2_Book2" xfId="227" xr:uid="{25C7FB71-0222-42AF-9720-14948A0CD235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3 2" xfId="170" xr:uid="{B09D7B83-B82C-4F55-B7A3-B119B22D88D2}"/>
    <cellStyle name="Comma 3 4" xfId="111" xr:uid="{C4BB62E4-4FB7-4E48-A4A2-B4B7DFA3AD34}"/>
    <cellStyle name="Comma 3 4 2" xfId="225" xr:uid="{F37A4F09-0E31-4BBB-941D-2B8C619C4C0A}"/>
    <cellStyle name="Comma 4" xfId="9" xr:uid="{00000000-0005-0000-0000-000008000000}"/>
    <cellStyle name="Comma 4 2" xfId="113" xr:uid="{4E0A2750-9BA8-44DA-B1AE-56A25B2A7DEB}"/>
    <cellStyle name="Comma 4 2 2" xfId="168" xr:uid="{64D8678B-A6C6-4C89-BDFA-C376D2CD1AB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6 2" xfId="164" xr:uid="{98F9C936-84BC-4065-B062-EE6681229AAE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2 2" xfId="166" xr:uid="{16CF4158-3BA4-427B-B32F-4E8335EEED50}"/>
    <cellStyle name="Comma 5 3" xfId="104" xr:uid="{0B01AE3F-8B32-4755-AEBD-C5F6EE398193}"/>
    <cellStyle name="Comma 5 3 2" xfId="162" xr:uid="{1751A40A-46A6-4BD2-9C2C-9FE8008C1D68}"/>
    <cellStyle name="Comma 6" xfId="105" xr:uid="{FCAD8E70-7C14-4686-A0F1-ACF711065E8F}"/>
    <cellStyle name="Comma 6 2" xfId="173" xr:uid="{6EB564FF-613B-44CE-A3C2-EC77EE0D1D16}"/>
    <cellStyle name="Comma 7" xfId="127" xr:uid="{D16F3B99-6451-4B8D-B691-1A73C55C06D1}"/>
    <cellStyle name="Comma 7 2" xfId="221" xr:uid="{40A34585-130F-4CB6-904E-B4F66CE57584}"/>
    <cellStyle name="Comma 8" xfId="130" xr:uid="{098EFE71-9235-4122-8157-E4C80A52109A}"/>
    <cellStyle name="Comma 9" xfId="98" xr:uid="{E6EAC662-A491-4F27-8815-13B3DD4D1358}"/>
    <cellStyle name="Comma 9 2" xfId="154" xr:uid="{D192416F-47D7-4C97-A86D-9DDFF2091AD3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Explanatory Text 2" xfId="190" xr:uid="{325BDA95-4D1C-47F6-9059-4351415D4223}"/>
    <cellStyle name="Good 2" xfId="180" xr:uid="{44D3D293-3692-4F64-835F-A3A1E31FFC66}"/>
    <cellStyle name="Grey" xfId="16" xr:uid="{00000000-0005-0000-0000-00000F000000}"/>
    <cellStyle name="Heading 1 2" xfId="176" xr:uid="{3504DE3B-7B5B-4B88-8121-90E3619BEBE8}"/>
    <cellStyle name="Heading 2 2" xfId="177" xr:uid="{24099DA8-2355-4969-AE89-D3CC1239F652}"/>
    <cellStyle name="Heading 3 2" xfId="178" xr:uid="{0362A6DE-BC47-439A-9299-8C89C6D6D771}"/>
    <cellStyle name="Heading 4 2" xfId="179" xr:uid="{82EE42C8-6EFB-4CE9-B79B-B42DB6292577}"/>
    <cellStyle name="Hyperlink 2" xfId="147" xr:uid="{38D65B3A-D7BE-4C9F-AED4-1E4A68489367}"/>
    <cellStyle name="Input [yellow]" xfId="17" xr:uid="{00000000-0005-0000-0000-000010000000}"/>
    <cellStyle name="Input 2" xfId="183" xr:uid="{939BB776-C9AF-46FD-B344-0C7CD689560D}"/>
    <cellStyle name="Linked Cell 2" xfId="186" xr:uid="{C68ACBAE-D000-45CA-BB6E-F561052518B1}"/>
    <cellStyle name="Neutral 2" xfId="182" xr:uid="{27FFB2F5-ADB4-44E7-8AC4-B1E24C5E5D58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 2" xfId="160" xr:uid="{032B3CCB-32D7-4D40-89E9-13EBFD4F4F60}"/>
    <cellStyle name="Normal 13 3" xfId="156" xr:uid="{613FE8C4-4D70-4792-9FC1-08D9BC7FF4FE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3 2" xfId="223" xr:uid="{1D9E409E-8B43-4332-8BC0-F6B44CF77CDF}"/>
    <cellStyle name="Normal 2 3" xfId="161" xr:uid="{79F68739-E4C2-4D3A-834B-44129322AC61}"/>
    <cellStyle name="Normal 2 5" xfId="218" xr:uid="{EAC6B39D-2C9A-4B64-BE34-D6C94866F58D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8 2" xfId="169" xr:uid="{78158EC2-7335-4A85-BD7C-C90977DC3E93}"/>
    <cellStyle name="Normal 29" xfId="97" xr:uid="{7D8AB7D5-8A08-4F2F-8A15-84B23045F59E}"/>
    <cellStyle name="Normal 29 2" xfId="148" xr:uid="{4CD1362E-08EC-4BFE-AB00-D0CF291A5135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 4 2" xfId="167" xr:uid="{C4118AB1-D6BB-482B-ABF1-1457B1F498D2}"/>
    <cellStyle name="Normal 3 5" xfId="228" xr:uid="{FC37A743-1675-4BEC-B4BA-120B76B67E8A}"/>
    <cellStyle name="Normal 30" xfId="146" xr:uid="{28855431-2806-4970-B04F-3BA60EC5D922}"/>
    <cellStyle name="Normal 31" xfId="151" xr:uid="{007F38B9-2C48-4890-90BA-A4BFC719B48B}"/>
    <cellStyle name="Normal 32" xfId="152" xr:uid="{1A2B38C2-C45B-41E5-A669-63DF2BE0C8E1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4 4 2" xfId="172" xr:uid="{4994FF23-83F6-4063-9A15-8AD9CDFA2594}"/>
    <cellStyle name="Normal 5" xfId="41" xr:uid="{00000000-0005-0000-0000-000029000000}"/>
    <cellStyle name="Normal 5 2" xfId="217" xr:uid="{5DAEF176-261A-49BC-87E0-4CD6060DED2B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Note 2" xfId="189" xr:uid="{3D8F885A-D1AE-43B4-9105-6348367FFBFA}"/>
    <cellStyle name="Output 2" xfId="184" xr:uid="{D9756D82-EF4F-4862-B8A3-5B0B4D5FF535}"/>
    <cellStyle name="Percent [2]" xfId="51" xr:uid="{00000000-0005-0000-0000-000033000000}"/>
    <cellStyle name="Percent 2" xfId="119" xr:uid="{0D996C1B-B28B-4CED-9ECF-CE6C3AE8A31D}"/>
    <cellStyle name="Percent 2 2" xfId="226" xr:uid="{45745766-1BF9-459F-BBAD-8E426F5A12D2}"/>
    <cellStyle name="Percent 2 3" xfId="158" xr:uid="{EBD1B4FB-AAC5-418D-BEB4-224F8972DC6B}"/>
    <cellStyle name="Percent 3" xfId="159" xr:uid="{63EE51AA-6DC1-4789-932C-F97C30ECADC6}"/>
    <cellStyle name="Percent 4" xfId="150" xr:uid="{0D2971A1-E752-4FA8-A300-CA255ADA3182}"/>
    <cellStyle name="Percent 5" xfId="149" xr:uid="{A15DDBE0-F921-4D15-AB3F-919885530672}"/>
    <cellStyle name="Percent 6" xfId="171" xr:uid="{AB2F4676-F28F-4A66-A2F1-7218AA0B29F8}"/>
    <cellStyle name="Quantity" xfId="52" xr:uid="{00000000-0005-0000-0000-000034000000}"/>
    <cellStyle name="Title 2" xfId="175" xr:uid="{7408D072-2090-4330-956F-E36A4BDC0F92}"/>
    <cellStyle name="Total 2" xfId="191" xr:uid="{82B3D357-806E-414E-9685-00917CD95A14}"/>
    <cellStyle name="Warning Text 2" xfId="188" xr:uid="{7B9D606A-E784-4974-8D25-57AC9D10CEEC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  <cellStyle name="標準 2 2" xfId="163" xr:uid="{9852848C-BB83-48DD-A3CA-C18390A8E4CC}"/>
  </cellStyles>
  <dxfs count="0"/>
  <tableStyles count="0" defaultTableStyle="TableStyleMedium2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21EDEE5-E18B-4358-95AB-BFB2D4EB482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1335752-854E-4262-AAAD-374A7252CD3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C607064-8506-4225-91B2-1B1428B7C44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7E858609-F9BF-4BB0-88B9-8E1F88FD034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51809F13-AD71-4872-A189-1D466666225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B3D5C069-B7BA-47BC-A8B7-CA6E45D7F09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67B5213-93DE-4FB5-9AF5-B10A0815EC0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E3FB4879-4A3F-439C-A50B-5D3D73C3A17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DF61C5A-3D05-4BF4-8F85-BC2D292BCEB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A6F3293-A81C-4B72-BB6D-E01F408440D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8AE95F5A-C802-462A-954E-B9876859F75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628D44E-1D15-452B-996A-15FE6F1BEFB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68BC4CC-E5FA-4658-8FB9-0B4FB1E75AA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3ACCF3E3-71D5-462B-85D8-EDEF2D2E299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36A7E5A-BDCE-4125-91F0-2285ED89AF6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F0FC15D9-73F6-440B-94B0-B3F699B91EEB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D680AD-6304-4476-A786-C07FA1F9E696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6EFB1A54-EF7A-4950-BC1F-A9FB21CBC11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5426940-A8C2-4963-9C1C-C834EAECE2E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234980C-EFC1-4098-A430-2C94CCA5146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B63255C8-B0D5-46F7-828F-D4A7541CA0F8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5794824-2893-465D-A62E-FA35E296579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D7176C-1A3B-443C-BB85-8EC3852650C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F400526B-4549-4A4C-93F2-3A58726D6E4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B7FFF9E9-410D-47F9-8A20-40BF15105253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0EE576E-F28C-4799-A658-EB2F9EE4C23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C7D8B31B-C98F-4728-9EB6-98665FEA178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F870A5A1-0798-48A0-BE20-5A9B530745A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6BE53F39-89A2-4941-A369-8D8F6D2B0653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F71D4A1E-1332-4C31-B074-0C32DDDED46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EE113652-0F2E-444D-B34E-B01D27251E0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D56D2369-0CE8-4D9D-9378-6824B998EF87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D54862BF-41A0-4FD3-A215-59C770ADBEA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1B91C815-7C21-4BF4-A820-FBCA27455C2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55CBD9B-008D-420F-9589-2593AF92E9D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04E3794-4858-4A9A-A29F-F8CE530C0E8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22543D7-35E9-46ED-A4C2-2DE23E5740D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2F839BFB-5339-42A9-98DE-550419E98AF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2C4860D7-E6AA-485C-AA48-6429AFB603FF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2AC47F19-9BF1-44E7-AC78-6BA85B7EBC8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A5C0DD8C-D224-47F8-8998-FB41377C5B95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3DC87A5-8787-4EF4-9CD4-30603FE69E9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D81FB3F-8FEA-4172-BD5F-EB9CAFF271D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1CBEED1D-2BBA-476C-B069-1FA9041263F9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2C602F93-FC3A-4418-AE92-5FC8BD2637A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B7D82672-5836-4D85-BDC8-E91DC0D0D65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62F85A9-05E2-4D7D-9666-13C8EB391A4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B1D7A46-588A-4ADB-9E04-C5FF627012F1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0AE74FE-1923-446D-AB61-52C7D741C9F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B4C2FCC-B046-4A65-B0E2-E1FEDD65AE1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669DBE05-3861-4CEE-B4E2-06ED38A78C2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CDEF8546-7DED-4A2B-B81F-922E5D61699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EFD0496-7416-4011-A4F2-506E43BFBA1C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D1DBAC63-E123-4166-AD24-99800E664E4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80DD285A-B56C-4060-8135-91008229FCF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A259FFC0-214B-4C6F-B787-7081D162295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3CB28E9D-3BD8-48A7-88A9-1BEDC263E4F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2F62FE4C-5EDA-4A6C-9A3E-87880E5ACF3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B4D10CAE-4DE0-4A4A-B344-DC8890BA188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C45B0274-FBF7-4CB7-8952-520A91D7CA4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B274F702-7113-4A03-B795-279CBF6C567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1D77FD2-CF7C-44F0-B290-3C89A623D33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AB4B99E4-4EB8-4428-9E34-983ABA7A24D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77C84CAC-EF04-4800-B847-218174BCBAB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105410</xdr:colOff>
      <xdr:row>0</xdr:row>
      <xdr:rowOff>59690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C4CC01B7-3F47-4C71-B71F-3C0E1F732E5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1B0336D7-4F0E-466B-85A5-958A833B0C7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92E6137-A143-490F-810A-5F1BB68C9B1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8AC87439-A3F7-4A49-81AF-772EA22E896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DFE59B05-5F3D-4435-BD52-A36F02E27B4C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219710</xdr:colOff>
      <xdr:row>0</xdr:row>
      <xdr:rowOff>59690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7B3F34A3-0CB5-4C3A-89B6-35E7062C5EE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CA393670-3C09-4830-A034-D82A0CD356DF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3D9FC195-B474-42E1-B344-5A90B055BC3E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B4E8A8EA-E7D0-4BD4-B324-87A1ECBC6B86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FABB418E-F738-4146-9D26-1E402ABBD831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12072240-8F90-435F-8F41-C815888B1F9D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CE06EAF-B3FB-441C-BDBC-91FA8A0DA4C8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200370E4-18AF-42AC-B2C6-9DD8ADAC70D4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A0128FD-4518-44B1-848C-E5AB6DC40332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3516B96A-C9A4-4A0F-92EC-8EEC3DA2E956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B1988364-2CCA-4365-822C-19B20E02B448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20F02344-C23C-4238-9EFC-F30184B0DE52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E1BAB63E-DC7A-4EA2-A130-697F3D6BC6A3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8E145957-1BA0-4461-9B25-F97F209EAE92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E6CE4925-FBB1-4C15-9C62-F5A63C8798C9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267A8841-C113-4DE3-91B3-61DB9B7034FC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A70DCC-4613-4949-985A-19850FF8CEC4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753DC9B-06A2-48EA-BA61-DAD84737B66D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34</xdr:col>
      <xdr:colOff>83948</xdr:colOff>
      <xdr:row>0</xdr:row>
      <xdr:rowOff>59690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712DCE5-2295-4D9F-B405-887280BD973E}"/>
            </a:ext>
          </a:extLst>
        </xdr:cNvPr>
        <xdr:cNvSpPr txBox="1">
          <a:spLocks noChangeArrowheads="1"/>
        </xdr:cNvSpPr>
      </xdr:nvSpPr>
      <xdr:spPr bwMode="auto">
        <a:xfrm>
          <a:off x="6419850" y="0"/>
          <a:ext cx="133159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88695841-7E8A-436D-B2E5-400C21303A72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647AAB33-4F55-43AF-AB48-59FE5771E8E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F543A917-14B8-4415-8529-A4E452F36E4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40E007E6-2AE8-433F-8994-76C0958BF41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8CE2A92E-6DF5-4AA2-90E0-D7FA6EFEFC1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CA660B88-8B20-4E2A-9854-A4EEE8DECDFF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548ACAC-2153-4868-B2CB-1CFC2E2D100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E31DD03-3D9D-46E4-8BDD-C0BD44D2FF22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B0154C3-B434-483A-B27C-403AA9A9517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D84671BE-8CE0-453A-AE33-5D63E669496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15B32883-98C4-4168-87F1-97FFF0210FB5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D29DC643-A60F-4306-BAE5-3A3AF9E602F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6D67D189-945E-475A-85FF-9BDB87293F8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73869B0E-8243-404F-8B47-37F8F968260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34DC0E8C-81E3-4B77-8C50-2E023CACCB3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87E6DF74-E12C-4850-BE14-D9834231CC7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659C37FF-F6D3-41FB-BFB2-F4E92627895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3D1A9DA0-0125-4938-A6B9-E1E0F9E1CC7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BDEF709-1152-4C11-AA51-CE1E6BD2524D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FEEF1104-D2A6-45F9-B453-B2990AD4748D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20B02E4-1E00-4B59-9EF5-5DCBE80C910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B8220DCA-98A9-4B32-932C-A0C1E9FEC24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B3DA93FC-8DC0-49B5-9AA1-E3ED7D83110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F33238-FF87-4CE5-A6E1-75BC78590C1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37AA5AD8-87D0-40D1-8F64-2571409AB24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C4E97D19-D40A-4893-B46B-6E9AAB3626B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3928B50-9A8D-43F0-B250-357D19E6CF0F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07F3EE8-F000-4747-A5A7-344033CE046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1D93EBEE-2801-41E3-B66D-EF1A8E60440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CB158EAC-4ED2-45F4-99AC-5260BDF307B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F3DAEF-3F84-4B11-8C2C-5D26BFB0EE1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67898F4-C739-41AE-AE69-5086AC4D751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CD546FC-5C44-4ADD-9A18-4CFF8E24330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D35D7182-E4C0-4C97-B707-D0F7C5BA1F44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41D6335-B1C8-4121-8EBF-EABEE36396A0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3C5A2EE8-5174-4540-B7C0-4D31A04DD8DF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43F5BF85-B18E-423A-87EB-4FF2C081A4B3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14151DA6-646C-4C41-B033-AC5FA9E71C5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C992F5AE-D169-4585-9EC3-FC9DAD6F1A9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939780F5-0573-4A97-8B7F-1083BB899E83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354A446D-3274-4D38-A428-6F44A5DFBCE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67AB6974-F753-4899-BD7D-991FF62ECAA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F90227C3-5210-42E3-AFFE-7483119C7C21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36A1F892-F8CE-4D60-8001-1B26B6C686C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CEED27F1-03B0-42DA-BADE-54381A713115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172F5AF-F21A-4AC6-8DAB-53BC396D026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8DE4E834-7845-4D84-9F5F-B6E6C52C010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E74B86-6E0D-4C72-8D86-69460F0D6CA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F4D9E955-EF1A-4229-ACC0-47F8AD6EED7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97F8BE38-3C49-448F-89A7-D48ABDC21E28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105960FD-C156-42F5-BABB-63272D52570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F02F200-76BF-4D92-A84D-167D4583CCA5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473D7D6A-DF87-4170-8370-3570EC5DD0A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7DB18CE2-3582-4E14-AB53-161BF8E53F84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32607959-51A0-45EB-887E-5041E020B64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70222D55-751C-46EC-95D6-B01414087BA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D4F86307-319A-472C-B704-545C95179438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75C760B-A207-4ABF-904B-54330E6FA677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AA75C77-5B74-4619-8BA4-78A4CD24DDC2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74558ECF-5886-4E3C-82C6-843499FC44F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467D100C-37E3-4D67-9516-00775C9E05A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C7961FC-51F7-4172-9607-A2160EC64A0A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A51A5249-FE75-45FD-85A0-EDD0707CF566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4E09702-40C7-4913-9CDB-18F7CDDA823E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33</xdr:col>
      <xdr:colOff>775552</xdr:colOff>
      <xdr:row>0</xdr:row>
      <xdr:rowOff>59690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C773D253-A747-4CAB-A4C6-72279C908CB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2143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CC8A0E3F-0BA5-4975-BA69-E31D534A7F3C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665DDAE7-AB37-4A98-97BD-3F8ECAF37F88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315528B8-F742-470C-B6A2-BBCB98867C93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7FDCAEA-9B09-4D3F-8FCA-29DE7FCBECA9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34</xdr:col>
      <xdr:colOff>91567</xdr:colOff>
      <xdr:row>0</xdr:row>
      <xdr:rowOff>59690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2502090E-EA61-4D73-9A07-176E35B69DBB}"/>
            </a:ext>
          </a:extLst>
        </xdr:cNvPr>
        <xdr:cNvSpPr txBox="1">
          <a:spLocks noChangeArrowheads="1"/>
        </xdr:cNvSpPr>
      </xdr:nvSpPr>
      <xdr:spPr bwMode="auto">
        <a:xfrm>
          <a:off x="6470650" y="0"/>
          <a:ext cx="133286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DA54DD94-5B6B-4983-8E2E-788D9D7AF2F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F6098195-FACD-458F-A360-72EB581F6E0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16704141-D4D7-43AE-8CF7-A9D0E738D81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698CD6BA-1AE5-4066-9B88-FCE4B423B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FBFE24AD-C0B1-4F62-A32C-67F3CFD6E4C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18362234-DBE7-4C54-BC29-640AB05D9A6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85789BCB-893C-40AF-8B89-1E8BD2EE3E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BE25E24F-DBFF-4DF5-8208-E1204984A4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AEE6AF6F-A05B-4FB7-87E4-C771EA3D39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953DB310-0624-4A10-B27E-CCEB25EF06F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BD0533E1-BBFD-4520-966D-25518AFF7E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A9CE88D3-1D6F-4D2D-BA1E-4325EC998A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6436D358-ECF3-4FDB-BF75-73B58D20270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8567C814-CA98-4877-968B-E51591E6D40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C38104A4-CF67-4D8B-B301-20052719684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5F0B9864-B7CD-4B30-B8EC-4C4C4EE6D1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76D8B77-7BE4-43A2-92BC-2D8B83695BF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BCB29384-A9E5-4477-B8D2-0448D821C62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B06A3056-34E0-4B48-8E4C-4B4E2B9A8C6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D3CCFF93-8BDD-4E1B-A18D-E0398B1A99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C0FEB8D-F453-4DC8-A9E1-4C746B04CE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220CCDE8-E75D-4373-B740-494EF4DA5A2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3716B568-5812-4726-9C5D-EDC1BC3CDAB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BF35A090-74D9-4C6F-AB70-4F650CA6343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AE571FBC-02A3-4C1E-B39A-D0679B67D3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190500</xdr:colOff>
      <xdr:row>0</xdr:row>
      <xdr:rowOff>59690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3BFEAC8-0A79-451D-B1E0-EC6D9A9D83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A3005EC1-AA85-4791-813E-BFE52C0C05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BF87244-DBC0-4905-91D3-F5B9DB267A3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19843BE3-B155-4901-A2BE-381B00818B3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89" name="Text Box 7">
          <a:extLst>
            <a:ext uri="{FF2B5EF4-FFF2-40B4-BE49-F238E27FC236}">
              <a16:creationId xmlns:a16="http://schemas.microsoft.com/office/drawing/2014/main" id="{A6CD9F92-376C-4EC4-8452-21AA53A20CF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77AF81A3-7DF8-49AF-9DCF-ADDF6AF040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81CBF174-417B-4347-844C-A38309838C2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E26207B-DF97-46AF-B507-4B4FB1B4377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BFE7D0EB-70A7-4194-A872-5BEA90E900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26816AD-CB1C-4204-B035-4EFE281D9FF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B25B390D-7083-4DF3-8323-779826F5C5A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6" name="Text Box 7">
          <a:extLst>
            <a:ext uri="{FF2B5EF4-FFF2-40B4-BE49-F238E27FC236}">
              <a16:creationId xmlns:a16="http://schemas.microsoft.com/office/drawing/2014/main" id="{B3C1190E-AB96-4078-9161-10C20DAE28B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5D3610DB-ACDD-4E93-9304-540F84DB4FA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54DFDC79-7464-4B48-8755-0F3173E89A9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2C677341-0331-4276-B6D5-31653207C4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8085B8E1-1383-411F-946D-8F1A675B0A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7C875AD7-ED23-4F98-B144-4E7ED8611E7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25AA9467-65E0-4C72-ABC5-DA3BE36F0B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105410</xdr:colOff>
      <xdr:row>0</xdr:row>
      <xdr:rowOff>59690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5C0E1369-5CC1-462E-9C6F-4D8C47CD85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8DF3ADEC-5A8F-427F-ABCE-4018073A73E9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DBE931E-B64F-4A9E-96B8-6995DD4F958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A94EA970-94D2-432C-A48B-D4F71BEF8D86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C7EC1E1-E556-4ACE-8CD1-9338CEAE8F5F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69AB443F-908A-46ED-BD22-78004935BE8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3140593-531F-4DAF-91FA-8539E6BF3E2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23C81635-EA67-49B9-9947-A52A39F1402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C3D9F01D-84E4-4E7C-8777-0E0E66C082F7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2" name="Text Box 6">
          <a:extLst>
            <a:ext uri="{FF2B5EF4-FFF2-40B4-BE49-F238E27FC236}">
              <a16:creationId xmlns:a16="http://schemas.microsoft.com/office/drawing/2014/main" id="{C854C83B-DFCB-4653-8BED-40987F81404E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3" name="Text Box 7">
          <a:extLst>
            <a:ext uri="{FF2B5EF4-FFF2-40B4-BE49-F238E27FC236}">
              <a16:creationId xmlns:a16="http://schemas.microsoft.com/office/drawing/2014/main" id="{53536021-4370-459C-B50A-7F61188DE82F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2744A498-7E54-4497-9B69-312321D9F535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1CA344ED-3A95-4603-8CCF-46856C909547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21D11F86-5D7A-4767-A4DE-88F0B4CD6A0B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442D43FE-B28A-435D-912B-05FC231F4F4E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C8A37DD-A6D3-403C-8C0F-D8397E10C244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29B3EDAD-0926-4CD8-B7D7-44F8EA40557C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8F18400-3E4D-4E7C-A2A5-7BA275BA0DD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1" name="Text Box 7">
          <a:extLst>
            <a:ext uri="{FF2B5EF4-FFF2-40B4-BE49-F238E27FC236}">
              <a16:creationId xmlns:a16="http://schemas.microsoft.com/office/drawing/2014/main" id="{F329D51C-8ECD-4699-8A72-1DF22AD5AD7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26D4502A-DA6F-4AA1-A8CE-B60A1371D2F8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3A6DE3C2-4412-490C-BD2D-FC547E8187D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105410</xdr:colOff>
      <xdr:row>0</xdr:row>
      <xdr:rowOff>59690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68727CD-AEF1-4C59-9F37-DC6E00960D0D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EDBF73E7-36B2-40A0-A332-BA8D1F318CAA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27C477D1-584A-4B65-8BD4-729E1AD8F752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AC4D013C-619C-4E4A-8C6C-56DF2F68907D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F71044B0-FC11-40D3-A425-FDD4E6B8E481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219710</xdr:colOff>
      <xdr:row>0</xdr:row>
      <xdr:rowOff>59690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53BE001-DB96-4C4F-A849-774E83C06843}"/>
            </a:ext>
          </a:extLst>
        </xdr:cNvPr>
        <xdr:cNvSpPr txBox="1">
          <a:spLocks noChangeArrowheads="1"/>
        </xdr:cNvSpPr>
      </xdr:nvSpPr>
      <xdr:spPr bwMode="auto">
        <a:xfrm>
          <a:off x="419735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18DA27DF-B495-4CBC-AE70-4BC3D59E719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70EDDD92-0A9D-4AD9-82B0-53A8132B580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A8BC3FB2-21FC-4C62-9A12-A2B1120CF8A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125517F6-D5E0-4AE9-AFE2-F92C45ABD3C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F782A7C4-1A52-453F-8E04-5E17544F950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8C723560-D8C1-4700-B47F-7C067137351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3931C148-A3D2-448A-99F2-BF6FBBE48E8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12354737-B393-4FDE-B2EF-8F04210978C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3343E207-3DF0-4875-923E-9E83FF10755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39" name="Text Box 7">
          <a:extLst>
            <a:ext uri="{FF2B5EF4-FFF2-40B4-BE49-F238E27FC236}">
              <a16:creationId xmlns:a16="http://schemas.microsoft.com/office/drawing/2014/main" id="{1D835D26-C757-4A64-9DE5-1A408DDC325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CE8E00C8-146C-4688-ACDF-4673DDE130D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1" name="Text Box 9">
          <a:extLst>
            <a:ext uri="{FF2B5EF4-FFF2-40B4-BE49-F238E27FC236}">
              <a16:creationId xmlns:a16="http://schemas.microsoft.com/office/drawing/2014/main" id="{703E2289-4801-4EBD-9878-3A6F8DBEBF7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49B2FFA-F768-4912-A687-76D32FFBF73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45781291-36C4-477E-B315-F7940423524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156F87C-DA81-4859-8318-9136DDCEBE8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3B3D0CF1-ABFF-4AE1-BD6D-344DE2C28BD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BE043A9A-F315-4BCD-9B53-2D6F0EC9D1D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7" name="Text Box 7">
          <a:extLst>
            <a:ext uri="{FF2B5EF4-FFF2-40B4-BE49-F238E27FC236}">
              <a16:creationId xmlns:a16="http://schemas.microsoft.com/office/drawing/2014/main" id="{2AD96A43-FB44-429D-9238-71E5FAE15CB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7BC13A50-4D8F-4F56-8C87-5FE9757148D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38B444D4-3E25-4A5B-9286-CAEF8512093F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92DBC812-DFA4-499E-86E1-F9580746576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4A6426BA-4744-460F-AE33-66647095B4E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A47D15D5-E2BC-4CE2-94F0-CD03295EE13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7D79A971-D04A-4138-9953-52D538BACC6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54" name="Text Box 9">
          <a:extLst>
            <a:ext uri="{FF2B5EF4-FFF2-40B4-BE49-F238E27FC236}">
              <a16:creationId xmlns:a16="http://schemas.microsoft.com/office/drawing/2014/main" id="{DCCC26B7-DC58-4E89-9CC9-FD0E06B04E7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C82238F8-646C-4E76-A552-33E9056DA49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9B5D1CED-113B-4B32-AD26-A0F6796F7E4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8906DAD4-4153-47D1-A38A-2DE1F4FD4D7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F24B2ABA-C492-4B1F-AE1D-F475EB03484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C614A4BB-B718-4B44-A339-969E91C53B6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32E3AF4-89AE-4278-B75E-57E067FAD39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F6B1E65B-D028-4011-A233-514F5428523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A04BEBA2-883C-4A2D-8ADA-BD53D01F24E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105F282E-B62E-4E41-8D32-60530B0387B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8C784961-F32A-4FAC-8C87-602D953BAB3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5" name="Text Box 7">
          <a:extLst>
            <a:ext uri="{FF2B5EF4-FFF2-40B4-BE49-F238E27FC236}">
              <a16:creationId xmlns:a16="http://schemas.microsoft.com/office/drawing/2014/main" id="{1E77617F-2121-4457-B978-591EC43C777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D2E83401-B314-42A5-A622-A8BD880C9FE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58C23DA8-DFF5-4AFB-B6F9-8B7B63E4DE9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D11FC086-8C46-48E2-AD18-703A5A49C00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63EF0111-E553-4426-87D1-8FF29765FD08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242D2DEC-C35A-4AD7-86AF-D3726E90C88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3157A4F2-A8C9-4A98-B1F3-C5981CCB91B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3AEB31E4-0943-49B8-89ED-1F44A3530A6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3" name="Text Box 7">
          <a:extLst>
            <a:ext uri="{FF2B5EF4-FFF2-40B4-BE49-F238E27FC236}">
              <a16:creationId xmlns:a16="http://schemas.microsoft.com/office/drawing/2014/main" id="{8C830ACD-257E-4A8C-97A0-2183B54EAF3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484A1D1F-418A-4692-ADCD-EBB8BA6F722F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E82E62D6-29D6-414C-A024-CEC9EBEE00F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105410</xdr:colOff>
      <xdr:row>0</xdr:row>
      <xdr:rowOff>59690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64927DB-9529-43E7-9BC5-F8B77BE218A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DEA073E3-0F4D-428C-A0DA-544EBBF535F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8" name="Text Box 6">
          <a:extLst>
            <a:ext uri="{FF2B5EF4-FFF2-40B4-BE49-F238E27FC236}">
              <a16:creationId xmlns:a16="http://schemas.microsoft.com/office/drawing/2014/main" id="{A4C0C959-73B3-480B-91DA-A3C87DD1222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F80522C-206F-4D10-BFD3-5D704814E403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66BF361A-BB48-41DC-AFA7-2A84BA6F873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219710</xdr:colOff>
      <xdr:row>0</xdr:row>
      <xdr:rowOff>59690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56E6490D-730A-45B0-9BED-40B34788F8F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2728DF1-80F7-49E1-9E7B-666A92D9D34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596A594B-1847-4BFE-9107-EECE2053329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43A7377-CB0F-45CD-8394-77A60BF6713D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5D347315-C7A2-4C3F-BB84-DFEB50D4764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70DAC1CC-BD25-4B0B-B45B-80CCDB4A6B27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443C6E2-D10E-45C1-BA53-82DBDD156DDE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DF83266E-910F-435D-8E2E-A087C0E4665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94B72942-4801-40BA-B11B-D322B436C6B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0" name="Text Box 6">
          <a:extLst>
            <a:ext uri="{FF2B5EF4-FFF2-40B4-BE49-F238E27FC236}">
              <a16:creationId xmlns:a16="http://schemas.microsoft.com/office/drawing/2014/main" id="{D5296A1F-1CD1-49BF-9660-DAD3E5B36C71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1" name="Text Box 7">
          <a:extLst>
            <a:ext uri="{FF2B5EF4-FFF2-40B4-BE49-F238E27FC236}">
              <a16:creationId xmlns:a16="http://schemas.microsoft.com/office/drawing/2014/main" id="{68EA943B-F461-4C45-82AD-BFF28827AF26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B2C4C113-D661-4099-909B-4A03C3120E33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78A9253E-91FF-463D-9115-85F65EFCB612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F9FA9E1C-4B66-4D64-A2DF-3BC7297ADC0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CFBA14D3-3D8E-4F9B-8F49-463A08507A2D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732E99F2-C8DE-4959-9605-E0F0F67544B6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EB053B8A-5A0E-4E38-8A05-E8B82072EB2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83E4B062-A186-412C-8915-874DE368FE6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299" name="Text Box 7">
          <a:extLst>
            <a:ext uri="{FF2B5EF4-FFF2-40B4-BE49-F238E27FC236}">
              <a16:creationId xmlns:a16="http://schemas.microsoft.com/office/drawing/2014/main" id="{C1F09689-0AFF-4444-86C1-6C663B9018AB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6E5AF871-A5F0-4B6A-B47F-82057A1B119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3194E6D8-7B28-4C62-B2C1-864DBF6F9B0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FEDDAF8B-3394-4E0A-8AAF-41298C0C8EE3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23D10D99-2A21-4A0A-937C-8DF1F07B6BFC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4A2C8A15-607E-4CEA-B0AB-BCED8231D78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D9B149A6-5B10-42D7-82CB-BE52B5F14D8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6" name="Text Box 9">
          <a:extLst>
            <a:ext uri="{FF2B5EF4-FFF2-40B4-BE49-F238E27FC236}">
              <a16:creationId xmlns:a16="http://schemas.microsoft.com/office/drawing/2014/main" id="{827AB229-A199-4F0C-A1BB-D44E5093C0B7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190500</xdr:colOff>
      <xdr:row>49</xdr:row>
      <xdr:rowOff>38100</xdr:rowOff>
    </xdr:to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CDF56783-6992-405F-9DE4-87D4E03385C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190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A068CF2C-ADCB-404F-98F7-0A39E5199C1C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FB49A8A6-9FC2-407C-A9E8-BC3063FB43E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0" name="Text Box 6">
          <a:extLst>
            <a:ext uri="{FF2B5EF4-FFF2-40B4-BE49-F238E27FC236}">
              <a16:creationId xmlns:a16="http://schemas.microsoft.com/office/drawing/2014/main" id="{067908A5-92BF-4266-9D0C-D0E816DE3ED9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1" name="Text Box 7">
          <a:extLst>
            <a:ext uri="{FF2B5EF4-FFF2-40B4-BE49-F238E27FC236}">
              <a16:creationId xmlns:a16="http://schemas.microsoft.com/office/drawing/2014/main" id="{45D80CC8-918F-4DE5-BF67-04FDFEA6DE0E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2FD84DE9-6CC1-463C-8BB6-D64B807B5411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D4DE9255-B6CB-41A2-A0FE-C9931518811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CBB71822-A523-4B7F-A4FC-9A423604A601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FE7E4304-5BD4-41C0-9DA8-0DB38C70A588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12B6B2D-F69A-4722-9E82-DA5A8A5B950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657CACA-BB19-4EE3-9582-5616EB3E6185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8" name="Text Box 7">
          <a:extLst>
            <a:ext uri="{FF2B5EF4-FFF2-40B4-BE49-F238E27FC236}">
              <a16:creationId xmlns:a16="http://schemas.microsoft.com/office/drawing/2014/main" id="{7CAE1617-9746-486F-AFE1-D62E26C0B3A4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6D9752FE-3FB2-4D22-AB2E-BB8B9F0D61D0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6A375D06-1D3B-436E-A2D5-769295604BA2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1A13956C-CCAD-46D4-B76F-F1242AF1C3BC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F0E13A10-57B7-4398-895E-E4BD6A28EB76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CAC00C0B-DFB9-4FDD-A965-005E50E57A20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7B80B190-625D-4057-9B60-955F1B0818BA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105410</xdr:colOff>
      <xdr:row>49</xdr:row>
      <xdr:rowOff>38100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606F0C15-6E1C-4701-B790-039E591B438F}"/>
            </a:ext>
          </a:extLst>
        </xdr:cNvPr>
        <xdr:cNvSpPr txBox="1">
          <a:spLocks noChangeArrowheads="1"/>
        </xdr:cNvSpPr>
      </xdr:nvSpPr>
      <xdr:spPr bwMode="auto">
        <a:xfrm>
          <a:off x="0" y="10807700"/>
          <a:ext cx="88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779D9D76-C0EA-4A1B-BAAD-CA40BAD22AD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3CCF5212-C630-4677-B89F-55937AB89BE0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2947CE3A-533D-494E-96D8-849B95B08BC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3F811A57-17DE-4EC9-921B-98481240035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0" name="Text Box 6">
          <a:extLst>
            <a:ext uri="{FF2B5EF4-FFF2-40B4-BE49-F238E27FC236}">
              <a16:creationId xmlns:a16="http://schemas.microsoft.com/office/drawing/2014/main" id="{954448D7-E0C4-4B3A-97E0-811359D96F41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1" name="Text Box 7">
          <a:extLst>
            <a:ext uri="{FF2B5EF4-FFF2-40B4-BE49-F238E27FC236}">
              <a16:creationId xmlns:a16="http://schemas.microsoft.com/office/drawing/2014/main" id="{9818E7A5-231E-48A3-8E3F-0A62AE1D600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461F2F4A-40B4-465B-9BE7-2B6CA4A75E7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3" name="Text Box 9">
          <a:extLst>
            <a:ext uri="{FF2B5EF4-FFF2-40B4-BE49-F238E27FC236}">
              <a16:creationId xmlns:a16="http://schemas.microsoft.com/office/drawing/2014/main" id="{090F018D-12CF-4414-B917-15B8EE8CE70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FB302DCB-1686-4CAB-8EB8-5CA5B100652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85167550-C280-4DED-95D1-4BCB8DAAE65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695C6917-C45C-4A01-9892-BF092A24B56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598AEF8C-AE3B-4854-870A-A93F9FB9F553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518F59F1-B598-47D9-BB49-C7E037D6B6C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4130B351-F50C-41ED-8B18-6BF800AB7DF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BC7A7313-84C6-4B66-8225-1F9DA9A44B6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795D645B-28F3-4DCB-929E-A91E1B9E3E2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69860D5A-A69C-49A8-8E01-9BE37F3BD171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177D6088-AFAA-4C66-82F9-650BAD8CEF1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id="{B5F20A35-7B46-43FA-9559-AF49B7ED2F5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BAF69F2C-764B-4F77-A803-8B625A3787B1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6" name="Text Box 9">
          <a:extLst>
            <a:ext uri="{FF2B5EF4-FFF2-40B4-BE49-F238E27FC236}">
              <a16:creationId xmlns:a16="http://schemas.microsoft.com/office/drawing/2014/main" id="{E7BFCA23-FDEF-4B44-8D58-C33CAA07621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187CE88E-35FE-44DD-9F16-A1A5FD313C3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36BC18D3-60D2-467E-B866-42E83F9F275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9B5C35E1-513F-4E8B-90D8-F0E7E4B1F19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A4CB1A4E-C4EE-4E9A-822A-00C507C9A63E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B4F68B20-EDF1-4D0D-962C-6C3BA346733E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id="{3ED7730D-C8C8-48B7-B1A4-06B760B7A8F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3" name="Text Box 7">
          <a:extLst>
            <a:ext uri="{FF2B5EF4-FFF2-40B4-BE49-F238E27FC236}">
              <a16:creationId xmlns:a16="http://schemas.microsoft.com/office/drawing/2014/main" id="{ADEE88BB-73DD-4F5C-844A-E94D257195F2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ABD2A8F8-5240-41A2-8C91-82834DB38E8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824D8D71-99A5-465A-875D-0F923F3844CA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F587A533-535D-4F0A-9651-819F3449628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BF7627BB-28E4-42CB-AEF6-AA80F08C8B3E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EA85D05-9293-4C97-8BAB-C21E2F2D30F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8F279092-A4A8-46DE-BAA8-FAE7660035F5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700CFC62-4D62-4372-9AE4-E4AB4661515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1" name="Text Box 7">
          <a:extLst>
            <a:ext uri="{FF2B5EF4-FFF2-40B4-BE49-F238E27FC236}">
              <a16:creationId xmlns:a16="http://schemas.microsoft.com/office/drawing/2014/main" id="{2A1C3396-84B1-48FE-97F7-7FF448D60B7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94469632-CD87-4424-9C3A-AC32F189A215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755E33A8-CFA8-44F0-A737-89ECE74B0B1D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87950826-EB6A-4907-81D5-CAAF3C01D7B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FD108DF4-C6D1-4471-967B-5F07F89D9CC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D4F0D6F0-CE72-4122-B1D3-CE1501354B1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72965546-E6BA-4D39-8978-237D0AAB1BC4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D38B8BA-BFF4-4ACA-BE24-72F07BB5BF20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8779DB67-AD04-49F9-A046-DAF4C5C5E02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73592989-6B1C-4456-9DE4-CB28D0396E1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EB60E87D-9918-40B4-9F2C-5C1D2C1A674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1EE547A-1B97-483C-8BFF-99FDF16BDF4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1C27E040-E2C6-4CDA-9BDE-200C177C81E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39B40375-364D-49DD-990E-7047811B26B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AFC8689E-D35E-422D-AEDD-E623FEF49A1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B479CA79-4583-4014-A775-165F73B7461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62065843-2984-42A4-8756-4141E8D0D6A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5DDEFA8D-1013-4706-A70A-D39F82459D5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79" name="Text Box 7">
          <a:extLst>
            <a:ext uri="{FF2B5EF4-FFF2-40B4-BE49-F238E27FC236}">
              <a16:creationId xmlns:a16="http://schemas.microsoft.com/office/drawing/2014/main" id="{4693D411-A324-44B0-A1CA-1BA57D0CA0B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76366584-7FBF-4A34-A14E-891E9090099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34E8C6F3-8ED5-41D9-8EC2-32587464519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D16F981F-5845-48DE-8881-1BFC347434A1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F934E9FE-EBDC-4FDF-8129-C32BAB6C485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CDEF69A2-EEB0-4293-9A40-73CE1974526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DB02EC7F-2AB4-4245-A67F-21970DBF095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1A6C1D79-5C7A-4959-856C-D467C198D03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7" name="Text Box 7">
          <a:extLst>
            <a:ext uri="{FF2B5EF4-FFF2-40B4-BE49-F238E27FC236}">
              <a16:creationId xmlns:a16="http://schemas.microsoft.com/office/drawing/2014/main" id="{CAD5BE87-1244-498C-A152-B7D2C4FDB21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A1400FAD-7434-4BB8-AD99-750CB3BA359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EF2ED9E1-D15D-4E81-803F-A0FA31F9887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105410</xdr:colOff>
      <xdr:row>37</xdr:row>
      <xdr:rowOff>59690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9B7C7590-605B-42BA-B92A-8D2575D2603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F70C725E-5B42-43EB-8507-0BE5E419C86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9C719A64-7A7A-4DA0-9617-1DEF5AF13A5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28B08834-86AF-4F73-BC72-4C286B7C3503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91499045-C9FC-471E-BE3A-C66ED94C6F73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219710</xdr:colOff>
      <xdr:row>37</xdr:row>
      <xdr:rowOff>59690</xdr:rowOff>
    </xdr:to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778E0152-A2DF-4832-B073-7E0BD47BB6C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8FE28421-7D75-4EE0-BE95-A5E755E169CE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71321A96-3791-4FD4-9C0F-58EC15029A1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6EA5E1C7-E19A-4411-B248-9956B23C9413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3AE8C50-8F29-4657-BC5A-0E3D89168D1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B54983C-1B47-4069-94A4-166A5098E2B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D3151C0C-21D3-4FB1-8016-17F41EAEFD84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891818F9-9BF0-4449-A26A-FD51B17C1BED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5C3CCD23-81A3-478D-83D2-D3D3A234A52C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EFC7A06C-C6A9-46DC-9771-5603E8EA125E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5" name="Text Box 7">
          <a:extLst>
            <a:ext uri="{FF2B5EF4-FFF2-40B4-BE49-F238E27FC236}">
              <a16:creationId xmlns:a16="http://schemas.microsoft.com/office/drawing/2014/main" id="{55F926DF-9C01-438C-A10C-B50FE93675B7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4D55F131-899D-4167-BA36-75EAC760F595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7" name="Text Box 9">
          <a:extLst>
            <a:ext uri="{FF2B5EF4-FFF2-40B4-BE49-F238E27FC236}">
              <a16:creationId xmlns:a16="http://schemas.microsoft.com/office/drawing/2014/main" id="{BB16F387-A077-4E0B-940F-8A1216264B0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B17721D2-901D-45D0-B95D-20E72CACCB2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58DA3329-17D1-4EE3-A3CA-AD29E71BD12E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E0E63306-DD68-4FB3-80E3-AEFAB0531EA8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C6BE8675-7CBB-48CC-B4A4-771DBC37421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B8E3BA1A-CC85-49C0-9810-4659681A954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3" name="Text Box 7">
          <a:extLst>
            <a:ext uri="{FF2B5EF4-FFF2-40B4-BE49-F238E27FC236}">
              <a16:creationId xmlns:a16="http://schemas.microsoft.com/office/drawing/2014/main" id="{55FE8BE3-AA03-458E-B9DD-F5BB729C718A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1864A56B-3747-4B7C-85E3-3311D5060B54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8A454D23-8C41-42BF-A7CC-A5FD45592F7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B33013B2-857A-4847-AC8A-50F22F184622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EBB864F3-7E56-46E1-B8E1-44550D3F92C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8" name="Text Box 6">
          <a:extLst>
            <a:ext uri="{FF2B5EF4-FFF2-40B4-BE49-F238E27FC236}">
              <a16:creationId xmlns:a16="http://schemas.microsoft.com/office/drawing/2014/main" id="{423F43B6-230F-43FB-8CD5-484D36A1067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482DB323-0C01-4B15-88EE-26D404A481E0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1D1F308E-2E4D-4EC8-AD3B-DB3AB73D1BFA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190500</xdr:colOff>
      <xdr:row>37</xdr:row>
      <xdr:rowOff>59690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221F590-3668-4C67-A3DC-653E6171E04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1905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128AC30F-56E8-47BA-AA27-BDAC2ACF2A8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48E16940-5E07-4D9F-BA99-B330FB05468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F7EA5C26-B8BD-4CD9-8545-27A2CAA9B3DC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5" name="Text Box 7">
          <a:extLst>
            <a:ext uri="{FF2B5EF4-FFF2-40B4-BE49-F238E27FC236}">
              <a16:creationId xmlns:a16="http://schemas.microsoft.com/office/drawing/2014/main" id="{55EF95C7-AFA2-4ADE-8A23-6F262D50124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43C08F0E-5F93-4583-9EFC-78B4F3B028E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68D44D1F-CA7C-4098-BF1A-5C2DCE2E7473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2A81B8E4-6E63-4372-BFB0-CBECE8BE979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8D918779-3D02-4BA0-98E1-5691EBDEBE85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ABCE5F40-6929-4FA6-96F8-DCCA7699A712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C458E7E9-258F-4D4B-8DE2-CB7EA7997DA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139D033B-4AA1-44E1-9CC9-18C69E277FB1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5C55BCFD-B8F9-4638-952E-4126D19D0C26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BFAA7F96-71F9-42F0-AF27-6CFE34905D1B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2E0CE70D-2E4D-4ABD-B92E-0F55D6FAACF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id="{CD813464-AD43-4EE6-B702-7A9D58CBC62F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FEB1D8D3-74BE-41A4-AFFC-7A0A28230AD2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id="{599B9785-2C41-44FD-BCE6-0FA223171C8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105410</xdr:colOff>
      <xdr:row>37</xdr:row>
      <xdr:rowOff>59690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BED6F645-219A-4F94-975A-D976487AD749}"/>
            </a:ext>
          </a:extLst>
        </xdr:cNvPr>
        <xdr:cNvSpPr txBox="1">
          <a:spLocks noChangeArrowheads="1"/>
        </xdr:cNvSpPr>
      </xdr:nvSpPr>
      <xdr:spPr bwMode="auto">
        <a:xfrm>
          <a:off x="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1BEA9156-1885-4BEB-8C35-DC93DFB50F4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D8DCFDCD-DB95-474B-A2C8-E0771930E8FA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5D6BABA8-B1EA-4878-97A1-3A2AA3A8D7A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7DA2F44C-F792-41F4-8C80-BB1313DFA57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9188FE4B-7C80-4A62-AB0D-F47A5396A30A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7766C9CD-B52D-46E8-AE5D-82739F8DE11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71836204-C48E-4E81-A379-5E922381D727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3556E82-5D25-4F04-B342-420C988B1208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48" name="Text Box 6">
          <a:extLst>
            <a:ext uri="{FF2B5EF4-FFF2-40B4-BE49-F238E27FC236}">
              <a16:creationId xmlns:a16="http://schemas.microsoft.com/office/drawing/2014/main" id="{20B89CCA-211C-49E9-8EE7-10475A672E4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49" name="Text Box 7">
          <a:extLst>
            <a:ext uri="{FF2B5EF4-FFF2-40B4-BE49-F238E27FC236}">
              <a16:creationId xmlns:a16="http://schemas.microsoft.com/office/drawing/2014/main" id="{AD1AA311-F749-4F0D-9F4D-C3C10CF2014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B9D3514A-83D7-4C83-ACF4-46049DD451DD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FF85B93A-44F4-4782-B1B2-5FE766CB0D31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AB69C1C6-2682-4F2D-82B7-9E28F0ED8BAB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451BF88-1814-49D7-9EAC-90C3E52A0432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AD214425-6C58-4D55-8F6F-B9F129EEF37D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B2F013C0-E6C9-45EE-B77C-E8B0D97FD44B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0AF26449-EA6B-474F-9A7E-54D7126E2718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7" name="Text Box 7">
          <a:extLst>
            <a:ext uri="{FF2B5EF4-FFF2-40B4-BE49-F238E27FC236}">
              <a16:creationId xmlns:a16="http://schemas.microsoft.com/office/drawing/2014/main" id="{2A99C5D6-328B-4628-B65C-9AE02C17F87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812C21E9-EFF2-4E3C-A077-CB8BE7FA723F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CDD9944C-9B82-4DDC-A753-280FE50AD204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105410</xdr:colOff>
      <xdr:row>37</xdr:row>
      <xdr:rowOff>59690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CE60B787-0F73-4E75-A15C-53FE9A10E9D3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61" name="Text Box 4">
          <a:extLst>
            <a:ext uri="{FF2B5EF4-FFF2-40B4-BE49-F238E27FC236}">
              <a16:creationId xmlns:a16="http://schemas.microsoft.com/office/drawing/2014/main" id="{9050E31C-0E69-468D-B0E5-9C80D5771B29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80535585-243F-4CA6-A9B6-718C823049E8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1C58C614-8FA3-45C3-B62C-D6C716DAB381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D711ABD1-017D-42F4-B440-3DCDAFF6054C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219710</xdr:colOff>
      <xdr:row>37</xdr:row>
      <xdr:rowOff>59690</xdr:rowOff>
    </xdr:to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70A7584-18FB-4A98-8C5C-B678E6CEA9F6}"/>
            </a:ext>
          </a:extLst>
        </xdr:cNvPr>
        <xdr:cNvSpPr txBox="1">
          <a:spLocks noChangeArrowheads="1"/>
        </xdr:cNvSpPr>
      </xdr:nvSpPr>
      <xdr:spPr bwMode="auto">
        <a:xfrm>
          <a:off x="419735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6EFB62BA-E8D4-4149-96A1-9E0499E08F9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7A009B7F-E6A3-47A2-B90E-C24A4BBB1CB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DF777227-2468-4E17-879F-A0623E7AA3C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A50306D-9A04-4F58-BFB3-5B8D23D0E09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84920218-38AA-4D27-8B65-6CA70D4D422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668725F0-7043-40A3-A5D9-8CA3F25E095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E54A6BD4-B2AD-47A7-9E27-CAC5B51B5C1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873F263-3399-4C21-B24A-C6D8F5ECBA1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349612CA-1363-4FBA-AED1-C201B00A1FE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id="{CB3D4890-6589-4452-BC7E-2F4C8947FC7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C434A33B-6E90-460C-86BF-61519C3F509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7960CC14-38BB-4614-B64E-0797C42DE1D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3148056-FA81-42D6-8968-09F4A7CB965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840BA061-2BB2-48DF-8C1F-5AC9B0CB5A8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C43CC8A-290A-48CC-BCCA-84B07EF6DEF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7D563FF4-1E69-4022-9540-73442258A47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39E4DAAE-2EB5-458A-B3E5-0588E1C4A5E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3" name="Text Box 7">
          <a:extLst>
            <a:ext uri="{FF2B5EF4-FFF2-40B4-BE49-F238E27FC236}">
              <a16:creationId xmlns:a16="http://schemas.microsoft.com/office/drawing/2014/main" id="{809E8476-11CB-4284-8815-81590CF6217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69416228-1F1E-4100-957E-BC394C33C33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A5CDD3BA-40B8-48C0-AF81-6783521D445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9BD120A9-9135-4D22-B04A-C596634B99B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8791E824-2267-4B9F-9DB0-7D5A2453C2A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8" name="Text Box 6">
          <a:extLst>
            <a:ext uri="{FF2B5EF4-FFF2-40B4-BE49-F238E27FC236}">
              <a16:creationId xmlns:a16="http://schemas.microsoft.com/office/drawing/2014/main" id="{0703B1FC-74E2-486A-8E85-8D783A5BE58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477F1C99-A6E9-437E-8BEB-EC37A1B3B11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id="{1970ED39-C43A-4880-95AB-064647D8205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991ED1A2-8197-4181-A136-6E965BAB1CA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77FFE98-8E49-4CAB-AE24-47DA6C6AE09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DB0377C-B4EE-4862-9520-12D8258D349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63F19F48-5590-45DC-A5F2-A41D39107F5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1B9C78C8-D29D-42F1-85A6-63C5D8E7E2B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AE21899D-FA7B-4F12-A337-4AAD60D8A86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7D80B30-A915-4BF4-9396-B24CA751E58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AFE32098-8245-4A45-9C9D-80AE436FDB4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97A24A24-5E77-4331-BB0D-E95D0FF9F1D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0" name="Text Box 6">
          <a:extLst>
            <a:ext uri="{FF2B5EF4-FFF2-40B4-BE49-F238E27FC236}">
              <a16:creationId xmlns:a16="http://schemas.microsoft.com/office/drawing/2014/main" id="{F20C9E41-B75C-4634-B610-9316337AAE8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1" name="Text Box 7">
          <a:extLst>
            <a:ext uri="{FF2B5EF4-FFF2-40B4-BE49-F238E27FC236}">
              <a16:creationId xmlns:a16="http://schemas.microsoft.com/office/drawing/2014/main" id="{07B4FA45-1CCD-4E08-8CFF-226FC9A5A30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E3252BAB-5B03-450C-B30C-C5EAFD81DAD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4AAFD92B-1364-4529-98D7-C677DBE64E1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522332AE-6409-4124-94E5-3C91356075C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9F2A6CC7-41BC-4006-9C48-024178739B2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275C525D-1CCE-4949-898D-A5E46DD0232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2745F980-67F9-4159-BBC3-8C5F99FC024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A5F1EFE7-2FC2-42A5-9D7F-082D37C5D6C5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09" name="Text Box 7">
          <a:extLst>
            <a:ext uri="{FF2B5EF4-FFF2-40B4-BE49-F238E27FC236}">
              <a16:creationId xmlns:a16="http://schemas.microsoft.com/office/drawing/2014/main" id="{6CCB0D14-B8C4-45D8-B453-C7FE2DA2AC0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3B3004EF-5C37-45A7-B808-2EFD4EFA097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30EA959B-63CE-41A2-9B82-C48BA0773FF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105410</xdr:colOff>
      <xdr:row>37</xdr:row>
      <xdr:rowOff>59690</xdr:rowOff>
    </xdr:to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8FE19A6-1FAE-4CA0-9E9D-F43A1A79E16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7466BFD8-2ED6-406A-A13C-099F29552E5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id="{675BE896-C71E-49CA-B8E5-0A0F19AD723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C4204018-763E-4CE2-A897-3AD5DC368F7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6" name="Text Box 9">
          <a:extLst>
            <a:ext uri="{FF2B5EF4-FFF2-40B4-BE49-F238E27FC236}">
              <a16:creationId xmlns:a16="http://schemas.microsoft.com/office/drawing/2014/main" id="{9E525E30-4711-48BF-A5D6-E93388FAFE1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219710</xdr:colOff>
      <xdr:row>37</xdr:row>
      <xdr:rowOff>59690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6787379F-35F1-4000-9AD6-7D0C81762EE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5EF5BB61-2778-453D-9E98-753AEE53D1A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F7F3BD8B-5E6B-448A-BCBB-7070CF12A9E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9A681705-E6B8-4775-8EA6-FB856767A1D3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395461F1-B57F-4BCB-8591-6526B8602D5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94198E1B-CAEE-4923-A765-69454368DCA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DF8AB64-79DB-4979-92F3-A0F3338E728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42B36381-7B16-4C59-85F9-25D6E3263D3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A969890B-2A1B-4B62-AA0B-6602F39C8ED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5599F5F2-7EDF-4907-80BF-AB39ED016B7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id="{B554D808-360C-4446-BF55-0B0F6F645CE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3FCC8FB4-AA3F-482C-90FA-FCCC8266288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94DB9865-0FEC-4988-9C5D-B8BCF63D8F1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97EEE77D-BB36-4958-BCFB-19EEDC91D17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8898D54D-A0AB-4072-B5E0-065DD4390A1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3118A1EC-7DFA-4D18-9FE0-88CD8D9F52A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997BAE2B-10D3-4DA3-A6E0-72A8404036C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3478A4D5-5363-4C06-BA8B-55B815604E9F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5" name="Text Box 7">
          <a:extLst>
            <a:ext uri="{FF2B5EF4-FFF2-40B4-BE49-F238E27FC236}">
              <a16:creationId xmlns:a16="http://schemas.microsoft.com/office/drawing/2014/main" id="{3A8D153F-2EE6-442A-B10E-0E4059FC3C8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B2F89F01-6EB5-42F9-8492-16A59DC9660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8F7B66EE-A150-4725-A858-14E59443217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A2B58A3B-751C-4A4B-AEF4-DB5A376AB66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C6D36900-253E-4FF9-A8BA-A21111201672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C50026B4-2890-4438-AF3B-3577D9B656E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2DFCC446-84A0-4414-8FB3-5B8E402C68D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37D38401-6AAD-4C4C-A7F4-9CCC67C0AF5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F1A0AD44-C526-4D37-BDD9-0AE7357BF6D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1C6D7461-DAF6-4C92-8EED-EE50C9FDC31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9C48CCF2-7518-4ADC-8711-0D767196DBF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DB977704-F50D-4A94-9A2E-6C49DE75BD2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660B9B97-0734-4F61-9913-429F0E6AAF3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A63366B6-6097-4760-8FF9-0122B75D62E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3451C3B6-162A-4D15-9C32-5809FBC4617A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613030D8-070E-47A1-B741-686522CCD56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75654267-2573-4424-9F81-623C6C93B6D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8491B6EF-A1E7-4D28-862C-6B18C0F9329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3" name="Text Box 7">
          <a:extLst>
            <a:ext uri="{FF2B5EF4-FFF2-40B4-BE49-F238E27FC236}">
              <a16:creationId xmlns:a16="http://schemas.microsoft.com/office/drawing/2014/main" id="{A3132822-637C-4E12-A698-24C6905AEB1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9D8A16AF-EE6A-4066-B82D-DC0633AE8A6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EF5A53DA-7C34-4538-A09B-2500403F75F7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4B880EE6-6F7E-4EC8-8B73-611CD2A83D3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47D13719-A98C-4CA1-871C-DD581FCB672E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BC1DF2C-8EC6-4AF9-8A88-8CF7F23EB0FB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BADA1A27-4624-4002-BB7C-E0B32005D8C5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DCD44FCF-4208-44A9-901F-CD2A2274A934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1" name="Text Box 7">
          <a:extLst>
            <a:ext uri="{FF2B5EF4-FFF2-40B4-BE49-F238E27FC236}">
              <a16:creationId xmlns:a16="http://schemas.microsoft.com/office/drawing/2014/main" id="{B0C3A344-02A9-447F-93AB-EF11AC8BF7E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C296C3E2-9140-4803-9E66-8812B53FC5DD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F1FC8537-DA31-4205-8B3C-479836801EAC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8900" cy="57150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FEE1FBD-D1B2-4F28-9814-8927615CE3E3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2AFE12DB-4A7C-4B4D-BA29-500188120CE6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FBAE0FFA-DE36-49AE-ACD1-AAE3C3A85200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45FEBEE9-592E-4BDA-A263-76E92A381AD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B9F7E0CA-FFB1-4DD6-AF59-75E293E99719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96850" cy="57150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66AFCB7C-E199-43CA-85CC-5C8DB3ACC141}"/>
            </a:ext>
          </a:extLst>
        </xdr:cNvPr>
        <xdr:cNvSpPr txBox="1">
          <a:spLocks noChangeArrowheads="1"/>
        </xdr:cNvSpPr>
      </xdr:nvSpPr>
      <xdr:spPr bwMode="auto">
        <a:xfrm>
          <a:off x="30607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8B6E807D-4F58-4168-860C-190ED4EB2CE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E1B8FE2-F92B-48E4-8845-E5195C1F1F3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9E94085C-8930-4166-861A-829B4EFD5FC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DD77AC93-9290-4B04-9430-E493F0F1E97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4F684C77-F8B1-414F-A338-005098DE8F9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253A4693-8AAB-43D5-83F2-87D5F464F07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DBD6F8B-1D45-401F-B876-A35AA4EE6EE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21CCCFF4-C397-47A7-9D0C-D36EE2DECCD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10FD984A-9B0B-4FAA-9ECB-4C5833CD208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E327EB19-E9B7-4A30-895E-40D29270C6E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7503411D-EC9C-413B-8CAC-1EA98C2F07D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341160EB-896A-4240-A33A-4EB2CF36E3E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1670A14-3C05-48F6-8127-B4DA9F51C390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96BCB12A-CBAC-4D95-84A9-6AC4E770F94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F5458239-2C72-4ADE-AAC1-B423FF3CEF8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722C8442-1B7E-43EF-85F9-504229AFE09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2B459CD1-3569-4B1D-972E-8FCB82608E8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7" name="Text Box 7">
          <a:extLst>
            <a:ext uri="{FF2B5EF4-FFF2-40B4-BE49-F238E27FC236}">
              <a16:creationId xmlns:a16="http://schemas.microsoft.com/office/drawing/2014/main" id="{0E6A9CBE-3820-44D7-A99F-D4807F82BB6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D4F29403-0F0A-4CB6-9100-9CC4D7D24AE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B699BDD6-A4FA-4694-B917-3DA1A5BDD0B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D04F4D2-65FA-4834-B681-0084AD218F4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13E13E5B-D53A-45A1-BC83-2629B314CAD8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7FB83E3D-5D72-4ABF-9874-8090B5AE15F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843D0F8B-05C2-4F23-B722-6B500FC48165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94" name="Text Box 9">
          <a:extLst>
            <a:ext uri="{FF2B5EF4-FFF2-40B4-BE49-F238E27FC236}">
              <a16:creationId xmlns:a16="http://schemas.microsoft.com/office/drawing/2014/main" id="{83404FA7-AB06-4599-A919-C7AA2914890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E320A025-8990-441F-AE79-3C7AAAFD55E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19DBCFD0-3839-4957-867D-468991970D39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D06740BA-41A1-4186-9CBC-479D5DBA646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57DFA23B-9A79-4BB6-9B02-0D57A5AA633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51E29B93-1F41-45AA-BD35-F39AB8C0035C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8E09E086-A71D-454E-9C44-1685B7C6521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3019C193-1FC2-46A1-8231-5C25F66549C7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9712E411-274D-4EFC-AD3A-F9D522B894E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A7249B50-0920-47FA-B59B-07245865501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0908B400-6D13-49F8-A681-929D6B945704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5" name="Text Box 7">
          <a:extLst>
            <a:ext uri="{FF2B5EF4-FFF2-40B4-BE49-F238E27FC236}">
              <a16:creationId xmlns:a16="http://schemas.microsoft.com/office/drawing/2014/main" id="{4D099E10-84F0-4CD6-BFCA-A1F232F1CEC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F701586-8431-4444-8A6F-BDBCBD3DB61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7" name="Text Box 9">
          <a:extLst>
            <a:ext uri="{FF2B5EF4-FFF2-40B4-BE49-F238E27FC236}">
              <a16:creationId xmlns:a16="http://schemas.microsoft.com/office/drawing/2014/main" id="{2C1A475B-CDB7-47BC-A6E5-7F247B88B352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9AB12B1-7EDA-403A-B270-E4BAF780193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E37B9A6-33F4-4C9C-AABF-C6A7AEBEFB4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F6F2AF95-E285-4985-9A12-5A11F63D9695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9D94C9BC-EE62-4D2D-86D5-8B7AA3FA2CA1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E127DFD2-0A2F-4BB2-B75E-69098C70655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D2552DE-16B9-4F0E-9C13-E98CB4342B6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AB377CE2-3863-4EEB-A890-17D1CC1C54AB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96AA86FF-5E1F-41DA-9341-0F76EDCE663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88900" cy="57150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6F331B29-4B48-4DA4-802B-C6FF8FD40363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3B1D2D17-8026-4DD2-93B0-7D2D22CE723A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73E3CDE0-3F48-4E92-A993-97322EE4698E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8078D1F1-A0CB-4906-9AF4-F9FEBAA6FCFF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20" name="Text Box 9">
          <a:extLst>
            <a:ext uri="{FF2B5EF4-FFF2-40B4-BE49-F238E27FC236}">
              <a16:creationId xmlns:a16="http://schemas.microsoft.com/office/drawing/2014/main" id="{E178E9F5-69CB-45C1-98E6-EB846B1B749D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96850" cy="57150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82CE4410-BDD7-446B-BF79-8774BD6A23C6}"/>
            </a:ext>
          </a:extLst>
        </xdr:cNvPr>
        <xdr:cNvSpPr txBox="1">
          <a:spLocks noChangeArrowheads="1"/>
        </xdr:cNvSpPr>
      </xdr:nvSpPr>
      <xdr:spPr bwMode="auto">
        <a:xfrm>
          <a:off x="30607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6C00348E-28FE-4E05-8C35-957D8578BF57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3856C8B6-552C-4F87-8F94-35B807BD1518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08A2594A-4CFD-478B-BC86-38B1C0C0A88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id="{92B33AC2-8314-484B-A4B3-E066C7F2D12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E8F8ECA1-08B4-4B14-8137-E2BA58C4AD2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7" name="Text Box 9">
          <a:extLst>
            <a:ext uri="{FF2B5EF4-FFF2-40B4-BE49-F238E27FC236}">
              <a16:creationId xmlns:a16="http://schemas.microsoft.com/office/drawing/2014/main" id="{F62786EE-2EDA-4E21-B85D-39236EED92E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15467FFD-954E-4027-B313-C5E13B908F1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B78EEDA1-9A5E-4397-9313-6C7B031517C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C3ADC63B-76D1-4BBA-AD27-0846612AEA7C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3979DF70-4013-45CA-9597-072D8FE1AC6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2" name="Text Box 7">
          <a:extLst>
            <a:ext uri="{FF2B5EF4-FFF2-40B4-BE49-F238E27FC236}">
              <a16:creationId xmlns:a16="http://schemas.microsoft.com/office/drawing/2014/main" id="{F14D5EDD-F20C-4022-B67E-BA1F016DB15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EAB2DC83-FA47-444A-BF34-F8F7036E909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CE08395B-A35F-49C8-8C4A-917D71CFE90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17CFB93A-DC1A-478E-9FDB-D543BC48428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02F283D3-0B3B-4B9C-87DE-EF4377E73CA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EDFD9502-BEC6-423D-988C-560A15EBD8C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8" name="Text Box 9">
          <a:extLst>
            <a:ext uri="{FF2B5EF4-FFF2-40B4-BE49-F238E27FC236}">
              <a16:creationId xmlns:a16="http://schemas.microsoft.com/office/drawing/2014/main" id="{C34ECAAB-3563-4EB9-8CBE-3AC595F5112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003A0EDB-9F34-4DDD-8CED-52A3F327956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F231C401-8DE3-4A08-BF65-6F32E5851648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36348F1B-D36C-4E9F-B9F4-81A5CF088EEB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B640026E-A42E-4BD8-B164-B337164EC0B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A31E2FEA-0FB7-41F1-950D-1559EED3348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D404612-7BB9-4DB6-807C-075E4CCF52A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7C95FAF5-8455-4CF7-92E8-D1D58CE3BFF4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710FA7C7-E66B-48C6-8CE8-9744445EA75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AE24DD13-A712-4B52-8A44-DF50BC10DBC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81FCE04B-ED3A-4464-ACAD-D3F0FAF78EA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49" name="Text Box 7">
          <a:extLst>
            <a:ext uri="{FF2B5EF4-FFF2-40B4-BE49-F238E27FC236}">
              <a16:creationId xmlns:a16="http://schemas.microsoft.com/office/drawing/2014/main" id="{E4C7869E-AB4D-4F47-9E68-48191DCC1C3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5350A5AD-36E0-4F0E-8D38-D36E77CF8D3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1" name="Text Box 9">
          <a:extLst>
            <a:ext uri="{FF2B5EF4-FFF2-40B4-BE49-F238E27FC236}">
              <a16:creationId xmlns:a16="http://schemas.microsoft.com/office/drawing/2014/main" id="{C301F48C-3625-420D-8797-0ABCC6CFCE45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FC103D97-F094-4F0F-853D-D139C3F2BA9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59BFF41E-F46D-483F-870B-6203A578431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779687FB-B0A3-49D4-B142-C324AA70040F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DA08002D-8EB8-4313-9A80-CA2F1393ACD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125ADBCE-B625-4515-8CF3-9EEC27303F8E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7" name="Text Box 7">
          <a:extLst>
            <a:ext uri="{FF2B5EF4-FFF2-40B4-BE49-F238E27FC236}">
              <a16:creationId xmlns:a16="http://schemas.microsoft.com/office/drawing/2014/main" id="{F853E832-B882-4DC9-B5A9-F870BD87D866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8BB5DFC4-3C89-4CA4-800F-4C43055E901D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BB24C8B-813E-484D-898B-154D43A00C02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88900" cy="57150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517DA36B-7250-4DFF-8913-EB127B700B30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1" name="Text Box 4">
          <a:extLst>
            <a:ext uri="{FF2B5EF4-FFF2-40B4-BE49-F238E27FC236}">
              <a16:creationId xmlns:a16="http://schemas.microsoft.com/office/drawing/2014/main" id="{5730658E-12EC-4A0F-ACAE-7AF8C95D3669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7122DC53-940E-44B1-B0C6-27A834F5740B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9A0CFC34-6684-4011-A352-E52C78A619F1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95FE838-3CC3-4AF1-9DAA-1ACC208BAB5A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6850" cy="57150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1BCD7CF-B00D-49A3-A131-7DCBA7974AE3}"/>
            </a:ext>
          </a:extLst>
        </xdr:cNvPr>
        <xdr:cNvSpPr txBox="1">
          <a:spLocks noChangeArrowheads="1"/>
        </xdr:cNvSpPr>
      </xdr:nvSpPr>
      <xdr:spPr bwMode="auto">
        <a:xfrm>
          <a:off x="5334000" y="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8D6C223E-1D8F-4B85-B1AC-12CF4F798EA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617537D9-559A-4B1A-B5C9-884A4389B1C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E6F92715-D371-4725-8DD7-0269AD96656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9C5CCA32-E5EA-4645-8793-37F742E1329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1A9C51CA-43FF-4FFB-967D-C62B9AE2F3F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1" name="Text Box 9">
          <a:extLst>
            <a:ext uri="{FF2B5EF4-FFF2-40B4-BE49-F238E27FC236}">
              <a16:creationId xmlns:a16="http://schemas.microsoft.com/office/drawing/2014/main" id="{D7B8B83B-B4B1-40DB-A15E-6DE5C6FDDB1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B450673-3BCA-47FB-B943-3E381C76AAF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E349564F-246B-4D98-A964-B028BF86B50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462BD983-CA13-42E9-AF78-41C5BF78CA0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EE1F187E-2865-4B9F-B77F-93B9E69A4E6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6" name="Text Box 7">
          <a:extLst>
            <a:ext uri="{FF2B5EF4-FFF2-40B4-BE49-F238E27FC236}">
              <a16:creationId xmlns:a16="http://schemas.microsoft.com/office/drawing/2014/main" id="{7B8B1B2E-87BB-448C-AEAA-B158D91516FA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A098E3C4-0D30-4A55-B5F5-D9B6EFB2CF2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20F0453A-0C12-4012-B9A8-7482B9FA9F9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BB2D47B4-2A49-4AF5-AF14-B0C99C981F5F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DACF861D-5440-4D1F-A511-91E739E3D26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F01EFB20-EE6A-4F0D-B180-997B198FC66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6188B1EF-6927-48C3-9AED-8B80D0CB35B3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C9917670-AA9E-4EBF-AAB4-0910EC08EEA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7CC8C898-EA0E-44CD-9E77-3D364B762F5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65FC9349-99E5-4582-AD29-3DEDB267D3E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57590381-4E28-42F9-A929-4CA80E5FEE3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7F99542B-6BAE-46EA-AF51-0053EE0CADF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AB2838F4-46C7-411D-B8EB-C9DA6568F87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7C0AA51-2C4C-4804-A6C7-CDA915C4568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5013E83C-2577-46B3-9585-EB355F6DE4F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059EF31D-A40A-4DF1-B0C6-C21ECD42071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991D8CC-F131-47BC-9218-80F67DF356A2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3" name="Text Box 7">
          <a:extLst>
            <a:ext uri="{FF2B5EF4-FFF2-40B4-BE49-F238E27FC236}">
              <a16:creationId xmlns:a16="http://schemas.microsoft.com/office/drawing/2014/main" id="{1C1C679A-1645-4196-9865-A74C39D39EF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C2FAC712-FB0C-49F7-B1D4-6C0E15D483D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5" name="Text Box 9">
          <a:extLst>
            <a:ext uri="{FF2B5EF4-FFF2-40B4-BE49-F238E27FC236}">
              <a16:creationId xmlns:a16="http://schemas.microsoft.com/office/drawing/2014/main" id="{4F4053E5-3698-4BC0-B49C-14D0B39E6B19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4A7F245-E052-4034-954E-763B84C074C8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71EE91D4-C71C-4697-8BDC-ED093E53D73D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44C8C6C0-2B0A-4936-97E9-12C16EFED12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86D5E9F-9E4F-47CE-B708-09119E946306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BDB324E3-87E7-46B3-A4CC-ED792E12F380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1" name="Text Box 7">
          <a:extLst>
            <a:ext uri="{FF2B5EF4-FFF2-40B4-BE49-F238E27FC236}">
              <a16:creationId xmlns:a16="http://schemas.microsoft.com/office/drawing/2014/main" id="{9BA851D2-FE95-4410-B802-A76BE16C647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EE426B98-1573-4186-92F5-24A39AED80F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4F07AAC4-1E72-4744-B1A5-55973D4F6FD7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88900" cy="57150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8EAEC93-A090-4BBD-9A3C-F6BFF1F14A0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889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809474C3-E33D-4F4F-8F29-AE530D6525FE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6" name="Text Box 6">
          <a:extLst>
            <a:ext uri="{FF2B5EF4-FFF2-40B4-BE49-F238E27FC236}">
              <a16:creationId xmlns:a16="http://schemas.microsoft.com/office/drawing/2014/main" id="{B87EB0BB-701D-46DE-88BB-19810F31429B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8FE6319A-F816-465D-A22E-6D12AD471084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8" name="Text Box 9">
          <a:extLst>
            <a:ext uri="{FF2B5EF4-FFF2-40B4-BE49-F238E27FC236}">
              <a16:creationId xmlns:a16="http://schemas.microsoft.com/office/drawing/2014/main" id="{12147D8A-BD12-450D-AEBC-EDB8B9312A2C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96850" cy="5715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C713B774-C38C-415D-B480-8D1A043FA755}"/>
            </a:ext>
          </a:extLst>
        </xdr:cNvPr>
        <xdr:cNvSpPr txBox="1">
          <a:spLocks noChangeArrowheads="1"/>
        </xdr:cNvSpPr>
      </xdr:nvSpPr>
      <xdr:spPr bwMode="auto">
        <a:xfrm>
          <a:off x="5334000" y="8807450"/>
          <a:ext cx="1968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107"/>
  <sheetViews>
    <sheetView view="pageBreakPreview" topLeftCell="A16" zoomScale="90" zoomScaleNormal="90" zoomScaleSheetLayoutView="90" workbookViewId="0">
      <selection activeCell="A16" sqref="A1:XFD1048576"/>
    </sheetView>
  </sheetViews>
  <sheetFormatPr defaultColWidth="8.796875" defaultRowHeight="21.6"/>
  <cols>
    <col min="1" max="1" width="43.59765625" style="16" customWidth="1"/>
    <col min="2" max="2" width="7.19921875" style="550" customWidth="1"/>
    <col min="3" max="3" width="13.19921875" style="550" customWidth="1"/>
    <col min="4" max="4" width="0.796875" style="550" customWidth="1"/>
    <col min="5" max="5" width="13.19921875" style="550" customWidth="1"/>
    <col min="6" max="6" width="0.796875" style="550" customWidth="1"/>
    <col min="7" max="7" width="13.19921875" style="550" customWidth="1"/>
    <col min="8" max="8" width="0.796875" style="550" customWidth="1"/>
    <col min="9" max="9" width="13.19921875" style="550" customWidth="1"/>
    <col min="10" max="10" width="0.796875" style="550" customWidth="1"/>
    <col min="11" max="11" width="13.19921875" style="550" customWidth="1"/>
    <col min="12" max="16384" width="8.796875" style="550"/>
  </cols>
  <sheetData>
    <row r="1" spans="1:11" ht="22.5" customHeight="1">
      <c r="A1" s="415" t="s">
        <v>203</v>
      </c>
      <c r="B1" s="416"/>
      <c r="C1" s="416"/>
      <c r="D1" s="416"/>
      <c r="E1" s="416"/>
      <c r="F1" s="417"/>
      <c r="G1" s="416"/>
      <c r="H1" s="417"/>
      <c r="I1" s="416"/>
      <c r="J1" s="417"/>
      <c r="K1" s="416"/>
    </row>
    <row r="2" spans="1:11" ht="22.5" customHeight="1">
      <c r="A2" s="1" t="s">
        <v>0</v>
      </c>
      <c r="B2" s="416"/>
      <c r="C2" s="391"/>
      <c r="D2" s="416"/>
      <c r="E2" s="391"/>
      <c r="F2" s="417"/>
      <c r="G2" s="416"/>
      <c r="H2" s="417"/>
      <c r="I2" s="416"/>
      <c r="J2" s="417"/>
      <c r="K2" s="416"/>
    </row>
    <row r="3" spans="1:11" ht="22.5" customHeight="1">
      <c r="A3" s="404"/>
      <c r="B3" s="416"/>
      <c r="C3" s="416"/>
      <c r="D3" s="416"/>
      <c r="E3" s="416"/>
      <c r="F3" s="417"/>
      <c r="G3" s="416"/>
      <c r="H3" s="417"/>
      <c r="I3" s="416"/>
      <c r="J3" s="417"/>
      <c r="K3" s="416"/>
    </row>
    <row r="4" spans="1:11" ht="22.5" customHeight="1">
      <c r="A4" s="404"/>
      <c r="B4" s="606"/>
      <c r="C4" s="621" t="s">
        <v>1</v>
      </c>
      <c r="D4" s="621"/>
      <c r="E4" s="621"/>
      <c r="F4" s="46"/>
      <c r="G4" s="622" t="s">
        <v>2</v>
      </c>
      <c r="H4" s="622"/>
      <c r="I4" s="622"/>
      <c r="J4" s="622"/>
      <c r="K4" s="622"/>
    </row>
    <row r="5" spans="1:11" ht="22.5" customHeight="1">
      <c r="A5" s="404"/>
      <c r="B5" s="606"/>
      <c r="C5" s="618" t="s">
        <v>3</v>
      </c>
      <c r="D5" s="618"/>
      <c r="E5" s="618"/>
      <c r="F5" s="46"/>
      <c r="G5" s="618" t="s">
        <v>3</v>
      </c>
      <c r="H5" s="618"/>
      <c r="I5" s="618"/>
      <c r="K5" s="605" t="s">
        <v>401</v>
      </c>
    </row>
    <row r="6" spans="1:11" ht="22.5" customHeight="1">
      <c r="A6" s="404" t="s">
        <v>4</v>
      </c>
      <c r="B6" s="2" t="s">
        <v>5</v>
      </c>
      <c r="C6" s="3">
        <v>2563</v>
      </c>
      <c r="D6" s="3"/>
      <c r="E6" s="3">
        <v>2562</v>
      </c>
      <c r="F6" s="417"/>
      <c r="G6" s="3">
        <v>2563</v>
      </c>
      <c r="H6" s="3"/>
      <c r="I6" s="3">
        <v>2562</v>
      </c>
      <c r="J6" s="3"/>
      <c r="K6" s="3">
        <v>2562</v>
      </c>
    </row>
    <row r="7" spans="1:11" ht="22.5" customHeight="1">
      <c r="A7" s="404"/>
      <c r="B7" s="2"/>
      <c r="C7" s="3"/>
      <c r="D7" s="3"/>
      <c r="E7" s="3"/>
      <c r="F7" s="417"/>
      <c r="G7" s="3"/>
      <c r="H7" s="3"/>
      <c r="I7" s="3" t="s">
        <v>342</v>
      </c>
      <c r="J7" s="3"/>
      <c r="K7" s="3" t="s">
        <v>342</v>
      </c>
    </row>
    <row r="8" spans="1:11" ht="22.5" customHeight="1">
      <c r="A8" s="405"/>
      <c r="B8" s="607"/>
      <c r="C8" s="623" t="s">
        <v>252</v>
      </c>
      <c r="D8" s="623"/>
      <c r="E8" s="623"/>
      <c r="F8" s="623"/>
      <c r="G8" s="623"/>
      <c r="H8" s="623"/>
      <c r="I8" s="623"/>
      <c r="J8" s="623"/>
      <c r="K8" s="623"/>
    </row>
    <row r="9" spans="1:11" ht="22.5" customHeight="1">
      <c r="A9" s="4" t="s">
        <v>6</v>
      </c>
      <c r="B9" s="5"/>
      <c r="C9" s="5"/>
      <c r="D9" s="5"/>
      <c r="E9" s="5"/>
      <c r="F9" s="6"/>
      <c r="G9" s="5"/>
      <c r="H9" s="6"/>
      <c r="I9" s="5"/>
      <c r="J9" s="6"/>
      <c r="K9" s="5"/>
    </row>
    <row r="10" spans="1:11" ht="22.5" customHeight="1">
      <c r="A10" s="405" t="s">
        <v>7</v>
      </c>
      <c r="B10" s="562">
        <v>8</v>
      </c>
      <c r="C10" s="551">
        <v>11138258334</v>
      </c>
      <c r="D10" s="562"/>
      <c r="E10" s="551">
        <v>1445192475</v>
      </c>
      <c r="F10" s="566"/>
      <c r="G10" s="551">
        <v>8480466981</v>
      </c>
      <c r="H10" s="566"/>
      <c r="I10" s="551">
        <v>264242718</v>
      </c>
      <c r="J10" s="566"/>
      <c r="K10" s="551">
        <v>194467866</v>
      </c>
    </row>
    <row r="11" spans="1:11" ht="22.5" customHeight="1">
      <c r="A11" s="405" t="s">
        <v>9</v>
      </c>
      <c r="B11" s="562">
        <v>29</v>
      </c>
      <c r="C11" s="551">
        <v>1219204825</v>
      </c>
      <c r="D11" s="562"/>
      <c r="E11" s="551">
        <v>640436353</v>
      </c>
      <c r="F11" s="566"/>
      <c r="G11" s="551">
        <v>126524998</v>
      </c>
      <c r="H11" s="566"/>
      <c r="I11" s="551">
        <v>131014756</v>
      </c>
      <c r="J11" s="566"/>
      <c r="K11" s="551">
        <v>130478381</v>
      </c>
    </row>
    <row r="12" spans="1:11" ht="22.5" customHeight="1">
      <c r="A12" s="405" t="s">
        <v>334</v>
      </c>
      <c r="B12" s="562" t="s">
        <v>285</v>
      </c>
      <c r="C12" s="551">
        <v>130878677</v>
      </c>
      <c r="D12" s="562"/>
      <c r="E12" s="551">
        <v>168854825</v>
      </c>
      <c r="F12" s="566"/>
      <c r="G12" s="551">
        <v>553573615</v>
      </c>
      <c r="H12" s="566"/>
      <c r="I12" s="551">
        <v>314427049</v>
      </c>
      <c r="J12" s="566"/>
      <c r="K12" s="551">
        <v>110784069</v>
      </c>
    </row>
    <row r="13" spans="1:11" ht="22.5" customHeight="1">
      <c r="A13" s="405" t="s">
        <v>107</v>
      </c>
      <c r="B13" s="562">
        <v>6</v>
      </c>
      <c r="C13" s="551">
        <v>0</v>
      </c>
      <c r="D13" s="562"/>
      <c r="E13" s="551">
        <v>0</v>
      </c>
      <c r="F13" s="566"/>
      <c r="G13" s="551">
        <v>438000000</v>
      </c>
      <c r="H13" s="566"/>
      <c r="I13" s="551">
        <v>0</v>
      </c>
      <c r="J13" s="566"/>
      <c r="K13" s="551">
        <v>255000000</v>
      </c>
    </row>
    <row r="14" spans="1:11" ht="22.5" customHeight="1">
      <c r="A14" s="405" t="s">
        <v>207</v>
      </c>
      <c r="B14" s="562"/>
      <c r="C14" s="551"/>
      <c r="D14" s="562"/>
      <c r="E14" s="551"/>
      <c r="F14" s="566"/>
      <c r="H14" s="566"/>
      <c r="J14" s="566"/>
    </row>
    <row r="15" spans="1:11" ht="22.5" customHeight="1">
      <c r="A15" s="405" t="s">
        <v>204</v>
      </c>
      <c r="B15" s="562">
        <v>6</v>
      </c>
      <c r="C15" s="551">
        <v>0</v>
      </c>
      <c r="D15" s="562"/>
      <c r="E15" s="551">
        <v>0</v>
      </c>
      <c r="F15" s="566"/>
      <c r="G15" s="551">
        <v>2094306559</v>
      </c>
      <c r="H15" s="566"/>
      <c r="I15" s="551">
        <v>2035604060</v>
      </c>
      <c r="J15" s="566"/>
      <c r="K15" s="551">
        <v>1240138310</v>
      </c>
    </row>
    <row r="16" spans="1:11" ht="22.5" customHeight="1">
      <c r="A16" s="405" t="s">
        <v>212</v>
      </c>
      <c r="B16" s="551"/>
      <c r="C16" s="551">
        <v>0</v>
      </c>
      <c r="D16" s="551"/>
      <c r="E16" s="551">
        <v>198392926</v>
      </c>
      <c r="F16" s="566"/>
      <c r="G16" s="551">
        <v>0</v>
      </c>
      <c r="H16" s="566"/>
      <c r="I16" s="551">
        <v>0</v>
      </c>
      <c r="J16" s="566"/>
      <c r="K16" s="551">
        <v>3075799</v>
      </c>
    </row>
    <row r="17" spans="1:11" ht="22.5" customHeight="1">
      <c r="A17" s="405" t="s">
        <v>335</v>
      </c>
      <c r="B17" s="562">
        <v>29</v>
      </c>
      <c r="C17" s="551">
        <v>4596701</v>
      </c>
      <c r="D17" s="551"/>
      <c r="E17" s="551">
        <v>0</v>
      </c>
      <c r="F17" s="566"/>
      <c r="G17" s="551">
        <v>0</v>
      </c>
      <c r="H17" s="566"/>
      <c r="I17" s="551">
        <v>0</v>
      </c>
      <c r="J17" s="566"/>
      <c r="K17" s="551">
        <v>0</v>
      </c>
    </row>
    <row r="18" spans="1:11" ht="22.5" customHeight="1">
      <c r="A18" s="404" t="s">
        <v>13</v>
      </c>
      <c r="B18" s="418"/>
      <c r="C18" s="512">
        <v>12492938537</v>
      </c>
      <c r="D18" s="418"/>
      <c r="E18" s="512">
        <v>2452876579</v>
      </c>
      <c r="F18" s="566"/>
      <c r="G18" s="512">
        <v>11692872153</v>
      </c>
      <c r="H18" s="566"/>
      <c r="I18" s="512">
        <v>2745288583</v>
      </c>
      <c r="J18" s="566"/>
      <c r="K18" s="512">
        <v>1933944425</v>
      </c>
    </row>
    <row r="19" spans="1:11" s="417" customFormat="1" ht="22.5" customHeight="1">
      <c r="A19" s="405"/>
      <c r="B19" s="608"/>
      <c r="C19" s="599"/>
      <c r="D19" s="608"/>
      <c r="E19" s="599"/>
      <c r="F19" s="566"/>
      <c r="G19" s="608"/>
      <c r="H19" s="566"/>
      <c r="I19" s="608"/>
      <c r="J19" s="566"/>
      <c r="K19" s="608"/>
    </row>
    <row r="20" spans="1:11" ht="22.5" customHeight="1">
      <c r="A20" s="4" t="s">
        <v>14</v>
      </c>
      <c r="B20" s="8"/>
      <c r="C20" s="8"/>
      <c r="D20" s="8"/>
      <c r="E20" s="8"/>
      <c r="F20" s="566"/>
      <c r="G20" s="8"/>
      <c r="H20" s="566"/>
      <c r="I20" s="8"/>
      <c r="J20" s="566"/>
      <c r="K20" s="8"/>
    </row>
    <row r="21" spans="1:11" ht="22.5" hidden="1" customHeight="1">
      <c r="A21" s="405" t="s">
        <v>336</v>
      </c>
      <c r="B21" s="562">
        <v>30</v>
      </c>
      <c r="C21" s="551">
        <v>0</v>
      </c>
      <c r="D21" s="8"/>
      <c r="E21" s="551">
        <v>0</v>
      </c>
      <c r="F21" s="566"/>
      <c r="G21" s="551">
        <v>0</v>
      </c>
      <c r="H21" s="566"/>
      <c r="I21" s="551">
        <v>0</v>
      </c>
      <c r="J21" s="566"/>
      <c r="K21" s="551">
        <v>0</v>
      </c>
    </row>
    <row r="22" spans="1:11" ht="22.5" customHeight="1">
      <c r="A22" s="405" t="s">
        <v>72</v>
      </c>
      <c r="B22" s="562" t="s">
        <v>359</v>
      </c>
      <c r="C22" s="551">
        <v>0</v>
      </c>
      <c r="D22" s="562"/>
      <c r="E22" s="551">
        <v>0</v>
      </c>
      <c r="F22" s="566"/>
      <c r="G22" s="551">
        <v>8131784768</v>
      </c>
      <c r="H22" s="566"/>
      <c r="I22" s="551">
        <v>7290412250</v>
      </c>
      <c r="J22" s="566"/>
      <c r="K22" s="551">
        <v>7872784423</v>
      </c>
    </row>
    <row r="23" spans="1:11" ht="22.5" customHeight="1">
      <c r="A23" s="405" t="s">
        <v>225</v>
      </c>
      <c r="B23" s="562">
        <v>11</v>
      </c>
      <c r="C23" s="551">
        <v>11722752178</v>
      </c>
      <c r="D23" s="562"/>
      <c r="E23" s="551">
        <v>13623768489</v>
      </c>
      <c r="F23" s="566"/>
      <c r="G23" s="551">
        <v>10594884266</v>
      </c>
      <c r="H23" s="566"/>
      <c r="I23" s="551">
        <v>12497362204</v>
      </c>
      <c r="J23" s="566"/>
      <c r="K23" s="551">
        <v>12240912837</v>
      </c>
    </row>
    <row r="24" spans="1:11" ht="22.5" customHeight="1">
      <c r="A24" s="405" t="s">
        <v>337</v>
      </c>
      <c r="B24" s="562" t="s">
        <v>285</v>
      </c>
      <c r="C24" s="551">
        <v>11284000</v>
      </c>
      <c r="D24" s="562"/>
      <c r="E24" s="551">
        <v>1813396</v>
      </c>
      <c r="F24" s="566"/>
      <c r="G24" s="551">
        <v>329438755</v>
      </c>
      <c r="H24" s="566"/>
      <c r="I24" s="551">
        <v>218398737</v>
      </c>
      <c r="J24" s="566"/>
      <c r="K24" s="551">
        <v>231318955</v>
      </c>
    </row>
    <row r="25" spans="1:11" s="417" customFormat="1" ht="22.5" customHeight="1">
      <c r="A25" s="405" t="s">
        <v>207</v>
      </c>
      <c r="B25" s="562" t="s">
        <v>400</v>
      </c>
      <c r="C25" s="551">
        <v>248098578</v>
      </c>
      <c r="D25" s="551"/>
      <c r="E25" s="551">
        <v>151982807</v>
      </c>
      <c r="F25" s="566"/>
      <c r="G25" s="551">
        <v>8195140609</v>
      </c>
      <c r="H25" s="566"/>
      <c r="I25" s="551">
        <v>7997585449</v>
      </c>
      <c r="J25" s="566"/>
      <c r="K25" s="551">
        <v>3883174097</v>
      </c>
    </row>
    <row r="26" spans="1:11" s="417" customFormat="1" ht="22.5" customHeight="1">
      <c r="A26" s="405" t="s">
        <v>15</v>
      </c>
      <c r="B26" s="562">
        <v>12</v>
      </c>
      <c r="C26" s="551">
        <v>14667822443</v>
      </c>
      <c r="D26" s="562"/>
      <c r="E26" s="551">
        <v>13675581013</v>
      </c>
      <c r="F26" s="566"/>
      <c r="G26" s="551">
        <v>3023431651</v>
      </c>
      <c r="H26" s="566"/>
      <c r="I26" s="551">
        <v>3221873460</v>
      </c>
      <c r="J26" s="566"/>
      <c r="K26" s="551">
        <v>3194989216</v>
      </c>
    </row>
    <row r="27" spans="1:11" s="417" customFormat="1" ht="22.5" customHeight="1">
      <c r="A27" s="405" t="s">
        <v>333</v>
      </c>
      <c r="B27" s="562">
        <v>13</v>
      </c>
      <c r="C27" s="551">
        <v>396900787</v>
      </c>
      <c r="D27" s="562"/>
      <c r="E27" s="551">
        <v>0</v>
      </c>
      <c r="F27" s="566"/>
      <c r="G27" s="551">
        <v>138972209</v>
      </c>
      <c r="H27" s="566"/>
      <c r="I27" s="551">
        <v>0</v>
      </c>
      <c r="J27" s="566"/>
      <c r="K27" s="551">
        <v>0</v>
      </c>
    </row>
    <row r="28" spans="1:11" s="417" customFormat="1" ht="22.5" customHeight="1">
      <c r="A28" s="405" t="s">
        <v>291</v>
      </c>
      <c r="B28" s="562" t="s">
        <v>360</v>
      </c>
      <c r="C28" s="551">
        <v>526655490</v>
      </c>
      <c r="D28" s="551"/>
      <c r="E28" s="551">
        <v>318353884</v>
      </c>
      <c r="F28" s="566"/>
      <c r="G28" s="551">
        <v>0</v>
      </c>
      <c r="H28" s="566"/>
      <c r="I28" s="551">
        <v>0</v>
      </c>
      <c r="J28" s="566"/>
      <c r="K28" s="551">
        <v>0</v>
      </c>
    </row>
    <row r="29" spans="1:11" s="417" customFormat="1" ht="22.5" customHeight="1">
      <c r="A29" s="405" t="s">
        <v>16</v>
      </c>
      <c r="B29" s="562">
        <v>15</v>
      </c>
      <c r="C29" s="551">
        <v>10787041628</v>
      </c>
      <c r="D29" s="551"/>
      <c r="E29" s="551">
        <v>6683725943</v>
      </c>
      <c r="F29" s="566"/>
      <c r="G29" s="551">
        <v>60397549</v>
      </c>
      <c r="H29" s="566"/>
      <c r="I29" s="551">
        <v>63700467</v>
      </c>
      <c r="J29" s="566"/>
      <c r="K29" s="551">
        <v>72790767</v>
      </c>
    </row>
    <row r="30" spans="1:11" s="417" customFormat="1" ht="22.5" customHeight="1">
      <c r="A30" s="405" t="s">
        <v>17</v>
      </c>
      <c r="B30" s="562">
        <v>16</v>
      </c>
      <c r="C30" s="551">
        <v>425295</v>
      </c>
      <c r="D30" s="562"/>
      <c r="E30" s="551">
        <v>1702528</v>
      </c>
      <c r="F30" s="566"/>
      <c r="G30" s="551">
        <v>0</v>
      </c>
      <c r="H30" s="566"/>
      <c r="I30" s="551">
        <v>1425663</v>
      </c>
      <c r="J30" s="566"/>
      <c r="K30" s="551">
        <v>0</v>
      </c>
    </row>
    <row r="31" spans="1:11" s="417" customFormat="1" ht="22.5" customHeight="1">
      <c r="A31" s="405" t="s">
        <v>18</v>
      </c>
      <c r="B31" s="551"/>
      <c r="C31" s="551">
        <v>365651742</v>
      </c>
      <c r="D31" s="551"/>
      <c r="E31" s="551">
        <v>226766648</v>
      </c>
      <c r="F31" s="566"/>
      <c r="G31" s="551">
        <v>12627961</v>
      </c>
      <c r="H31" s="566"/>
      <c r="I31" s="551">
        <v>9813949</v>
      </c>
      <c r="J31" s="566"/>
      <c r="K31" s="551">
        <v>2863197</v>
      </c>
    </row>
    <row r="32" spans="1:11" s="417" customFormat="1" ht="22.5" customHeight="1">
      <c r="A32" s="404" t="s">
        <v>19</v>
      </c>
      <c r="B32" s="418"/>
      <c r="C32" s="512">
        <v>38726632141</v>
      </c>
      <c r="D32" s="418"/>
      <c r="E32" s="512">
        <v>34683694708</v>
      </c>
      <c r="F32" s="566"/>
      <c r="G32" s="512">
        <v>30486677768</v>
      </c>
      <c r="H32" s="566"/>
      <c r="I32" s="512">
        <v>31300572179</v>
      </c>
      <c r="J32" s="566"/>
      <c r="K32" s="512">
        <v>27498833492</v>
      </c>
    </row>
    <row r="33" spans="1:11" s="417" customFormat="1" ht="22.5" customHeight="1">
      <c r="A33" s="405"/>
      <c r="B33" s="608"/>
      <c r="C33" s="608"/>
      <c r="D33" s="608"/>
      <c r="E33" s="608"/>
      <c r="F33" s="566"/>
      <c r="G33" s="608"/>
      <c r="H33" s="566"/>
      <c r="I33" s="608"/>
      <c r="J33" s="566"/>
      <c r="K33" s="608"/>
    </row>
    <row r="34" spans="1:11" s="417" customFormat="1" ht="22.5" customHeight="1" thickBot="1">
      <c r="A34" s="404" t="s">
        <v>20</v>
      </c>
      <c r="B34" s="418"/>
      <c r="C34" s="9">
        <v>51219570678</v>
      </c>
      <c r="D34" s="418"/>
      <c r="E34" s="9">
        <v>37136571287</v>
      </c>
      <c r="F34" s="566"/>
      <c r="G34" s="9">
        <v>42179549921</v>
      </c>
      <c r="H34" s="566"/>
      <c r="I34" s="9">
        <v>34045860762</v>
      </c>
      <c r="J34" s="566"/>
      <c r="K34" s="9">
        <v>29432777917</v>
      </c>
    </row>
    <row r="35" spans="1:11" s="417" customFormat="1" ht="22.5" customHeight="1" thickTop="1">
      <c r="A35" s="415" t="s">
        <v>203</v>
      </c>
      <c r="B35" s="416"/>
      <c r="C35" s="391"/>
      <c r="D35" s="416"/>
      <c r="E35" s="416"/>
      <c r="G35" s="416"/>
      <c r="I35" s="416"/>
      <c r="K35" s="416"/>
    </row>
    <row r="36" spans="1:11" s="417" customFormat="1" ht="22.5" customHeight="1">
      <c r="A36" s="1" t="s">
        <v>0</v>
      </c>
      <c r="B36" s="416"/>
      <c r="C36" s="416"/>
      <c r="D36" s="416"/>
      <c r="E36" s="416"/>
      <c r="G36" s="416"/>
      <c r="I36" s="416"/>
      <c r="K36" s="416"/>
    </row>
    <row r="37" spans="1:11" ht="22.5" customHeight="1">
      <c r="A37" s="404"/>
      <c r="B37" s="416"/>
      <c r="C37" s="416"/>
      <c r="D37" s="416"/>
      <c r="E37" s="416"/>
      <c r="F37" s="417"/>
      <c r="G37" s="416"/>
      <c r="H37" s="417"/>
      <c r="I37" s="416"/>
      <c r="J37" s="417"/>
      <c r="K37" s="416"/>
    </row>
    <row r="38" spans="1:11" ht="22.5" customHeight="1">
      <c r="A38" s="404"/>
      <c r="B38" s="606"/>
      <c r="C38" s="621" t="s">
        <v>1</v>
      </c>
      <c r="D38" s="621"/>
      <c r="E38" s="621"/>
      <c r="F38" s="46"/>
      <c r="G38" s="622" t="s">
        <v>2</v>
      </c>
      <c r="H38" s="622"/>
      <c r="I38" s="622"/>
      <c r="J38" s="622"/>
      <c r="K38" s="622"/>
    </row>
    <row r="39" spans="1:11" ht="22.5" customHeight="1">
      <c r="A39" s="404"/>
      <c r="B39" s="606"/>
      <c r="C39" s="618" t="s">
        <v>3</v>
      </c>
      <c r="D39" s="618"/>
      <c r="E39" s="618"/>
      <c r="F39" s="46"/>
      <c r="G39" s="618" t="s">
        <v>3</v>
      </c>
      <c r="H39" s="618"/>
      <c r="I39" s="618"/>
      <c r="K39" s="605" t="s">
        <v>401</v>
      </c>
    </row>
    <row r="40" spans="1:11" ht="22.5" customHeight="1">
      <c r="A40" s="404" t="s">
        <v>21</v>
      </c>
      <c r="B40" s="2" t="s">
        <v>5</v>
      </c>
      <c r="C40" s="3">
        <v>2563</v>
      </c>
      <c r="D40" s="3"/>
      <c r="E40" s="3">
        <v>2562</v>
      </c>
      <c r="F40" s="417"/>
      <c r="G40" s="3">
        <v>2563</v>
      </c>
      <c r="H40" s="3"/>
      <c r="I40" s="3">
        <v>2562</v>
      </c>
      <c r="J40" s="3"/>
      <c r="K40" s="3">
        <v>2562</v>
      </c>
    </row>
    <row r="41" spans="1:11" ht="22.5" customHeight="1">
      <c r="A41" s="404"/>
      <c r="B41" s="2"/>
      <c r="C41" s="3"/>
      <c r="D41" s="3"/>
      <c r="E41" s="3"/>
      <c r="F41" s="417"/>
      <c r="G41" s="3"/>
      <c r="H41" s="3"/>
      <c r="I41" s="3" t="s">
        <v>342</v>
      </c>
      <c r="J41" s="3"/>
      <c r="K41" s="3" t="s">
        <v>342</v>
      </c>
    </row>
    <row r="42" spans="1:11" s="417" customFormat="1" ht="22.5" customHeight="1">
      <c r="A42" s="404"/>
      <c r="B42" s="2"/>
      <c r="C42" s="623" t="s">
        <v>252</v>
      </c>
      <c r="D42" s="623"/>
      <c r="E42" s="623"/>
      <c r="F42" s="623"/>
      <c r="G42" s="623"/>
      <c r="H42" s="623"/>
      <c r="I42" s="623"/>
      <c r="J42" s="623"/>
      <c r="K42" s="623"/>
    </row>
    <row r="43" spans="1:11" s="417" customFormat="1" ht="22.5" customHeight="1">
      <c r="A43" s="4" t="s">
        <v>22</v>
      </c>
      <c r="B43" s="7"/>
      <c r="C43" s="7"/>
      <c r="D43" s="7"/>
      <c r="E43" s="7"/>
      <c r="F43" s="10"/>
      <c r="G43" s="7"/>
      <c r="H43" s="10"/>
      <c r="I43" s="7"/>
      <c r="J43" s="10"/>
      <c r="K43" s="7"/>
    </row>
    <row r="44" spans="1:11" s="417" customFormat="1" ht="22.5" customHeight="1">
      <c r="A44" s="405" t="s">
        <v>206</v>
      </c>
      <c r="B44" s="562">
        <v>18</v>
      </c>
      <c r="C44" s="551">
        <v>1770574149</v>
      </c>
      <c r="D44" s="393"/>
      <c r="E44" s="551">
        <v>2570000000</v>
      </c>
      <c r="F44" s="566"/>
      <c r="G44" s="551">
        <v>1770574149</v>
      </c>
      <c r="H44" s="566"/>
      <c r="I44" s="551">
        <v>2570000000</v>
      </c>
      <c r="J44" s="566"/>
      <c r="K44" s="551">
        <v>250000000</v>
      </c>
    </row>
    <row r="45" spans="1:11" s="417" customFormat="1" ht="22.5" customHeight="1">
      <c r="A45" s="405" t="s">
        <v>338</v>
      </c>
      <c r="B45" s="562" t="s">
        <v>361</v>
      </c>
      <c r="C45" s="551">
        <v>539511522</v>
      </c>
      <c r="D45" s="562"/>
      <c r="E45" s="551">
        <v>398445610</v>
      </c>
      <c r="F45" s="566"/>
      <c r="G45" s="551">
        <v>140171892</v>
      </c>
      <c r="H45" s="566"/>
      <c r="I45" s="551">
        <v>212455837</v>
      </c>
      <c r="J45" s="566"/>
      <c r="K45" s="551">
        <v>89414455</v>
      </c>
    </row>
    <row r="46" spans="1:11" s="417" customFormat="1" ht="22.5" hidden="1" customHeight="1">
      <c r="A46" s="405" t="s">
        <v>116</v>
      </c>
      <c r="B46" s="562">
        <v>5</v>
      </c>
      <c r="C46" s="551"/>
      <c r="D46" s="562"/>
      <c r="E46" s="551"/>
      <c r="F46" s="566"/>
      <c r="G46" s="551"/>
      <c r="H46" s="566"/>
      <c r="I46" s="551"/>
      <c r="J46" s="566"/>
      <c r="K46" s="551"/>
    </row>
    <row r="47" spans="1:11" s="417" customFormat="1" ht="22.5" customHeight="1">
      <c r="A47" s="405" t="s">
        <v>119</v>
      </c>
      <c r="B47" s="562"/>
      <c r="C47" s="393"/>
      <c r="D47" s="562"/>
      <c r="E47" s="393"/>
      <c r="F47" s="566"/>
      <c r="G47" s="394"/>
      <c r="H47" s="566"/>
      <c r="I47" s="394"/>
      <c r="J47" s="566"/>
      <c r="K47" s="394"/>
    </row>
    <row r="48" spans="1:11" s="417" customFormat="1" ht="22.5" customHeight="1">
      <c r="A48" s="405" t="s">
        <v>204</v>
      </c>
      <c r="B48" s="562">
        <v>18</v>
      </c>
      <c r="C48" s="393">
        <v>1677698470</v>
      </c>
      <c r="D48" s="562"/>
      <c r="E48" s="393">
        <v>1285004538</v>
      </c>
      <c r="F48" s="566"/>
      <c r="G48" s="551">
        <v>1088998979</v>
      </c>
      <c r="H48" s="566"/>
      <c r="I48" s="551">
        <v>1070886171</v>
      </c>
      <c r="J48" s="566"/>
      <c r="K48" s="551">
        <v>1063514728</v>
      </c>
    </row>
    <row r="49" spans="1:11" s="417" customFormat="1" ht="22.5" customHeight="1">
      <c r="A49" s="573" t="s">
        <v>394</v>
      </c>
      <c r="B49" s="562"/>
      <c r="C49" s="393"/>
      <c r="D49" s="562"/>
      <c r="E49" s="393"/>
      <c r="F49" s="566"/>
      <c r="G49" s="551"/>
      <c r="H49" s="566"/>
      <c r="I49" s="551"/>
      <c r="J49" s="566"/>
      <c r="K49" s="551"/>
    </row>
    <row r="50" spans="1:11" s="417" customFormat="1" ht="22.5" hidden="1" customHeight="1">
      <c r="A50" s="573"/>
      <c r="B50" s="562"/>
      <c r="C50" s="393"/>
      <c r="D50" s="562"/>
      <c r="E50" s="393"/>
      <c r="F50" s="566"/>
      <c r="G50" s="551"/>
      <c r="H50" s="566"/>
      <c r="I50" s="551"/>
      <c r="J50" s="566"/>
      <c r="K50" s="551"/>
    </row>
    <row r="51" spans="1:11" s="417" customFormat="1" ht="22.5" customHeight="1">
      <c r="A51" s="580" t="s">
        <v>364</v>
      </c>
      <c r="B51" s="562"/>
      <c r="C51" s="393"/>
      <c r="D51" s="562"/>
      <c r="E51" s="393"/>
      <c r="F51" s="566"/>
      <c r="G51" s="551"/>
      <c r="H51" s="566"/>
      <c r="I51" s="551"/>
      <c r="J51" s="566"/>
      <c r="K51" s="551"/>
    </row>
    <row r="52" spans="1:11" s="417" customFormat="1" ht="22.5" customHeight="1">
      <c r="A52" s="580" t="s">
        <v>365</v>
      </c>
      <c r="B52" s="562">
        <v>29</v>
      </c>
      <c r="C52" s="393">
        <v>23272907</v>
      </c>
      <c r="D52" s="562"/>
      <c r="E52" s="394">
        <v>0</v>
      </c>
      <c r="F52" s="566"/>
      <c r="G52" s="551">
        <v>6313578</v>
      </c>
      <c r="H52" s="566"/>
      <c r="I52" s="551">
        <v>0</v>
      </c>
      <c r="J52" s="566"/>
      <c r="K52" s="551">
        <v>0</v>
      </c>
    </row>
    <row r="53" spans="1:11" s="417" customFormat="1" ht="22.5" customHeight="1">
      <c r="A53" s="581" t="s">
        <v>373</v>
      </c>
      <c r="B53" s="551"/>
      <c r="C53" s="551">
        <v>8132814</v>
      </c>
      <c r="D53" s="551"/>
      <c r="E53" s="551">
        <v>666550</v>
      </c>
      <c r="F53" s="12"/>
      <c r="G53" s="551">
        <v>0</v>
      </c>
      <c r="H53" s="12"/>
      <c r="I53" s="551">
        <v>0</v>
      </c>
      <c r="J53" s="12"/>
      <c r="K53" s="551">
        <v>0</v>
      </c>
    </row>
    <row r="54" spans="1:11" s="417" customFormat="1" ht="22.5" customHeight="1">
      <c r="A54" s="11" t="s">
        <v>292</v>
      </c>
      <c r="B54" s="562">
        <v>5</v>
      </c>
      <c r="C54" s="551">
        <v>0</v>
      </c>
      <c r="D54" s="551"/>
      <c r="E54" s="551">
        <v>733046858</v>
      </c>
      <c r="F54" s="12"/>
      <c r="G54" s="551">
        <v>0</v>
      </c>
      <c r="H54" s="12"/>
      <c r="I54" s="551">
        <v>0</v>
      </c>
      <c r="J54" s="12"/>
      <c r="K54" s="551">
        <v>0</v>
      </c>
    </row>
    <row r="55" spans="1:11" s="417" customFormat="1" ht="22.5" customHeight="1">
      <c r="A55" s="11" t="s">
        <v>339</v>
      </c>
      <c r="B55" s="562">
        <v>29</v>
      </c>
      <c r="C55" s="551">
        <v>26868360</v>
      </c>
      <c r="D55" s="551"/>
      <c r="E55" s="551">
        <v>0</v>
      </c>
      <c r="F55" s="12"/>
      <c r="G55" s="551">
        <v>22272835</v>
      </c>
      <c r="H55" s="12"/>
      <c r="I55" s="551">
        <v>0</v>
      </c>
      <c r="J55" s="12"/>
      <c r="K55" s="551">
        <v>0</v>
      </c>
    </row>
    <row r="56" spans="1:11" s="417" customFormat="1" ht="22.5" customHeight="1">
      <c r="A56" s="404" t="s">
        <v>28</v>
      </c>
      <c r="B56" s="418"/>
      <c r="C56" s="512">
        <v>4046058222</v>
      </c>
      <c r="D56" s="418"/>
      <c r="E56" s="512">
        <v>4987163556</v>
      </c>
      <c r="F56" s="566"/>
      <c r="G56" s="512">
        <v>3028331433</v>
      </c>
      <c r="H56" s="566"/>
      <c r="I56" s="512">
        <v>3853342008</v>
      </c>
      <c r="J56" s="566"/>
      <c r="K56" s="512">
        <v>1402929183</v>
      </c>
    </row>
    <row r="57" spans="1:11" s="417" customFormat="1" ht="22.5" customHeight="1">
      <c r="A57" s="405"/>
      <c r="B57" s="608"/>
      <c r="C57" s="608"/>
      <c r="D57" s="608"/>
      <c r="E57" s="608"/>
      <c r="F57" s="566"/>
      <c r="G57" s="608"/>
      <c r="H57" s="566"/>
      <c r="I57" s="608"/>
      <c r="J57" s="566"/>
      <c r="K57" s="608"/>
    </row>
    <row r="58" spans="1:11" s="417" customFormat="1" ht="22.5" customHeight="1">
      <c r="A58" s="4" t="s">
        <v>29</v>
      </c>
      <c r="B58" s="608"/>
      <c r="C58" s="608"/>
      <c r="D58" s="608"/>
      <c r="E58" s="608"/>
      <c r="F58" s="566"/>
      <c r="G58" s="608"/>
      <c r="H58" s="566"/>
      <c r="I58" s="608"/>
      <c r="J58" s="566"/>
      <c r="K58" s="608"/>
    </row>
    <row r="59" spans="1:11" s="417" customFormat="1" ht="22.5" customHeight="1">
      <c r="A59" s="405" t="s">
        <v>240</v>
      </c>
      <c r="B59" s="562">
        <v>6</v>
      </c>
      <c r="C59" s="551">
        <v>0</v>
      </c>
      <c r="D59" s="551"/>
      <c r="E59" s="551">
        <v>0</v>
      </c>
      <c r="F59" s="551"/>
      <c r="G59" s="551">
        <v>249000000</v>
      </c>
      <c r="H59" s="551"/>
      <c r="I59" s="551">
        <v>0</v>
      </c>
      <c r="J59" s="551"/>
      <c r="K59" s="551">
        <v>500000000</v>
      </c>
    </row>
    <row r="60" spans="1:11" s="417" customFormat="1" ht="22.5" customHeight="1">
      <c r="A60" s="405" t="s">
        <v>119</v>
      </c>
      <c r="B60" s="562">
        <v>18</v>
      </c>
      <c r="C60" s="551">
        <v>23219442392</v>
      </c>
      <c r="D60" s="551"/>
      <c r="E60" s="551">
        <v>16026146932</v>
      </c>
      <c r="F60" s="551"/>
      <c r="G60" s="551">
        <v>16309649339</v>
      </c>
      <c r="H60" s="551"/>
      <c r="I60" s="551">
        <v>14705449514</v>
      </c>
      <c r="J60" s="551"/>
      <c r="K60" s="551">
        <v>12464553892</v>
      </c>
    </row>
    <row r="61" spans="1:11" s="417" customFormat="1" ht="22.5" customHeight="1">
      <c r="A61" s="405" t="s">
        <v>340</v>
      </c>
      <c r="B61" s="562"/>
      <c r="C61" s="551"/>
      <c r="D61" s="551"/>
      <c r="E61" s="551"/>
      <c r="F61" s="551"/>
      <c r="G61" s="551"/>
      <c r="H61" s="551"/>
      <c r="I61" s="551"/>
      <c r="J61" s="551"/>
      <c r="K61" s="551"/>
    </row>
    <row r="62" spans="1:11" s="417" customFormat="1" ht="22.5" customHeight="1">
      <c r="A62" s="580" t="s">
        <v>366</v>
      </c>
      <c r="B62" s="562">
        <v>29</v>
      </c>
      <c r="C62" s="551">
        <v>370301557</v>
      </c>
      <c r="D62" s="551"/>
      <c r="E62" s="551">
        <v>0</v>
      </c>
      <c r="F62" s="551"/>
      <c r="G62" s="551">
        <v>130658114</v>
      </c>
      <c r="H62" s="551"/>
      <c r="I62" s="551">
        <v>0</v>
      </c>
      <c r="J62" s="551"/>
      <c r="K62" s="551">
        <v>0</v>
      </c>
    </row>
    <row r="63" spans="1:11" s="417" customFormat="1" ht="22.5" customHeight="1">
      <c r="A63" s="405" t="s">
        <v>208</v>
      </c>
      <c r="B63" s="562">
        <v>16</v>
      </c>
      <c r="C63" s="551">
        <v>740363626</v>
      </c>
      <c r="D63" s="551"/>
      <c r="E63" s="551">
        <v>508403419</v>
      </c>
      <c r="F63" s="551"/>
      <c r="G63" s="551">
        <v>11749205</v>
      </c>
      <c r="H63" s="551"/>
      <c r="I63" s="551">
        <v>0</v>
      </c>
      <c r="J63" s="551"/>
      <c r="K63" s="551">
        <v>3352443</v>
      </c>
    </row>
    <row r="64" spans="1:11" s="417" customFormat="1" ht="22.5" customHeight="1">
      <c r="A64" s="581" t="s">
        <v>374</v>
      </c>
      <c r="B64" s="562"/>
      <c r="C64" s="551"/>
      <c r="D64" s="551"/>
      <c r="E64" s="551"/>
      <c r="F64" s="551"/>
      <c r="G64" s="551"/>
      <c r="H64" s="551"/>
      <c r="I64" s="551"/>
      <c r="J64" s="551"/>
      <c r="K64" s="551"/>
    </row>
    <row r="65" spans="1:11" s="417" customFormat="1" ht="22.5" customHeight="1">
      <c r="A65" s="405" t="s">
        <v>236</v>
      </c>
      <c r="B65" s="562"/>
      <c r="C65" s="551">
        <v>21884029</v>
      </c>
      <c r="D65" s="551"/>
      <c r="E65" s="551">
        <v>20921037</v>
      </c>
      <c r="F65" s="551"/>
      <c r="G65" s="551">
        <v>13715605</v>
      </c>
      <c r="H65" s="551"/>
      <c r="I65" s="551">
        <v>14751621</v>
      </c>
      <c r="J65" s="551"/>
      <c r="K65" s="551">
        <v>9129812</v>
      </c>
    </row>
    <row r="66" spans="1:11" s="417" customFormat="1" ht="22.5" customHeight="1">
      <c r="A66" s="405" t="s">
        <v>241</v>
      </c>
      <c r="B66" s="562"/>
    </row>
    <row r="67" spans="1:11" s="417" customFormat="1" ht="22.5" customHeight="1">
      <c r="A67" s="405" t="s">
        <v>242</v>
      </c>
      <c r="B67" s="562"/>
      <c r="C67" s="551">
        <v>31811617</v>
      </c>
      <c r="D67" s="551"/>
      <c r="E67" s="551">
        <v>30321522</v>
      </c>
      <c r="F67" s="551"/>
      <c r="G67" s="551">
        <v>0</v>
      </c>
      <c r="H67" s="551"/>
      <c r="I67" s="551">
        <v>0</v>
      </c>
      <c r="J67" s="551"/>
      <c r="K67" s="551">
        <v>0</v>
      </c>
    </row>
    <row r="68" spans="1:11" s="417" customFormat="1" ht="22.5" customHeight="1">
      <c r="A68" s="11" t="s">
        <v>341</v>
      </c>
      <c r="B68" s="562">
        <v>29</v>
      </c>
      <c r="C68" s="551">
        <v>87186280</v>
      </c>
      <c r="D68" s="551"/>
      <c r="E68" s="551">
        <v>0</v>
      </c>
      <c r="F68" s="551"/>
      <c r="G68" s="551">
        <v>35209385</v>
      </c>
      <c r="H68" s="551"/>
      <c r="I68" s="551">
        <v>0</v>
      </c>
      <c r="J68" s="551"/>
      <c r="K68" s="551">
        <v>0</v>
      </c>
    </row>
    <row r="69" spans="1:11" s="417" customFormat="1" ht="22.5" customHeight="1">
      <c r="A69" s="405" t="s">
        <v>237</v>
      </c>
      <c r="B69" s="562"/>
      <c r="C69" s="551">
        <v>153581085</v>
      </c>
      <c r="D69" s="562"/>
      <c r="E69" s="551">
        <v>8467622</v>
      </c>
      <c r="F69" s="566"/>
      <c r="G69" s="551">
        <v>2497170</v>
      </c>
      <c r="H69" s="566"/>
      <c r="I69" s="551">
        <v>7624257</v>
      </c>
      <c r="J69" s="566"/>
      <c r="K69" s="551">
        <v>5873075</v>
      </c>
    </row>
    <row r="70" spans="1:11" s="417" customFormat="1" ht="22.5" customHeight="1">
      <c r="A70" s="404" t="s">
        <v>31</v>
      </c>
      <c r="B70" s="13"/>
      <c r="C70" s="14">
        <v>24624570586</v>
      </c>
      <c r="D70" s="13"/>
      <c r="E70" s="14">
        <v>16594260532</v>
      </c>
      <c r="F70" s="566"/>
      <c r="G70" s="14">
        <v>16752478818</v>
      </c>
      <c r="H70" s="566"/>
      <c r="I70" s="14">
        <v>14727825392</v>
      </c>
      <c r="J70" s="566"/>
      <c r="K70" s="14">
        <v>12982909222</v>
      </c>
    </row>
    <row r="71" spans="1:11" s="417" customFormat="1" ht="22.5" customHeight="1">
      <c r="A71" s="405"/>
      <c r="B71" s="608"/>
      <c r="C71" s="608"/>
      <c r="D71" s="608"/>
      <c r="E71" s="608"/>
      <c r="F71" s="566"/>
      <c r="G71" s="608"/>
      <c r="H71" s="566"/>
      <c r="I71" s="608"/>
      <c r="J71" s="566"/>
      <c r="K71" s="608"/>
    </row>
    <row r="72" spans="1:11" s="417" customFormat="1" ht="22.5" customHeight="1">
      <c r="A72" s="404" t="s">
        <v>32</v>
      </c>
      <c r="B72" s="418"/>
      <c r="C72" s="388">
        <v>28670628808</v>
      </c>
      <c r="D72" s="418"/>
      <c r="E72" s="388">
        <v>21581424088</v>
      </c>
      <c r="F72" s="566"/>
      <c r="G72" s="388">
        <v>19780810251</v>
      </c>
      <c r="H72" s="566"/>
      <c r="I72" s="388">
        <v>18581167400</v>
      </c>
      <c r="J72" s="566"/>
      <c r="K72" s="388">
        <v>14385838405</v>
      </c>
    </row>
    <row r="73" spans="1:11" s="417" customFormat="1" ht="22.5" customHeight="1">
      <c r="A73" s="415" t="s">
        <v>203</v>
      </c>
      <c r="B73" s="416"/>
      <c r="C73" s="416"/>
      <c r="D73" s="416"/>
      <c r="E73" s="416"/>
      <c r="G73" s="416"/>
      <c r="I73" s="416"/>
      <c r="K73" s="416"/>
    </row>
    <row r="74" spans="1:11" s="417" customFormat="1" ht="22.5" customHeight="1">
      <c r="A74" s="1" t="s">
        <v>0</v>
      </c>
      <c r="B74" s="416"/>
      <c r="C74" s="391"/>
      <c r="D74" s="416"/>
      <c r="E74" s="416"/>
      <c r="G74" s="416"/>
      <c r="I74" s="416"/>
      <c r="K74" s="416"/>
    </row>
    <row r="75" spans="1:11" ht="22.5" customHeight="1">
      <c r="A75" s="404"/>
      <c r="B75" s="416"/>
      <c r="C75" s="416"/>
      <c r="D75" s="416"/>
      <c r="E75" s="416"/>
      <c r="F75" s="417"/>
      <c r="G75" s="416"/>
      <c r="H75" s="417"/>
      <c r="I75" s="416"/>
      <c r="J75" s="417"/>
      <c r="K75" s="416"/>
    </row>
    <row r="76" spans="1:11" ht="22.5" customHeight="1">
      <c r="A76" s="404"/>
      <c r="B76" s="606"/>
      <c r="C76" s="621" t="s">
        <v>1</v>
      </c>
      <c r="D76" s="621"/>
      <c r="E76" s="621"/>
      <c r="F76" s="46"/>
      <c r="G76" s="622" t="s">
        <v>2</v>
      </c>
      <c r="H76" s="622"/>
      <c r="I76" s="622"/>
      <c r="J76" s="622"/>
      <c r="K76" s="622"/>
    </row>
    <row r="77" spans="1:11" ht="22.5" customHeight="1">
      <c r="A77" s="404"/>
      <c r="B77" s="606"/>
      <c r="C77" s="618" t="s">
        <v>3</v>
      </c>
      <c r="D77" s="618"/>
      <c r="E77" s="618"/>
      <c r="F77" s="46"/>
      <c r="G77" s="618" t="s">
        <v>3</v>
      </c>
      <c r="H77" s="618"/>
      <c r="I77" s="618"/>
      <c r="K77" s="605" t="s">
        <v>401</v>
      </c>
    </row>
    <row r="78" spans="1:11" s="417" customFormat="1" ht="22.5" customHeight="1">
      <c r="A78" s="404" t="s">
        <v>21</v>
      </c>
      <c r="B78" s="2" t="s">
        <v>5</v>
      </c>
      <c r="C78" s="3">
        <v>2563</v>
      </c>
      <c r="D78" s="3"/>
      <c r="E78" s="3">
        <v>2562</v>
      </c>
      <c r="G78" s="3">
        <v>2563</v>
      </c>
      <c r="H78" s="3"/>
      <c r="I78" s="3">
        <v>2562</v>
      </c>
      <c r="J78" s="3"/>
      <c r="K78" s="3">
        <v>2562</v>
      </c>
    </row>
    <row r="79" spans="1:11" ht="22.5" customHeight="1">
      <c r="A79" s="404"/>
      <c r="B79" s="2"/>
      <c r="C79" s="3"/>
      <c r="D79" s="3"/>
      <c r="E79" s="3"/>
      <c r="F79" s="417"/>
      <c r="G79" s="3"/>
      <c r="H79" s="3"/>
      <c r="I79" s="3" t="s">
        <v>342</v>
      </c>
      <c r="J79" s="3"/>
      <c r="K79" s="3" t="s">
        <v>342</v>
      </c>
    </row>
    <row r="80" spans="1:11" ht="22.5" customHeight="1">
      <c r="A80" s="405"/>
      <c r="B80" s="607"/>
      <c r="C80" s="623" t="s">
        <v>252</v>
      </c>
      <c r="D80" s="623"/>
      <c r="E80" s="623"/>
      <c r="F80" s="623"/>
      <c r="G80" s="623"/>
      <c r="H80" s="623"/>
      <c r="I80" s="623"/>
      <c r="J80" s="623"/>
      <c r="K80" s="623"/>
    </row>
    <row r="81" spans="1:11" s="417" customFormat="1" ht="22.5" customHeight="1">
      <c r="A81" s="4" t="s">
        <v>33</v>
      </c>
      <c r="B81" s="608"/>
      <c r="C81" s="608"/>
      <c r="D81" s="608"/>
      <c r="E81" s="608"/>
      <c r="F81" s="566"/>
      <c r="G81" s="608"/>
      <c r="H81" s="566"/>
      <c r="I81" s="608"/>
      <c r="J81" s="566"/>
      <c r="K81" s="608"/>
    </row>
    <row r="82" spans="1:11" s="417" customFormat="1" ht="22.5" customHeight="1">
      <c r="A82" s="405" t="s">
        <v>34</v>
      </c>
      <c r="B82" s="562">
        <v>19</v>
      </c>
      <c r="C82" s="608"/>
      <c r="D82" s="562"/>
      <c r="E82" s="608"/>
      <c r="F82" s="566"/>
      <c r="G82" s="608"/>
      <c r="H82" s="566"/>
      <c r="I82" s="608"/>
      <c r="J82" s="566"/>
      <c r="K82" s="608"/>
    </row>
    <row r="83" spans="1:11" s="417" customFormat="1" ht="22.5" customHeight="1">
      <c r="A83" s="405" t="s">
        <v>35</v>
      </c>
      <c r="B83" s="562"/>
      <c r="C83" s="608"/>
      <c r="D83" s="562"/>
      <c r="E83" s="608"/>
      <c r="F83" s="566"/>
      <c r="G83" s="608"/>
      <c r="H83" s="566"/>
      <c r="I83" s="608"/>
      <c r="J83" s="566"/>
      <c r="K83" s="608"/>
    </row>
    <row r="84" spans="1:11" s="417" customFormat="1" ht="22.5" customHeight="1" thickBot="1">
      <c r="A84" s="582" t="s">
        <v>368</v>
      </c>
      <c r="B84" s="419"/>
      <c r="C84" s="574">
        <v>16508500000</v>
      </c>
      <c r="D84" s="419"/>
      <c r="E84" s="574">
        <v>10000000000</v>
      </c>
      <c r="F84" s="566"/>
      <c r="G84" s="574">
        <v>16508500000</v>
      </c>
      <c r="H84" s="566"/>
      <c r="I84" s="574">
        <v>10000000000</v>
      </c>
      <c r="J84" s="566"/>
      <c r="K84" s="574">
        <v>10000000000</v>
      </c>
    </row>
    <row r="85" spans="1:11" s="417" customFormat="1" ht="22.5" customHeight="1" thickTop="1">
      <c r="A85" s="579" t="s">
        <v>36</v>
      </c>
      <c r="B85" s="419"/>
      <c r="C85" s="419"/>
      <c r="D85" s="419"/>
      <c r="E85" s="419"/>
      <c r="F85" s="566"/>
      <c r="G85" s="419"/>
      <c r="H85" s="566"/>
      <c r="I85" s="419"/>
      <c r="J85" s="566"/>
      <c r="K85" s="419"/>
    </row>
    <row r="86" spans="1:11" s="417" customFormat="1" ht="22.5" customHeight="1">
      <c r="A86" s="582" t="s">
        <v>367</v>
      </c>
      <c r="B86" s="419"/>
      <c r="C86" s="419">
        <v>13201887820</v>
      </c>
      <c r="D86" s="419"/>
      <c r="E86" s="419">
        <v>9994459905</v>
      </c>
      <c r="F86" s="566"/>
      <c r="G86" s="419">
        <v>13201887820</v>
      </c>
      <c r="H86" s="566"/>
      <c r="I86" s="419">
        <v>9994459905</v>
      </c>
      <c r="J86" s="566"/>
      <c r="K86" s="419">
        <v>9984137300</v>
      </c>
    </row>
    <row r="87" spans="1:11" s="417" customFormat="1" ht="22.5" customHeight="1">
      <c r="A87" s="405" t="s">
        <v>246</v>
      </c>
      <c r="B87" s="562">
        <v>20</v>
      </c>
      <c r="C87" s="419">
        <v>6989800056</v>
      </c>
      <c r="D87" s="419"/>
      <c r="E87" s="419">
        <v>2926873783</v>
      </c>
      <c r="F87" s="566"/>
      <c r="G87" s="419">
        <v>6989800056</v>
      </c>
      <c r="H87" s="566"/>
      <c r="I87" s="419">
        <v>2926873783</v>
      </c>
      <c r="J87" s="566"/>
      <c r="K87" s="419">
        <v>2902544754</v>
      </c>
    </row>
    <row r="88" spans="1:11" s="417" customFormat="1" ht="22.5" customHeight="1">
      <c r="A88" s="405" t="s">
        <v>231</v>
      </c>
      <c r="B88" s="419"/>
      <c r="C88" s="419"/>
      <c r="D88" s="419"/>
      <c r="E88" s="419"/>
      <c r="F88" s="566"/>
      <c r="G88" s="419"/>
      <c r="H88" s="566"/>
      <c r="I88" s="419"/>
      <c r="J88" s="566"/>
      <c r="K88" s="419"/>
    </row>
    <row r="89" spans="1:11" s="417" customFormat="1" ht="22.5" customHeight="1">
      <c r="A89" s="405" t="s">
        <v>243</v>
      </c>
      <c r="B89" s="562">
        <v>20</v>
      </c>
      <c r="C89" s="419">
        <v>41025877</v>
      </c>
      <c r="D89" s="562"/>
      <c r="E89" s="419">
        <v>41025877</v>
      </c>
      <c r="F89" s="566"/>
      <c r="G89" s="419">
        <v>0</v>
      </c>
      <c r="H89" s="566"/>
      <c r="I89" s="419">
        <v>0</v>
      </c>
      <c r="J89" s="566"/>
      <c r="K89" s="419">
        <v>0</v>
      </c>
    </row>
    <row r="90" spans="1:11" s="417" customFormat="1" ht="22.5" customHeight="1">
      <c r="A90" s="573" t="s">
        <v>375</v>
      </c>
      <c r="B90" s="562">
        <v>20</v>
      </c>
      <c r="C90" s="419">
        <v>2421026</v>
      </c>
      <c r="D90" s="562"/>
      <c r="E90" s="419">
        <v>2934803</v>
      </c>
      <c r="F90" s="566"/>
      <c r="G90" s="419">
        <v>2421026</v>
      </c>
      <c r="H90" s="566"/>
      <c r="I90" s="419">
        <v>2934803</v>
      </c>
      <c r="J90" s="566"/>
      <c r="K90" s="419">
        <v>11890726</v>
      </c>
    </row>
    <row r="91" spans="1:11" s="417" customFormat="1" ht="22.5" customHeight="1">
      <c r="A91" s="405" t="s">
        <v>37</v>
      </c>
      <c r="B91" s="567"/>
      <c r="C91" s="567"/>
      <c r="D91" s="567"/>
      <c r="E91" s="567"/>
      <c r="F91" s="566"/>
      <c r="G91" s="567"/>
      <c r="H91" s="566"/>
      <c r="I91" s="567"/>
      <c r="J91" s="566"/>
      <c r="K91" s="567"/>
    </row>
    <row r="92" spans="1:11" s="417" customFormat="1" ht="22.5" customHeight="1">
      <c r="A92" s="406" t="s">
        <v>209</v>
      </c>
      <c r="B92" s="567"/>
      <c r="C92" s="567"/>
      <c r="D92" s="567"/>
      <c r="E92" s="567"/>
      <c r="F92" s="566"/>
      <c r="G92" s="567"/>
      <c r="H92" s="566"/>
      <c r="I92" s="567"/>
      <c r="J92" s="566"/>
      <c r="K92" s="567"/>
    </row>
    <row r="93" spans="1:11" s="417" customFormat="1" ht="22.5" customHeight="1">
      <c r="A93" s="405" t="s">
        <v>244</v>
      </c>
      <c r="B93" s="562">
        <v>20</v>
      </c>
      <c r="C93" s="567">
        <v>403530892</v>
      </c>
      <c r="D93" s="567"/>
      <c r="E93" s="567">
        <v>305544342</v>
      </c>
      <c r="F93" s="566"/>
      <c r="G93" s="419">
        <v>403530892</v>
      </c>
      <c r="H93" s="566"/>
      <c r="I93" s="419">
        <v>305544342</v>
      </c>
      <c r="J93" s="566"/>
      <c r="K93" s="419">
        <v>226935419</v>
      </c>
    </row>
    <row r="94" spans="1:11" s="417" customFormat="1" ht="22.5" customHeight="1">
      <c r="A94" s="406" t="s">
        <v>38</v>
      </c>
      <c r="B94" s="419"/>
      <c r="C94" s="419">
        <v>3523119577</v>
      </c>
      <c r="D94" s="419"/>
      <c r="E94" s="419">
        <v>2348903291</v>
      </c>
      <c r="F94" s="566"/>
      <c r="G94" s="419">
        <v>3472943662</v>
      </c>
      <c r="H94" s="566"/>
      <c r="I94" s="419">
        <v>2339067911</v>
      </c>
      <c r="J94" s="566"/>
      <c r="K94" s="419">
        <v>1895125598</v>
      </c>
    </row>
    <row r="95" spans="1:11" s="417" customFormat="1" ht="22.5" customHeight="1">
      <c r="A95" s="406" t="s">
        <v>201</v>
      </c>
      <c r="B95" s="419"/>
      <c r="C95" s="419">
        <v>-1681679168</v>
      </c>
      <c r="D95" s="419"/>
      <c r="E95" s="419">
        <v>-114022764</v>
      </c>
      <c r="F95" s="566"/>
      <c r="G95" s="419">
        <v>-1671843786</v>
      </c>
      <c r="H95" s="566"/>
      <c r="I95" s="419">
        <v>-104187382</v>
      </c>
      <c r="J95" s="566"/>
      <c r="K95" s="419">
        <v>26305715</v>
      </c>
    </row>
    <row r="96" spans="1:11" s="417" customFormat="1" ht="22.5" customHeight="1">
      <c r="A96" s="404" t="s">
        <v>210</v>
      </c>
      <c r="B96" s="418"/>
      <c r="C96" s="386">
        <v>22480106080</v>
      </c>
      <c r="D96" s="418"/>
      <c r="E96" s="386">
        <v>15505719237</v>
      </c>
      <c r="F96" s="427"/>
      <c r="G96" s="386">
        <v>22398739670</v>
      </c>
      <c r="H96" s="427"/>
      <c r="I96" s="386">
        <v>15464693362</v>
      </c>
      <c r="J96" s="427"/>
      <c r="K96" s="386">
        <v>15046939512</v>
      </c>
    </row>
    <row r="97" spans="1:11" s="417" customFormat="1" ht="22.5" customHeight="1">
      <c r="A97" s="405" t="s">
        <v>200</v>
      </c>
      <c r="B97" s="418"/>
      <c r="C97" s="419">
        <v>68835790</v>
      </c>
      <c r="D97" s="418"/>
      <c r="E97" s="419">
        <v>49427962</v>
      </c>
      <c r="F97" s="566"/>
      <c r="G97" s="389">
        <v>0</v>
      </c>
      <c r="H97" s="566"/>
      <c r="I97" s="389">
        <v>0</v>
      </c>
      <c r="J97" s="566"/>
      <c r="K97" s="389">
        <v>0</v>
      </c>
    </row>
    <row r="98" spans="1:11" s="417" customFormat="1" ht="22.5" customHeight="1">
      <c r="A98" s="404" t="s">
        <v>211</v>
      </c>
      <c r="B98" s="418"/>
      <c r="C98" s="386">
        <v>22548941870</v>
      </c>
      <c r="D98" s="418"/>
      <c r="E98" s="386">
        <v>15555147199</v>
      </c>
      <c r="F98" s="566"/>
      <c r="G98" s="386">
        <v>22398739670</v>
      </c>
      <c r="H98" s="566"/>
      <c r="I98" s="386">
        <v>15464693362</v>
      </c>
      <c r="J98" s="566"/>
      <c r="K98" s="386">
        <v>15046939512</v>
      </c>
    </row>
    <row r="99" spans="1:11" s="417" customFormat="1" ht="22.5" customHeight="1">
      <c r="A99" s="405"/>
      <c r="B99" s="608"/>
      <c r="C99" s="387"/>
      <c r="D99" s="608"/>
      <c r="E99" s="387"/>
      <c r="F99" s="566"/>
      <c r="G99" s="387"/>
      <c r="H99" s="566"/>
      <c r="I99" s="387"/>
      <c r="J99" s="566"/>
      <c r="K99" s="387"/>
    </row>
    <row r="100" spans="1:11" s="15" customFormat="1" ht="22.5" customHeight="1" thickBot="1">
      <c r="A100" s="404" t="s">
        <v>39</v>
      </c>
      <c r="B100" s="418"/>
      <c r="C100" s="9">
        <v>51219570678</v>
      </c>
      <c r="D100" s="418"/>
      <c r="E100" s="9">
        <v>37136571287</v>
      </c>
      <c r="F100" s="566"/>
      <c r="G100" s="9">
        <v>42179549921</v>
      </c>
      <c r="H100" s="566"/>
      <c r="I100" s="9">
        <v>34045860762</v>
      </c>
      <c r="J100" s="566"/>
      <c r="K100" s="9">
        <v>29432777917</v>
      </c>
    </row>
    <row r="101" spans="1:11" s="15" customFormat="1" ht="22.5" customHeight="1" thickTop="1">
      <c r="A101" s="404"/>
      <c r="B101" s="418"/>
      <c r="C101" s="418"/>
      <c r="D101" s="418"/>
      <c r="E101" s="418"/>
      <c r="F101" s="566"/>
      <c r="G101" s="418"/>
      <c r="H101" s="566"/>
      <c r="I101" s="418"/>
      <c r="J101" s="566"/>
      <c r="K101" s="418"/>
    </row>
    <row r="102" spans="1:11" s="15" customFormat="1" ht="22.5" customHeight="1">
      <c r="A102" s="404"/>
      <c r="B102" s="418"/>
      <c r="C102" s="418"/>
      <c r="D102" s="418"/>
      <c r="E102" s="418"/>
      <c r="F102" s="566"/>
      <c r="G102" s="418"/>
      <c r="H102" s="566"/>
      <c r="I102" s="418"/>
      <c r="J102" s="566"/>
      <c r="K102" s="418"/>
    </row>
    <row r="103" spans="1:11" s="15" customFormat="1" ht="22.5" customHeight="1">
      <c r="A103" s="404"/>
      <c r="B103" s="418"/>
      <c r="C103" s="418"/>
      <c r="D103" s="418"/>
      <c r="E103" s="418"/>
      <c r="F103" s="566"/>
      <c r="G103" s="418"/>
      <c r="H103" s="566"/>
      <c r="I103" s="418"/>
      <c r="J103" s="566"/>
      <c r="K103" s="418"/>
    </row>
    <row r="104" spans="1:11" s="15" customFormat="1" ht="22.5" customHeight="1">
      <c r="A104" s="404"/>
      <c r="B104" s="418"/>
      <c r="C104" s="418"/>
      <c r="D104" s="418"/>
      <c r="E104" s="418"/>
      <c r="F104" s="566"/>
      <c r="G104" s="418"/>
      <c r="H104" s="566"/>
      <c r="I104" s="418"/>
      <c r="J104" s="566"/>
      <c r="K104" s="418"/>
    </row>
    <row r="106" spans="1:11">
      <c r="A106" s="619" t="s">
        <v>232</v>
      </c>
      <c r="B106" s="619"/>
      <c r="C106" s="390" t="s">
        <v>234</v>
      </c>
      <c r="D106" s="390"/>
      <c r="E106" s="620" t="s">
        <v>77</v>
      </c>
      <c r="F106" s="620"/>
      <c r="G106" s="620"/>
      <c r="H106" s="620"/>
      <c r="I106" s="620"/>
      <c r="K106" s="516"/>
    </row>
    <row r="107" spans="1:11">
      <c r="A107" s="619" t="s">
        <v>233</v>
      </c>
      <c r="B107" s="619"/>
      <c r="C107" s="390" t="s">
        <v>235</v>
      </c>
      <c r="D107" s="390"/>
      <c r="E107" s="620" t="s">
        <v>205</v>
      </c>
      <c r="F107" s="620"/>
      <c r="G107" s="620"/>
      <c r="H107" s="620"/>
      <c r="I107" s="620"/>
      <c r="K107" s="516"/>
    </row>
  </sheetData>
  <mergeCells count="19">
    <mergeCell ref="C4:E4"/>
    <mergeCell ref="C38:E38"/>
    <mergeCell ref="C5:E5"/>
    <mergeCell ref="G5:I5"/>
    <mergeCell ref="G4:K4"/>
    <mergeCell ref="G38:K38"/>
    <mergeCell ref="C8:K8"/>
    <mergeCell ref="G39:I39"/>
    <mergeCell ref="C77:E77"/>
    <mergeCell ref="G77:I77"/>
    <mergeCell ref="A107:B107"/>
    <mergeCell ref="E107:I107"/>
    <mergeCell ref="C76:E76"/>
    <mergeCell ref="A106:B106"/>
    <mergeCell ref="E106:I106"/>
    <mergeCell ref="C39:E39"/>
    <mergeCell ref="G76:K76"/>
    <mergeCell ref="C42:K42"/>
    <mergeCell ref="C80:K80"/>
  </mergeCells>
  <pageMargins left="0.8" right="0.8" top="0.48" bottom="0.5" header="0.5" footer="0.5"/>
  <pageSetup paperSize="9" scale="70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4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86"/>
  <sheetViews>
    <sheetView view="pageBreakPreview" topLeftCell="A4" zoomScale="85" zoomScaleNormal="85" zoomScaleSheetLayoutView="85" workbookViewId="0">
      <selection activeCell="A4" sqref="A1:XFD1048576"/>
    </sheetView>
  </sheetViews>
  <sheetFormatPr defaultColWidth="9.19921875" defaultRowHeight="21.75" customHeight="1"/>
  <cols>
    <col min="1" max="1" width="38.09765625" style="563" customWidth="1"/>
    <col min="2" max="2" width="7.19921875" style="563" customWidth="1"/>
    <col min="3" max="3" width="17.19921875" style="563" customWidth="1"/>
    <col min="4" max="4" width="0.796875" style="563" customWidth="1"/>
    <col min="5" max="5" width="17.19921875" style="540" customWidth="1"/>
    <col min="6" max="6" width="0.796875" style="563" customWidth="1"/>
    <col min="7" max="7" width="17.19921875" style="563" customWidth="1"/>
    <col min="8" max="8" width="0.796875" style="563" customWidth="1"/>
    <col min="9" max="9" width="17.19921875" style="540" customWidth="1"/>
    <col min="10" max="16384" width="9.19921875" style="563"/>
  </cols>
  <sheetData>
    <row r="1" spans="1:9" s="550" customFormat="1" ht="21.75" customHeight="1">
      <c r="A1" s="415" t="s">
        <v>203</v>
      </c>
      <c r="B1" s="416"/>
      <c r="C1" s="416"/>
      <c r="D1" s="416"/>
      <c r="E1" s="532"/>
      <c r="F1" s="417"/>
      <c r="G1" s="416"/>
      <c r="H1" s="417"/>
      <c r="I1" s="532"/>
    </row>
    <row r="2" spans="1:9" ht="21.75" customHeight="1">
      <c r="A2" s="420" t="s">
        <v>134</v>
      </c>
      <c r="B2" s="421"/>
      <c r="C2" s="421"/>
      <c r="D2" s="421"/>
      <c r="E2" s="533"/>
      <c r="F2" s="421"/>
      <c r="G2" s="421"/>
      <c r="H2" s="421"/>
      <c r="I2" s="533"/>
    </row>
    <row r="3" spans="1:9" s="550" customFormat="1" ht="21.75" customHeight="1">
      <c r="A3" s="17"/>
      <c r="B3" s="416"/>
      <c r="C3" s="416"/>
      <c r="D3" s="416"/>
      <c r="E3" s="532"/>
      <c r="F3" s="417"/>
      <c r="G3" s="416"/>
      <c r="H3" s="417"/>
      <c r="I3" s="532"/>
    </row>
    <row r="4" spans="1:9" s="550" customFormat="1" ht="21.75" customHeight="1">
      <c r="A4" s="404"/>
      <c r="B4" s="2"/>
      <c r="C4" s="621" t="s">
        <v>1</v>
      </c>
      <c r="D4" s="621"/>
      <c r="E4" s="621"/>
      <c r="F4" s="46"/>
      <c r="G4" s="622" t="s">
        <v>2</v>
      </c>
      <c r="H4" s="622"/>
      <c r="I4" s="622"/>
    </row>
    <row r="5" spans="1:9" s="550" customFormat="1" ht="21.75" customHeight="1">
      <c r="A5" s="404"/>
      <c r="B5" s="2"/>
      <c r="C5" s="618" t="s">
        <v>255</v>
      </c>
      <c r="D5" s="618"/>
      <c r="E5" s="618"/>
      <c r="F5" s="46"/>
      <c r="G5" s="618" t="s">
        <v>255</v>
      </c>
      <c r="H5" s="618"/>
      <c r="I5" s="618"/>
    </row>
    <row r="6" spans="1:9" s="550" customFormat="1" ht="21.75" customHeight="1">
      <c r="A6" s="404"/>
      <c r="B6" s="2" t="s">
        <v>5</v>
      </c>
      <c r="C6" s="3">
        <v>2563</v>
      </c>
      <c r="D6" s="2"/>
      <c r="E6" s="3">
        <v>2562</v>
      </c>
      <c r="F6" s="417"/>
      <c r="G6" s="3">
        <v>2563</v>
      </c>
      <c r="H6" s="2"/>
      <c r="I6" s="3">
        <v>2562</v>
      </c>
    </row>
    <row r="7" spans="1:9" s="550" customFormat="1" ht="21.75" customHeight="1">
      <c r="A7" s="404"/>
      <c r="B7" s="2"/>
      <c r="C7" s="3"/>
      <c r="D7" s="2"/>
      <c r="E7" s="3"/>
      <c r="F7" s="417"/>
      <c r="G7" s="3"/>
      <c r="H7" s="2"/>
      <c r="I7" s="3" t="s">
        <v>342</v>
      </c>
    </row>
    <row r="8" spans="1:9" ht="21.75" customHeight="1">
      <c r="A8" s="434"/>
      <c r="B8" s="609"/>
      <c r="C8" s="623" t="s">
        <v>252</v>
      </c>
      <c r="D8" s="623"/>
      <c r="E8" s="623"/>
      <c r="F8" s="623"/>
      <c r="G8" s="623"/>
      <c r="H8" s="623"/>
      <c r="I8" s="623"/>
    </row>
    <row r="9" spans="1:9" ht="21.75" customHeight="1">
      <c r="A9" s="439" t="s">
        <v>40</v>
      </c>
      <c r="B9" s="609"/>
      <c r="C9" s="609"/>
      <c r="D9" s="609"/>
      <c r="E9" s="534"/>
      <c r="F9" s="609"/>
      <c r="G9" s="609"/>
      <c r="H9" s="609"/>
      <c r="I9" s="534"/>
    </row>
    <row r="10" spans="1:9" ht="21.75" customHeight="1">
      <c r="A10" s="511" t="s">
        <v>75</v>
      </c>
      <c r="B10" s="413" t="s">
        <v>398</v>
      </c>
      <c r="C10" s="568">
        <v>4230651000</v>
      </c>
      <c r="D10" s="413"/>
      <c r="E10" s="568">
        <v>3426611580</v>
      </c>
      <c r="F10" s="568"/>
      <c r="G10" s="568">
        <v>801888534</v>
      </c>
      <c r="H10" s="568"/>
      <c r="I10" s="568">
        <v>820598063</v>
      </c>
    </row>
    <row r="11" spans="1:9" ht="21.75" customHeight="1">
      <c r="A11" s="511" t="s">
        <v>329</v>
      </c>
      <c r="B11" s="564">
        <v>6</v>
      </c>
      <c r="C11" s="568">
        <v>18534054</v>
      </c>
      <c r="D11" s="564"/>
      <c r="E11" s="568">
        <v>6004892</v>
      </c>
      <c r="F11" s="568"/>
      <c r="G11" s="568">
        <v>390548181</v>
      </c>
      <c r="H11" s="568"/>
      <c r="I11" s="568">
        <v>203887097</v>
      </c>
    </row>
    <row r="12" spans="1:9" ht="21.75" customHeight="1">
      <c r="A12" s="511" t="s">
        <v>295</v>
      </c>
      <c r="B12" s="564"/>
      <c r="C12" s="568">
        <v>215569377</v>
      </c>
      <c r="D12" s="564"/>
      <c r="E12" s="568">
        <v>95431501</v>
      </c>
      <c r="F12" s="568"/>
      <c r="G12" s="568">
        <v>163685407</v>
      </c>
      <c r="H12" s="568"/>
      <c r="I12" s="568">
        <v>104625709</v>
      </c>
    </row>
    <row r="13" spans="1:9" ht="21.75" customHeight="1">
      <c r="A13" s="511" t="s">
        <v>41</v>
      </c>
      <c r="B13" s="564">
        <v>6</v>
      </c>
      <c r="C13" s="568">
        <v>10816573</v>
      </c>
      <c r="D13" s="564"/>
      <c r="E13" s="568">
        <v>14048991</v>
      </c>
      <c r="F13" s="568"/>
      <c r="G13" s="568">
        <v>34716917</v>
      </c>
      <c r="H13" s="568"/>
      <c r="I13" s="568">
        <v>21024</v>
      </c>
    </row>
    <row r="14" spans="1:9" ht="21.75" customHeight="1">
      <c r="A14" s="422" t="s">
        <v>42</v>
      </c>
      <c r="B14" s="411"/>
      <c r="C14" s="396">
        <v>4475571004</v>
      </c>
      <c r="D14" s="411"/>
      <c r="E14" s="396">
        <v>3542096964</v>
      </c>
      <c r="F14" s="423"/>
      <c r="G14" s="396">
        <v>1390839039</v>
      </c>
      <c r="H14" s="423"/>
      <c r="I14" s="396">
        <v>1129131893</v>
      </c>
    </row>
    <row r="15" spans="1:9" s="417" customFormat="1" ht="15" customHeight="1">
      <c r="A15" s="407"/>
      <c r="B15" s="520"/>
      <c r="C15" s="608"/>
      <c r="D15" s="520"/>
      <c r="E15" s="608"/>
      <c r="F15" s="566"/>
      <c r="G15" s="608"/>
      <c r="H15" s="566"/>
      <c r="I15" s="608"/>
    </row>
    <row r="16" spans="1:9" ht="21.75" customHeight="1">
      <c r="A16" s="426" t="s">
        <v>43</v>
      </c>
      <c r="B16" s="564"/>
      <c r="C16" s="568"/>
      <c r="D16" s="564"/>
      <c r="E16" s="568"/>
      <c r="F16" s="568"/>
      <c r="G16" s="568"/>
      <c r="H16" s="568"/>
      <c r="I16" s="568"/>
    </row>
    <row r="17" spans="1:9" ht="21.75" customHeight="1">
      <c r="A17" s="511" t="s">
        <v>74</v>
      </c>
      <c r="B17" s="564">
        <v>6</v>
      </c>
      <c r="C17" s="568">
        <v>1436152799</v>
      </c>
      <c r="D17" s="564"/>
      <c r="E17" s="568">
        <v>961429713</v>
      </c>
      <c r="F17" s="568"/>
      <c r="G17" s="568">
        <v>300223553</v>
      </c>
      <c r="H17" s="568"/>
      <c r="I17" s="568">
        <v>282935615</v>
      </c>
    </row>
    <row r="18" spans="1:9" ht="21.75" customHeight="1">
      <c r="A18" s="424" t="s">
        <v>44</v>
      </c>
      <c r="B18" s="564">
        <v>6</v>
      </c>
      <c r="C18" s="568">
        <v>532144058</v>
      </c>
      <c r="D18" s="564"/>
      <c r="E18" s="568">
        <v>575033814</v>
      </c>
      <c r="F18" s="568"/>
      <c r="G18" s="568">
        <v>309512090</v>
      </c>
      <c r="H18" s="568"/>
      <c r="I18" s="568">
        <v>401105964</v>
      </c>
    </row>
    <row r="19" spans="1:9" ht="21.45" customHeight="1">
      <c r="A19" s="408" t="s">
        <v>45</v>
      </c>
      <c r="B19" s="414"/>
      <c r="C19" s="565">
        <v>1968296857</v>
      </c>
      <c r="D19" s="414"/>
      <c r="E19" s="565">
        <v>1536463527</v>
      </c>
      <c r="F19" s="568"/>
      <c r="G19" s="565">
        <v>609735643</v>
      </c>
      <c r="H19" s="568"/>
      <c r="I19" s="565">
        <v>684041579</v>
      </c>
    </row>
    <row r="20" spans="1:9" s="417" customFormat="1" ht="15" customHeight="1">
      <c r="A20" s="407"/>
      <c r="B20" s="520"/>
      <c r="C20" s="608"/>
      <c r="D20" s="520"/>
      <c r="E20" s="608"/>
      <c r="F20" s="566"/>
      <c r="G20" s="608"/>
      <c r="H20" s="566"/>
      <c r="I20" s="608"/>
    </row>
    <row r="21" spans="1:9" s="417" customFormat="1" ht="22.2">
      <c r="A21" s="586" t="s">
        <v>369</v>
      </c>
      <c r="B21" s="520"/>
      <c r="C21" s="587">
        <v>2507274147</v>
      </c>
      <c r="D21" s="520"/>
      <c r="E21" s="587">
        <v>2005633437</v>
      </c>
      <c r="F21" s="566"/>
      <c r="G21" s="587">
        <v>781103396</v>
      </c>
      <c r="H21" s="566"/>
      <c r="I21" s="587">
        <v>445090314</v>
      </c>
    </row>
    <row r="22" spans="1:9" ht="21.75" customHeight="1">
      <c r="A22" s="424" t="s">
        <v>46</v>
      </c>
      <c r="B22" s="564" t="s">
        <v>399</v>
      </c>
      <c r="C22" s="568">
        <v>-819732523</v>
      </c>
      <c r="D22" s="564"/>
      <c r="E22" s="568">
        <v>-567850157</v>
      </c>
      <c r="F22" s="568"/>
      <c r="G22" s="568">
        <v>-601715906</v>
      </c>
      <c r="H22" s="568"/>
      <c r="I22" s="568">
        <v>-500052454</v>
      </c>
    </row>
    <row r="23" spans="1:9" ht="21.75" customHeight="1">
      <c r="A23" s="588" t="s">
        <v>370</v>
      </c>
      <c r="B23" s="564"/>
      <c r="C23" s="568"/>
      <c r="D23" s="564"/>
      <c r="E23" s="568"/>
      <c r="F23" s="568"/>
      <c r="G23" s="568"/>
      <c r="H23" s="568"/>
      <c r="I23" s="568"/>
    </row>
    <row r="24" spans="1:9" ht="21.45" customHeight="1">
      <c r="A24" s="589" t="s">
        <v>371</v>
      </c>
      <c r="B24" s="564"/>
      <c r="C24" s="568">
        <v>-13057203</v>
      </c>
      <c r="D24" s="564"/>
      <c r="E24" s="568">
        <v>0</v>
      </c>
      <c r="F24" s="568"/>
      <c r="G24" s="568">
        <v>46942140</v>
      </c>
      <c r="H24" s="568"/>
      <c r="I24" s="568">
        <v>0</v>
      </c>
    </row>
    <row r="25" spans="1:9" ht="21.45" customHeight="1">
      <c r="A25" s="589" t="s">
        <v>351</v>
      </c>
      <c r="B25" s="564"/>
      <c r="C25" s="568"/>
      <c r="D25" s="564"/>
      <c r="E25" s="568"/>
      <c r="F25" s="568"/>
      <c r="G25" s="568"/>
      <c r="H25" s="568"/>
      <c r="I25" s="568"/>
    </row>
    <row r="26" spans="1:9" ht="21.45" customHeight="1">
      <c r="A26" s="589" t="s">
        <v>376</v>
      </c>
      <c r="B26" s="564"/>
      <c r="C26" s="568">
        <v>-343628</v>
      </c>
      <c r="D26" s="564"/>
      <c r="E26" s="568">
        <v>0</v>
      </c>
      <c r="F26" s="568"/>
      <c r="G26" s="568">
        <v>0</v>
      </c>
      <c r="H26" s="568"/>
      <c r="I26" s="568">
        <v>0</v>
      </c>
    </row>
    <row r="27" spans="1:9" ht="21.75" customHeight="1">
      <c r="A27" s="584" t="s">
        <v>378</v>
      </c>
      <c r="B27" s="412"/>
      <c r="C27" s="568"/>
      <c r="D27" s="528"/>
      <c r="E27" s="568"/>
      <c r="F27" s="568"/>
      <c r="G27" s="568"/>
      <c r="H27" s="568"/>
      <c r="I27" s="568"/>
    </row>
    <row r="28" spans="1:9" ht="21.75" customHeight="1">
      <c r="A28" s="584" t="s">
        <v>377</v>
      </c>
      <c r="B28" s="412" t="s">
        <v>362</v>
      </c>
      <c r="C28" s="409">
        <v>270059658</v>
      </c>
      <c r="D28" s="412"/>
      <c r="E28" s="409">
        <v>354658947</v>
      </c>
      <c r="F28" s="568"/>
      <c r="G28" s="409">
        <v>1745480930</v>
      </c>
      <c r="H28" s="568"/>
      <c r="I28" s="409">
        <v>1851607628</v>
      </c>
    </row>
    <row r="29" spans="1:9" ht="21.75" customHeight="1">
      <c r="A29" s="425" t="s">
        <v>76</v>
      </c>
      <c r="B29" s="411"/>
      <c r="C29" s="423">
        <v>1944200451</v>
      </c>
      <c r="D29" s="411"/>
      <c r="E29" s="423">
        <v>1792442227</v>
      </c>
      <c r="F29" s="423"/>
      <c r="G29" s="423">
        <v>1971810560</v>
      </c>
      <c r="H29" s="423"/>
      <c r="I29" s="423">
        <v>1796645488</v>
      </c>
    </row>
    <row r="30" spans="1:9" ht="21.75" customHeight="1">
      <c r="A30" s="511" t="s">
        <v>248</v>
      </c>
      <c r="B30" s="412">
        <v>25</v>
      </c>
      <c r="C30" s="409">
        <v>32552676</v>
      </c>
      <c r="D30" s="412"/>
      <c r="E30" s="409">
        <v>-8316370</v>
      </c>
      <c r="F30" s="568"/>
      <c r="G30" s="409">
        <v>12079565</v>
      </c>
      <c r="H30" s="568"/>
      <c r="I30" s="409">
        <v>-4778106</v>
      </c>
    </row>
    <row r="31" spans="1:9" ht="21.75" customHeight="1" thickBot="1">
      <c r="A31" s="425" t="s">
        <v>257</v>
      </c>
      <c r="B31" s="411"/>
      <c r="C31" s="410">
        <v>1911647775</v>
      </c>
      <c r="D31" s="411"/>
      <c r="E31" s="410">
        <v>1800758597</v>
      </c>
      <c r="F31" s="423"/>
      <c r="G31" s="410">
        <v>1959730995</v>
      </c>
      <c r="H31" s="423"/>
      <c r="I31" s="410">
        <v>1801423594</v>
      </c>
    </row>
    <row r="32" spans="1:9" s="417" customFormat="1" ht="15" customHeight="1" thickTop="1">
      <c r="A32" s="407"/>
      <c r="B32" s="520"/>
      <c r="C32" s="608"/>
      <c r="D32" s="520"/>
      <c r="E32" s="608"/>
      <c r="F32" s="566"/>
      <c r="G32" s="608"/>
      <c r="H32" s="566"/>
      <c r="I32" s="608"/>
    </row>
    <row r="33" spans="1:9" ht="22.5" customHeight="1">
      <c r="A33" s="425" t="s">
        <v>308</v>
      </c>
      <c r="B33" s="429"/>
      <c r="C33" s="423"/>
      <c r="D33" s="429"/>
      <c r="E33" s="423"/>
      <c r="F33" s="423"/>
      <c r="G33" s="423"/>
      <c r="H33" s="423"/>
      <c r="I33" s="423"/>
    </row>
    <row r="34" spans="1:9" ht="22.5" customHeight="1">
      <c r="A34" s="431" t="s">
        <v>214</v>
      </c>
      <c r="B34" s="428"/>
      <c r="C34" s="527">
        <v>1912251982</v>
      </c>
      <c r="D34" s="568">
        <v>0</v>
      </c>
      <c r="E34" s="568">
        <v>1801423594</v>
      </c>
      <c r="F34" s="568">
        <v>0</v>
      </c>
      <c r="G34" s="568">
        <v>1959730995</v>
      </c>
      <c r="H34" s="568">
        <v>0</v>
      </c>
      <c r="I34" s="568">
        <v>1801423594</v>
      </c>
    </row>
    <row r="35" spans="1:9" ht="22.5" customHeight="1">
      <c r="A35" s="431" t="s">
        <v>215</v>
      </c>
      <c r="B35" s="428"/>
      <c r="C35" s="527">
        <v>-604207</v>
      </c>
      <c r="D35" s="428"/>
      <c r="E35" s="568">
        <v>-664997</v>
      </c>
      <c r="F35" s="568"/>
      <c r="G35" s="568">
        <v>0</v>
      </c>
      <c r="H35" s="568"/>
      <c r="I35" s="568">
        <v>0</v>
      </c>
    </row>
    <row r="36" spans="1:9" ht="22.5" customHeight="1" thickBot="1">
      <c r="A36" s="425" t="s">
        <v>257</v>
      </c>
      <c r="B36" s="430"/>
      <c r="C36" s="433">
        <v>1911647775</v>
      </c>
      <c r="D36" s="430"/>
      <c r="E36" s="433">
        <v>1800758597</v>
      </c>
      <c r="F36" s="432"/>
      <c r="G36" s="433">
        <v>1959730995</v>
      </c>
      <c r="H36" s="432"/>
      <c r="I36" s="433">
        <v>1801423594</v>
      </c>
    </row>
    <row r="37" spans="1:9" ht="15" customHeight="1" thickTop="1">
      <c r="A37" s="425"/>
      <c r="B37" s="430"/>
      <c r="C37" s="397"/>
      <c r="D37" s="430"/>
      <c r="E37" s="397"/>
      <c r="F37" s="432"/>
      <c r="G37" s="398"/>
      <c r="H37" s="432"/>
      <c r="I37" s="397"/>
    </row>
    <row r="38" spans="1:9" s="417" customFormat="1" ht="21.75" customHeight="1">
      <c r="A38" s="425" t="s">
        <v>230</v>
      </c>
      <c r="B38" s="520">
        <v>27</v>
      </c>
      <c r="C38" s="608"/>
      <c r="D38" s="520"/>
      <c r="E38" s="608"/>
      <c r="F38" s="566"/>
      <c r="G38" s="608"/>
      <c r="H38" s="566"/>
      <c r="I38" s="608"/>
    </row>
    <row r="39" spans="1:9" s="417" customFormat="1" ht="24" customHeight="1" thickBot="1">
      <c r="A39" s="431" t="s">
        <v>396</v>
      </c>
      <c r="B39" s="520"/>
      <c r="C39" s="521">
        <v>0.92</v>
      </c>
      <c r="D39" s="520"/>
      <c r="E39" s="521">
        <v>0.9</v>
      </c>
      <c r="F39" s="566"/>
      <c r="G39" s="521">
        <v>0.94</v>
      </c>
      <c r="H39" s="522"/>
      <c r="I39" s="521">
        <v>0.9</v>
      </c>
    </row>
    <row r="40" spans="1:9" s="417" customFormat="1" ht="24" customHeight="1" thickTop="1" thickBot="1">
      <c r="A40" s="431" t="s">
        <v>395</v>
      </c>
      <c r="B40" s="520"/>
      <c r="C40" s="521">
        <v>0.85</v>
      </c>
      <c r="D40" s="520"/>
      <c r="E40" s="521">
        <v>0.9</v>
      </c>
      <c r="F40" s="566"/>
      <c r="G40" s="521">
        <v>0.87</v>
      </c>
      <c r="H40" s="522"/>
      <c r="I40" s="521">
        <v>0.9</v>
      </c>
    </row>
    <row r="41" spans="1:9" ht="21.75" customHeight="1" thickTop="1"/>
    <row r="42" spans="1:9" s="550" customFormat="1" ht="21.75" customHeight="1">
      <c r="A42" s="415" t="s">
        <v>203</v>
      </c>
      <c r="B42" s="416"/>
      <c r="C42" s="416"/>
      <c r="D42" s="416"/>
      <c r="E42" s="532"/>
      <c r="F42" s="417"/>
      <c r="G42" s="416"/>
      <c r="H42" s="417"/>
      <c r="I42" s="532"/>
    </row>
    <row r="43" spans="1:9" ht="21.75" customHeight="1">
      <c r="A43" s="420" t="s">
        <v>313</v>
      </c>
      <c r="B43" s="421"/>
      <c r="C43" s="421"/>
      <c r="D43" s="421"/>
      <c r="E43" s="533"/>
      <c r="F43" s="421"/>
      <c r="G43" s="421"/>
      <c r="H43" s="421"/>
      <c r="I43" s="533"/>
    </row>
    <row r="44" spans="1:9" s="550" customFormat="1" ht="21.75" customHeight="1">
      <c r="A44" s="17"/>
      <c r="B44" s="416"/>
      <c r="C44" s="416"/>
      <c r="D44" s="416"/>
      <c r="E44" s="532"/>
      <c r="F44" s="417"/>
      <c r="G44" s="416"/>
      <c r="H44" s="417"/>
      <c r="I44" s="532"/>
    </row>
    <row r="45" spans="1:9" s="550" customFormat="1" ht="21.75" customHeight="1">
      <c r="A45" s="404"/>
      <c r="B45" s="2"/>
      <c r="C45" s="621" t="s">
        <v>1</v>
      </c>
      <c r="D45" s="621"/>
      <c r="E45" s="621"/>
      <c r="F45" s="46"/>
      <c r="G45" s="622" t="s">
        <v>2</v>
      </c>
      <c r="H45" s="622"/>
      <c r="I45" s="622"/>
    </row>
    <row r="46" spans="1:9" s="550" customFormat="1" ht="21.75" customHeight="1">
      <c r="A46" s="404"/>
      <c r="B46" s="2"/>
      <c r="C46" s="618" t="s">
        <v>255</v>
      </c>
      <c r="D46" s="618"/>
      <c r="E46" s="618"/>
      <c r="F46" s="46"/>
      <c r="G46" s="618" t="s">
        <v>255</v>
      </c>
      <c r="H46" s="618"/>
      <c r="I46" s="618"/>
    </row>
    <row r="47" spans="1:9" s="550" customFormat="1" ht="21.75" customHeight="1">
      <c r="A47" s="404"/>
      <c r="B47" s="2"/>
      <c r="C47" s="3">
        <v>2563</v>
      </c>
      <c r="D47" s="2"/>
      <c r="E47" s="3">
        <v>2562</v>
      </c>
      <c r="F47" s="417"/>
      <c r="G47" s="3">
        <v>2563</v>
      </c>
      <c r="H47" s="2"/>
      <c r="I47" s="3">
        <v>2562</v>
      </c>
    </row>
    <row r="48" spans="1:9" s="550" customFormat="1" ht="21.75" customHeight="1">
      <c r="A48" s="404"/>
      <c r="B48" s="2"/>
      <c r="C48" s="3"/>
      <c r="D48" s="2"/>
      <c r="E48" s="3"/>
      <c r="F48" s="417"/>
      <c r="G48" s="3"/>
      <c r="H48" s="2"/>
      <c r="I48" s="3" t="s">
        <v>342</v>
      </c>
    </row>
    <row r="49" spans="1:9" ht="21.75" customHeight="1">
      <c r="B49" s="609"/>
      <c r="C49" s="624" t="s">
        <v>256</v>
      </c>
      <c r="D49" s="624"/>
      <c r="E49" s="624"/>
      <c r="F49" s="624"/>
      <c r="G49" s="624"/>
      <c r="H49" s="624"/>
      <c r="I49" s="624"/>
    </row>
    <row r="50" spans="1:9" ht="21.75" customHeight="1">
      <c r="A50" s="422" t="s">
        <v>257</v>
      </c>
      <c r="C50" s="535">
        <v>1911647775</v>
      </c>
      <c r="D50" s="535"/>
      <c r="E50" s="535">
        <v>1800758597</v>
      </c>
      <c r="F50" s="535"/>
      <c r="G50" s="535">
        <v>1959730995</v>
      </c>
      <c r="H50" s="535"/>
      <c r="I50" s="535">
        <v>1801423594</v>
      </c>
    </row>
    <row r="51" spans="1:9" ht="21.75" customHeight="1">
      <c r="A51" s="511"/>
      <c r="C51" s="516"/>
      <c r="D51" s="516"/>
      <c r="E51" s="536"/>
      <c r="F51" s="516"/>
      <c r="G51" s="516"/>
      <c r="H51" s="516"/>
      <c r="I51" s="536"/>
    </row>
    <row r="52" spans="1:9" ht="21.75" customHeight="1">
      <c r="A52" s="422" t="s">
        <v>238</v>
      </c>
      <c r="C52" s="516"/>
      <c r="D52" s="516"/>
      <c r="E52" s="536"/>
      <c r="F52" s="516"/>
      <c r="G52" s="516"/>
      <c r="H52" s="516"/>
      <c r="I52" s="536"/>
    </row>
    <row r="53" spans="1:9" ht="21.75" customHeight="1">
      <c r="A53" s="426" t="s">
        <v>402</v>
      </c>
      <c r="C53" s="516"/>
      <c r="D53" s="516"/>
      <c r="E53" s="536"/>
      <c r="F53" s="516"/>
      <c r="G53" s="516"/>
      <c r="H53" s="516"/>
      <c r="I53" s="536"/>
    </row>
    <row r="54" spans="1:9" ht="21.75" customHeight="1">
      <c r="A54" s="440" t="s">
        <v>318</v>
      </c>
      <c r="C54" s="516"/>
      <c r="D54" s="516"/>
      <c r="E54" s="536"/>
      <c r="F54" s="516"/>
      <c r="G54" s="516"/>
      <c r="H54" s="516"/>
      <c r="I54" s="536"/>
    </row>
    <row r="55" spans="1:9" ht="21.75" customHeight="1">
      <c r="A55" s="511" t="s">
        <v>258</v>
      </c>
      <c r="C55" s="516"/>
      <c r="D55" s="516"/>
      <c r="E55" s="536"/>
      <c r="F55" s="516"/>
      <c r="G55" s="516"/>
      <c r="H55" s="516"/>
      <c r="I55" s="536"/>
    </row>
    <row r="56" spans="1:9" ht="21.75" customHeight="1">
      <c r="A56" s="441" t="s">
        <v>307</v>
      </c>
      <c r="C56" s="541">
        <v>-1418479829</v>
      </c>
      <c r="D56" s="530"/>
      <c r="E56" s="541">
        <v>-126157564</v>
      </c>
      <c r="F56" s="530"/>
      <c r="G56" s="567">
        <v>-1418479829</v>
      </c>
      <c r="H56" s="530"/>
      <c r="I56" s="567">
        <v>-126157564</v>
      </c>
    </row>
    <row r="57" spans="1:9" ht="21.75" customHeight="1">
      <c r="A57" s="511" t="s">
        <v>343</v>
      </c>
      <c r="C57" s="541">
        <v>-34369360</v>
      </c>
      <c r="D57" s="516"/>
      <c r="E57" s="541">
        <v>0</v>
      </c>
      <c r="F57" s="516"/>
      <c r="G57" s="567">
        <v>-31117081</v>
      </c>
      <c r="H57" s="516"/>
      <c r="I57" s="567">
        <v>0</v>
      </c>
    </row>
    <row r="58" spans="1:9" ht="21.75" customHeight="1">
      <c r="A58" s="511" t="s">
        <v>344</v>
      </c>
      <c r="C58" s="530"/>
      <c r="D58" s="516"/>
      <c r="E58" s="541"/>
      <c r="F58" s="516"/>
      <c r="G58" s="547"/>
      <c r="H58" s="516"/>
      <c r="I58" s="567"/>
    </row>
    <row r="59" spans="1:9" ht="21.75" customHeight="1">
      <c r="A59" s="441" t="s">
        <v>345</v>
      </c>
      <c r="C59" s="541">
        <v>-52005591</v>
      </c>
      <c r="D59" s="516"/>
      <c r="E59" s="541">
        <v>0</v>
      </c>
      <c r="F59" s="516"/>
      <c r="G59" s="567">
        <v>-52005591</v>
      </c>
      <c r="H59" s="516"/>
      <c r="I59" s="567">
        <v>0</v>
      </c>
    </row>
    <row r="60" spans="1:9" ht="21.75" customHeight="1">
      <c r="A60" s="584" t="s">
        <v>380</v>
      </c>
      <c r="C60" s="530"/>
      <c r="D60" s="516"/>
      <c r="E60" s="541"/>
      <c r="F60" s="516"/>
      <c r="G60" s="547"/>
      <c r="H60" s="516"/>
      <c r="I60" s="567"/>
    </row>
    <row r="61" spans="1:9" ht="21.75" customHeight="1">
      <c r="A61" s="583" t="s">
        <v>379</v>
      </c>
      <c r="C61" s="537">
        <v>40794813</v>
      </c>
      <c r="D61" s="516"/>
      <c r="E61" s="537">
        <v>0</v>
      </c>
      <c r="F61" s="516"/>
      <c r="G61" s="569">
        <v>37542534</v>
      </c>
      <c r="H61" s="516"/>
      <c r="I61" s="569">
        <v>0</v>
      </c>
    </row>
    <row r="62" spans="1:9" ht="21.75" customHeight="1">
      <c r="A62" s="422" t="s">
        <v>259</v>
      </c>
      <c r="C62" s="516"/>
      <c r="D62" s="516"/>
      <c r="E62" s="536"/>
      <c r="F62" s="516"/>
      <c r="G62" s="516"/>
      <c r="H62" s="516"/>
      <c r="I62" s="536"/>
    </row>
    <row r="63" spans="1:9" ht="21.75" customHeight="1">
      <c r="A63" s="442" t="s">
        <v>318</v>
      </c>
      <c r="C63" s="509">
        <v>-1464059967</v>
      </c>
      <c r="D63" s="529"/>
      <c r="E63" s="509">
        <v>-126157564</v>
      </c>
      <c r="F63" s="529"/>
      <c r="G63" s="509">
        <v>-1464059967</v>
      </c>
      <c r="H63" s="529"/>
      <c r="I63" s="509">
        <v>-126157564</v>
      </c>
    </row>
    <row r="64" spans="1:9" ht="21.75" customHeight="1">
      <c r="A64" s="422"/>
      <c r="C64" s="516"/>
      <c r="D64" s="516"/>
      <c r="E64" s="536"/>
      <c r="F64" s="516"/>
      <c r="G64" s="516"/>
      <c r="H64" s="516"/>
      <c r="I64" s="536"/>
    </row>
    <row r="65" spans="1:9" ht="21.75" customHeight="1">
      <c r="A65" s="426" t="s">
        <v>260</v>
      </c>
      <c r="C65" s="516"/>
      <c r="D65" s="516"/>
      <c r="E65" s="536"/>
      <c r="F65" s="516"/>
      <c r="G65" s="516"/>
      <c r="H65" s="516"/>
      <c r="I65" s="536"/>
    </row>
    <row r="66" spans="1:9" ht="21.75" customHeight="1">
      <c r="A66" s="440" t="s">
        <v>318</v>
      </c>
      <c r="C66" s="516"/>
      <c r="D66" s="516"/>
      <c r="E66" s="536"/>
      <c r="F66" s="516"/>
      <c r="G66" s="516"/>
      <c r="H66" s="516"/>
      <c r="I66" s="536"/>
    </row>
    <row r="67" spans="1:9" ht="21.75" customHeight="1">
      <c r="A67" s="583" t="s">
        <v>353</v>
      </c>
      <c r="C67" s="516"/>
      <c r="D67" s="516"/>
      <c r="E67" s="536"/>
      <c r="F67" s="516"/>
      <c r="G67" s="516"/>
      <c r="H67" s="516"/>
      <c r="I67" s="536"/>
    </row>
    <row r="68" spans="1:9" ht="21.75" customHeight="1">
      <c r="A68" s="583" t="s">
        <v>352</v>
      </c>
      <c r="C68" s="536">
        <v>4381212</v>
      </c>
      <c r="D68" s="516"/>
      <c r="E68" s="536">
        <v>0</v>
      </c>
      <c r="F68" s="516"/>
      <c r="G68" s="536">
        <v>4381212</v>
      </c>
      <c r="H68" s="516"/>
      <c r="I68" s="536">
        <v>0</v>
      </c>
    </row>
    <row r="69" spans="1:9" ht="21.75" customHeight="1">
      <c r="A69" s="584" t="s">
        <v>381</v>
      </c>
      <c r="C69" s="516"/>
      <c r="D69" s="516"/>
      <c r="E69" s="536"/>
      <c r="F69" s="516"/>
      <c r="G69" s="516"/>
      <c r="H69" s="516"/>
      <c r="I69" s="536"/>
    </row>
    <row r="70" spans="1:9" ht="21.75" customHeight="1">
      <c r="A70" s="583" t="s">
        <v>317</v>
      </c>
      <c r="C70" s="537">
        <v>15205727</v>
      </c>
      <c r="D70" s="516"/>
      <c r="E70" s="537">
        <v>-4335533</v>
      </c>
      <c r="F70" s="516"/>
      <c r="G70" s="569">
        <v>15205727</v>
      </c>
      <c r="H70" s="516"/>
      <c r="I70" s="569">
        <v>-4335533</v>
      </c>
    </row>
    <row r="71" spans="1:9" ht="21.75" customHeight="1">
      <c r="A71" s="422" t="s">
        <v>261</v>
      </c>
      <c r="C71" s="516"/>
      <c r="D71" s="516"/>
      <c r="E71" s="536"/>
      <c r="F71" s="516"/>
      <c r="G71" s="530"/>
      <c r="H71" s="530"/>
      <c r="I71" s="541"/>
    </row>
    <row r="72" spans="1:9" ht="21.75" customHeight="1">
      <c r="A72" s="442" t="s">
        <v>318</v>
      </c>
      <c r="C72" s="509">
        <v>19586939</v>
      </c>
      <c r="D72" s="529"/>
      <c r="E72" s="509">
        <v>-4335533</v>
      </c>
      <c r="F72" s="529"/>
      <c r="G72" s="509">
        <v>19586939</v>
      </c>
      <c r="H72" s="535"/>
      <c r="I72" s="509">
        <v>-4335533</v>
      </c>
    </row>
    <row r="73" spans="1:9" ht="21.75" customHeight="1">
      <c r="A73" s="422" t="s">
        <v>262</v>
      </c>
      <c r="C73" s="571">
        <v>-1444473028</v>
      </c>
      <c r="D73" s="529"/>
      <c r="E73" s="571">
        <v>-130493097</v>
      </c>
      <c r="F73" s="529"/>
      <c r="G73" s="571">
        <v>-1444473028</v>
      </c>
      <c r="H73" s="529"/>
      <c r="I73" s="571">
        <v>-130493097</v>
      </c>
    </row>
    <row r="74" spans="1:9" ht="21.75" customHeight="1" thickBot="1">
      <c r="A74" s="585" t="s">
        <v>382</v>
      </c>
      <c r="C74" s="538">
        <v>467174747</v>
      </c>
      <c r="D74" s="529"/>
      <c r="E74" s="538">
        <v>1670265500</v>
      </c>
      <c r="F74" s="529"/>
      <c r="G74" s="538">
        <v>515257967</v>
      </c>
      <c r="H74" s="529"/>
      <c r="I74" s="538">
        <v>1670930497</v>
      </c>
    </row>
    <row r="75" spans="1:9" ht="21.75" customHeight="1" thickTop="1">
      <c r="A75" s="407"/>
      <c r="C75" s="516"/>
      <c r="D75" s="516"/>
      <c r="E75" s="536"/>
      <c r="F75" s="516"/>
      <c r="G75" s="516"/>
      <c r="H75" s="516"/>
      <c r="I75" s="536"/>
    </row>
    <row r="76" spans="1:9" ht="21.75" customHeight="1">
      <c r="A76" s="425" t="s">
        <v>355</v>
      </c>
      <c r="C76" s="516"/>
      <c r="D76" s="516"/>
      <c r="E76" s="536"/>
      <c r="F76" s="516"/>
      <c r="G76" s="516"/>
      <c r="H76" s="516"/>
      <c r="I76" s="536"/>
    </row>
    <row r="77" spans="1:9" ht="21.75" customHeight="1">
      <c r="A77" s="441" t="s">
        <v>263</v>
      </c>
      <c r="C77" s="536">
        <v>467778954</v>
      </c>
      <c r="D77" s="516"/>
      <c r="E77" s="536">
        <v>1670930497</v>
      </c>
      <c r="F77" s="516"/>
      <c r="G77" s="536">
        <v>515257967</v>
      </c>
      <c r="H77" s="516"/>
      <c r="I77" s="536">
        <v>1670930497</v>
      </c>
    </row>
    <row r="78" spans="1:9" ht="21.75" customHeight="1">
      <c r="A78" s="441" t="s">
        <v>264</v>
      </c>
      <c r="C78" s="569">
        <v>-604207</v>
      </c>
      <c r="D78" s="516"/>
      <c r="E78" s="569">
        <v>-664997</v>
      </c>
      <c r="F78" s="516"/>
      <c r="G78" s="436">
        <v>0</v>
      </c>
      <c r="H78" s="516"/>
      <c r="I78" s="569">
        <v>0</v>
      </c>
    </row>
    <row r="79" spans="1:9" ht="21.75" customHeight="1" thickBot="1">
      <c r="A79" s="585" t="s">
        <v>382</v>
      </c>
      <c r="C79" s="538">
        <v>467174747</v>
      </c>
      <c r="D79" s="529"/>
      <c r="E79" s="538">
        <v>1670265500</v>
      </c>
      <c r="F79" s="529"/>
      <c r="G79" s="538">
        <v>515257967</v>
      </c>
      <c r="H79" s="529"/>
      <c r="I79" s="538">
        <v>1670930497</v>
      </c>
    </row>
    <row r="80" spans="1:9" ht="21.75" customHeight="1" thickTop="1">
      <c r="C80" s="531"/>
      <c r="D80" s="531"/>
      <c r="E80" s="539"/>
      <c r="F80" s="531"/>
      <c r="G80" s="531"/>
      <c r="H80" s="531"/>
      <c r="I80" s="539"/>
    </row>
    <row r="81" spans="1:9" ht="21.75" customHeight="1">
      <c r="C81" s="531"/>
      <c r="D81" s="531"/>
      <c r="E81" s="539"/>
      <c r="F81" s="531"/>
      <c r="G81" s="531"/>
      <c r="H81" s="531"/>
      <c r="I81" s="539"/>
    </row>
    <row r="85" spans="1:9" ht="21.75" customHeight="1">
      <c r="A85" s="619" t="s">
        <v>311</v>
      </c>
      <c r="B85" s="619"/>
      <c r="E85" s="620" t="s">
        <v>77</v>
      </c>
      <c r="F85" s="620"/>
      <c r="G85" s="620"/>
      <c r="H85" s="620"/>
      <c r="I85" s="620"/>
    </row>
    <row r="86" spans="1:9" ht="21.75" customHeight="1">
      <c r="A86" s="619" t="s">
        <v>312</v>
      </c>
      <c r="B86" s="619"/>
      <c r="E86" s="620" t="s">
        <v>205</v>
      </c>
      <c r="F86" s="620"/>
      <c r="G86" s="620"/>
      <c r="H86" s="620"/>
      <c r="I86" s="620"/>
    </row>
  </sheetData>
  <mergeCells count="14">
    <mergeCell ref="A85:B85"/>
    <mergeCell ref="A86:B86"/>
    <mergeCell ref="E85:I85"/>
    <mergeCell ref="E86:I86"/>
    <mergeCell ref="C4:E4"/>
    <mergeCell ref="G4:I4"/>
    <mergeCell ref="C8:I8"/>
    <mergeCell ref="C5:E5"/>
    <mergeCell ref="G5:I5"/>
    <mergeCell ref="C45:E45"/>
    <mergeCell ref="G45:I45"/>
    <mergeCell ref="C46:E46"/>
    <mergeCell ref="G46:I46"/>
    <mergeCell ref="C49:I49"/>
  </mergeCells>
  <pageMargins left="0.7" right="0.7" top="0.48" bottom="0.5" header="0.5" footer="0.5"/>
  <pageSetup paperSize="9" scale="75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C72"/>
  <sheetViews>
    <sheetView view="pageBreakPreview" zoomScale="70" zoomScaleNormal="70" zoomScaleSheetLayoutView="70" workbookViewId="0">
      <selection sqref="A1:XFD1048576"/>
    </sheetView>
  </sheetViews>
  <sheetFormatPr defaultColWidth="9.19921875" defaultRowHeight="21.6"/>
  <cols>
    <col min="1" max="1" width="2.796875" style="553" customWidth="1"/>
    <col min="2" max="2" width="52" style="553" customWidth="1"/>
    <col min="3" max="3" width="8.796875" style="553" customWidth="1"/>
    <col min="4" max="4" width="0.796875" style="553" customWidth="1"/>
    <col min="5" max="5" width="13.5" style="553" customWidth="1"/>
    <col min="6" max="6" width="0.796875" style="553" customWidth="1"/>
    <col min="7" max="7" width="13.59765625" style="553" customWidth="1"/>
    <col min="8" max="8" width="0.796875" style="553" customWidth="1"/>
    <col min="9" max="9" width="14.5" style="553" customWidth="1"/>
    <col min="10" max="10" width="0.796875" style="553" customWidth="1"/>
    <col min="11" max="11" width="11.8984375" style="553" customWidth="1"/>
    <col min="12" max="12" width="0.796875" style="553" customWidth="1"/>
    <col min="13" max="13" width="11.5" style="553" customWidth="1"/>
    <col min="14" max="14" width="0.796875" style="553" customWidth="1"/>
    <col min="15" max="15" width="13.59765625" style="553" customWidth="1"/>
    <col min="16" max="16" width="0.796875" style="553" customWidth="1"/>
    <col min="17" max="17" width="13.3984375" style="553" customWidth="1"/>
    <col min="18" max="18" width="0.796875" style="553" customWidth="1"/>
    <col min="19" max="19" width="12.3984375" style="553" customWidth="1"/>
    <col min="20" max="20" width="0.796875" style="553" customWidth="1"/>
    <col min="21" max="21" width="13" style="553" customWidth="1"/>
    <col min="22" max="22" width="0.796875" style="553" customWidth="1"/>
    <col min="23" max="23" width="13.59765625" style="553" customWidth="1"/>
    <col min="24" max="24" width="0.796875" style="553" customWidth="1"/>
    <col min="25" max="25" width="14.19921875" style="553" customWidth="1"/>
    <col min="26" max="26" width="0.796875" style="553" customWidth="1"/>
    <col min="27" max="27" width="15" style="553" bestFit="1" customWidth="1"/>
    <col min="28" max="28" width="0.796875" style="553" customWidth="1"/>
    <col min="29" max="29" width="15" style="553" customWidth="1"/>
    <col min="30" max="16384" width="9.19921875" style="553"/>
  </cols>
  <sheetData>
    <row r="1" spans="1:29" ht="23.4">
      <c r="A1" s="415" t="s">
        <v>203</v>
      </c>
      <c r="B1" s="25"/>
      <c r="C1" s="25"/>
      <c r="D1" s="25"/>
      <c r="E1" s="26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576"/>
      <c r="V1" s="25"/>
      <c r="W1" s="25"/>
      <c r="X1" s="25"/>
      <c r="Y1" s="25"/>
      <c r="Z1" s="25"/>
      <c r="AA1" s="576"/>
      <c r="AB1" s="25"/>
      <c r="AC1" s="26"/>
    </row>
    <row r="2" spans="1:29" ht="23.4">
      <c r="A2" s="18" t="s">
        <v>251</v>
      </c>
      <c r="B2" s="18"/>
      <c r="C2" s="18"/>
      <c r="D2" s="18"/>
      <c r="E2" s="27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9"/>
    </row>
    <row r="3" spans="1:29" ht="23.4">
      <c r="A3" s="18"/>
      <c r="B3" s="19"/>
      <c r="C3" s="20"/>
      <c r="D3" s="20"/>
      <c r="E3" s="40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403"/>
    </row>
    <row r="4" spans="1:29" ht="23.4">
      <c r="A4" s="18"/>
      <c r="B4" s="19"/>
      <c r="C4" s="20"/>
      <c r="D4" s="20"/>
      <c r="E4" s="627" t="s">
        <v>265</v>
      </c>
      <c r="F4" s="627"/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  <c r="W4" s="627"/>
      <c r="X4" s="627"/>
      <c r="Y4" s="627"/>
      <c r="Z4" s="627"/>
      <c r="AA4" s="627"/>
      <c r="AB4" s="627"/>
      <c r="AC4" s="627"/>
    </row>
    <row r="5" spans="1:29">
      <c r="A5" s="554"/>
      <c r="B5" s="554"/>
      <c r="C5" s="554"/>
      <c r="D5" s="554"/>
      <c r="E5" s="628" t="s">
        <v>245</v>
      </c>
      <c r="F5" s="21"/>
      <c r="G5" s="629" t="s">
        <v>246</v>
      </c>
      <c r="H5" s="21"/>
      <c r="I5" s="629" t="s">
        <v>249</v>
      </c>
      <c r="J5" s="21"/>
      <c r="K5" s="629" t="s">
        <v>319</v>
      </c>
      <c r="L5" s="21"/>
      <c r="M5" s="630" t="s">
        <v>37</v>
      </c>
      <c r="N5" s="630"/>
      <c r="O5" s="630"/>
      <c r="P5" s="443"/>
      <c r="Q5" s="631" t="s">
        <v>201</v>
      </c>
      <c r="R5" s="631"/>
      <c r="S5" s="631"/>
      <c r="T5" s="631"/>
      <c r="U5" s="631"/>
      <c r="V5" s="631"/>
      <c r="W5" s="631"/>
      <c r="X5" s="21"/>
      <c r="Y5" s="21"/>
      <c r="Z5" s="21"/>
      <c r="AA5" s="629" t="s">
        <v>200</v>
      </c>
      <c r="AB5" s="21"/>
      <c r="AC5" s="22"/>
    </row>
    <row r="6" spans="1:29" ht="129.6">
      <c r="A6" s="554"/>
      <c r="B6" s="554"/>
      <c r="C6" s="31" t="s">
        <v>5</v>
      </c>
      <c r="D6" s="31"/>
      <c r="E6" s="628"/>
      <c r="F6" s="21"/>
      <c r="G6" s="629"/>
      <c r="H6" s="21"/>
      <c r="I6" s="629"/>
      <c r="J6" s="21"/>
      <c r="K6" s="629"/>
      <c r="L6" s="21"/>
      <c r="M6" s="612" t="s">
        <v>49</v>
      </c>
      <c r="N6" s="30"/>
      <c r="O6" s="612" t="s">
        <v>50</v>
      </c>
      <c r="P6" s="30"/>
      <c r="Q6" s="612" t="s">
        <v>347</v>
      </c>
      <c r="R6" s="21"/>
      <c r="S6" s="575" t="s">
        <v>343</v>
      </c>
      <c r="T6" s="21"/>
      <c r="U6" s="575" t="s">
        <v>384</v>
      </c>
      <c r="V6" s="21"/>
      <c r="W6" s="610" t="s">
        <v>266</v>
      </c>
      <c r="X6" s="21"/>
      <c r="Y6" s="610" t="s">
        <v>267</v>
      </c>
      <c r="Z6" s="610"/>
      <c r="AA6" s="629"/>
      <c r="AB6" s="21"/>
      <c r="AC6" s="437" t="s">
        <v>254</v>
      </c>
    </row>
    <row r="7" spans="1:29" ht="22.2">
      <c r="A7" s="19"/>
      <c r="B7" s="19"/>
      <c r="C7" s="19"/>
      <c r="D7" s="19"/>
      <c r="E7" s="625" t="s">
        <v>252</v>
      </c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</row>
    <row r="8" spans="1:29" ht="22.2">
      <c r="A8" s="19" t="s">
        <v>271</v>
      </c>
      <c r="B8" s="19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ht="22.2" hidden="1">
      <c r="A9" s="23" t="s">
        <v>272</v>
      </c>
      <c r="B9" s="554"/>
      <c r="C9" s="554"/>
      <c r="D9" s="554"/>
      <c r="E9" s="515">
        <v>9984137300</v>
      </c>
      <c r="F9" s="557"/>
      <c r="G9" s="515">
        <v>2902544754</v>
      </c>
      <c r="H9" s="557"/>
      <c r="I9" s="515">
        <v>41025877</v>
      </c>
      <c r="J9" s="557"/>
      <c r="K9" s="515">
        <v>11890726</v>
      </c>
      <c r="L9" s="557"/>
      <c r="M9" s="515">
        <v>226935419</v>
      </c>
      <c r="N9" s="444"/>
      <c r="O9" s="515">
        <v>1959092292</v>
      </c>
      <c r="P9" s="444"/>
      <c r="Q9" s="515">
        <v>8455947</v>
      </c>
      <c r="R9" s="445"/>
      <c r="S9" s="577">
        <v>0</v>
      </c>
      <c r="T9" s="445"/>
      <c r="U9" s="515">
        <v>8014386</v>
      </c>
      <c r="V9" s="445"/>
      <c r="W9" s="515">
        <v>16470333</v>
      </c>
      <c r="X9" s="445"/>
      <c r="Y9" s="515">
        <v>15142096701</v>
      </c>
      <c r="Z9" s="445"/>
      <c r="AA9" s="515">
        <v>146954</v>
      </c>
      <c r="AB9" s="445"/>
      <c r="AC9" s="515">
        <v>15142243655</v>
      </c>
    </row>
    <row r="10" spans="1:29" hidden="1">
      <c r="B10" s="553" t="s">
        <v>332</v>
      </c>
      <c r="C10" s="466">
        <v>3</v>
      </c>
      <c r="D10" s="554"/>
      <c r="E10" s="552">
        <v>0</v>
      </c>
      <c r="F10" s="557"/>
      <c r="G10" s="552">
        <v>0</v>
      </c>
      <c r="H10" s="557"/>
      <c r="I10" s="552">
        <v>0</v>
      </c>
      <c r="J10" s="557"/>
      <c r="K10" s="552">
        <v>0</v>
      </c>
      <c r="L10" s="557"/>
      <c r="M10" s="552">
        <v>0</v>
      </c>
      <c r="N10" s="467"/>
      <c r="O10" s="552">
        <v>-54131314</v>
      </c>
      <c r="P10" s="467"/>
      <c r="Q10" s="552">
        <v>0</v>
      </c>
      <c r="R10" s="445"/>
      <c r="S10" s="557">
        <v>0</v>
      </c>
      <c r="T10" s="445"/>
      <c r="U10" s="552">
        <v>0</v>
      </c>
      <c r="V10" s="445"/>
      <c r="W10" s="552">
        <v>0</v>
      </c>
      <c r="X10" s="445"/>
      <c r="Y10" s="570">
        <v>-54131314</v>
      </c>
      <c r="Z10" s="445"/>
      <c r="AA10" s="552">
        <v>0</v>
      </c>
      <c r="AB10" s="445"/>
      <c r="AC10" s="552">
        <v>-54131314</v>
      </c>
    </row>
    <row r="11" spans="1:29" ht="22.2">
      <c r="A11" s="23" t="s">
        <v>405</v>
      </c>
      <c r="B11" s="554"/>
      <c r="C11" s="554"/>
      <c r="D11" s="554"/>
      <c r="E11" s="515">
        <v>9984137300</v>
      </c>
      <c r="F11" s="557"/>
      <c r="G11" s="515">
        <v>2902544754</v>
      </c>
      <c r="H11" s="557"/>
      <c r="I11" s="515">
        <v>41025877</v>
      </c>
      <c r="J11" s="557"/>
      <c r="K11" s="515">
        <v>11890726</v>
      </c>
      <c r="L11" s="557"/>
      <c r="M11" s="515">
        <v>226935419</v>
      </c>
      <c r="N11" s="444"/>
      <c r="O11" s="515">
        <v>1904960978</v>
      </c>
      <c r="P11" s="444"/>
      <c r="Q11" s="515">
        <v>8455947</v>
      </c>
      <c r="R11" s="445"/>
      <c r="S11" s="515">
        <v>0</v>
      </c>
      <c r="T11" s="445"/>
      <c r="U11" s="515">
        <v>8014386</v>
      </c>
      <c r="V11" s="445"/>
      <c r="W11" s="515">
        <v>16470333</v>
      </c>
      <c r="X11" s="445"/>
      <c r="Y11" s="515">
        <v>15087965387</v>
      </c>
      <c r="Z11" s="445"/>
      <c r="AA11" s="515">
        <v>146954</v>
      </c>
      <c r="AB11" s="445"/>
      <c r="AC11" s="515">
        <v>15088112341</v>
      </c>
    </row>
    <row r="12" spans="1:29">
      <c r="A12" s="44"/>
      <c r="B12" s="45"/>
      <c r="C12" s="45"/>
      <c r="D12" s="45"/>
      <c r="E12" s="448"/>
      <c r="F12" s="449"/>
      <c r="G12" s="449"/>
      <c r="H12" s="449"/>
      <c r="I12" s="450"/>
      <c r="J12" s="449"/>
      <c r="K12" s="449"/>
      <c r="L12" s="449"/>
      <c r="M12" s="450"/>
      <c r="N12" s="450"/>
      <c r="O12" s="450"/>
      <c r="P12" s="450"/>
      <c r="Q12" s="450"/>
      <c r="R12" s="451"/>
      <c r="S12" s="451"/>
      <c r="T12" s="451"/>
      <c r="U12" s="451"/>
      <c r="V12" s="451"/>
      <c r="W12" s="451"/>
      <c r="X12" s="451"/>
      <c r="Y12" s="451"/>
      <c r="Z12" s="451"/>
      <c r="AA12" s="451"/>
      <c r="AB12" s="451"/>
      <c r="AC12" s="452"/>
    </row>
    <row r="13" spans="1:29" ht="22.2">
      <c r="A13" s="555" t="s">
        <v>320</v>
      </c>
      <c r="B13" s="554"/>
      <c r="C13" s="554"/>
      <c r="D13" s="554"/>
      <c r="E13" s="446"/>
      <c r="F13" s="453"/>
      <c r="G13" s="453"/>
      <c r="H13" s="453"/>
      <c r="I13" s="446"/>
      <c r="J13" s="453"/>
      <c r="K13" s="453"/>
      <c r="L13" s="453"/>
      <c r="M13" s="446"/>
      <c r="N13" s="446"/>
      <c r="O13" s="446"/>
      <c r="P13" s="446"/>
      <c r="Q13" s="446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6"/>
    </row>
    <row r="14" spans="1:29" ht="22.2">
      <c r="B14" s="32" t="s">
        <v>287</v>
      </c>
      <c r="C14" s="554"/>
      <c r="D14" s="554"/>
      <c r="E14" s="446"/>
      <c r="F14" s="453"/>
      <c r="G14" s="453"/>
      <c r="H14" s="453"/>
      <c r="I14" s="446"/>
      <c r="J14" s="453"/>
      <c r="K14" s="453"/>
      <c r="L14" s="453"/>
      <c r="M14" s="446"/>
      <c r="N14" s="446"/>
      <c r="O14" s="446"/>
      <c r="P14" s="446"/>
      <c r="Q14" s="446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6"/>
    </row>
    <row r="15" spans="1:29" ht="22.2">
      <c r="A15" s="555"/>
      <c r="B15" s="32" t="s">
        <v>286</v>
      </c>
      <c r="C15" s="554"/>
      <c r="D15" s="554"/>
      <c r="E15" s="446"/>
      <c r="F15" s="453"/>
      <c r="G15" s="453"/>
      <c r="H15" s="453"/>
      <c r="I15" s="446"/>
      <c r="J15" s="453"/>
      <c r="K15" s="453"/>
      <c r="L15" s="453"/>
      <c r="M15" s="446"/>
      <c r="N15" s="446"/>
      <c r="O15" s="446"/>
      <c r="P15" s="446"/>
      <c r="Q15" s="446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6"/>
    </row>
    <row r="16" spans="1:29" ht="22.2">
      <c r="A16" s="555"/>
      <c r="B16" s="556" t="s">
        <v>288</v>
      </c>
      <c r="C16" s="562" t="s">
        <v>363</v>
      </c>
      <c r="D16" s="562"/>
      <c r="E16" s="454">
        <v>10322605</v>
      </c>
      <c r="F16" s="453"/>
      <c r="G16" s="453">
        <v>24329029</v>
      </c>
      <c r="H16" s="453"/>
      <c r="I16" s="559">
        <v>0</v>
      </c>
      <c r="J16" s="453"/>
      <c r="K16" s="453">
        <v>-10141301</v>
      </c>
      <c r="L16" s="453"/>
      <c r="M16" s="559">
        <v>0</v>
      </c>
      <c r="N16" s="454"/>
      <c r="O16" s="559">
        <v>0</v>
      </c>
      <c r="P16" s="453"/>
      <c r="Q16" s="559">
        <v>0</v>
      </c>
      <c r="R16" s="445"/>
      <c r="S16" s="559">
        <v>0</v>
      </c>
      <c r="T16" s="445"/>
      <c r="U16" s="559">
        <v>0</v>
      </c>
      <c r="V16" s="445"/>
      <c r="W16" s="559">
        <v>0</v>
      </c>
      <c r="X16" s="445"/>
      <c r="Y16" s="570">
        <v>24510333</v>
      </c>
      <c r="Z16" s="445"/>
      <c r="AA16" s="559">
        <v>0</v>
      </c>
      <c r="AB16" s="445"/>
      <c r="AC16" s="552">
        <v>24510333</v>
      </c>
    </row>
    <row r="17" spans="1:29" ht="22.2">
      <c r="A17" s="555"/>
      <c r="B17" s="556" t="s">
        <v>289</v>
      </c>
      <c r="C17" s="562">
        <v>19</v>
      </c>
      <c r="D17" s="562"/>
      <c r="E17" s="559">
        <v>0</v>
      </c>
      <c r="F17" s="453"/>
      <c r="G17" s="559">
        <v>0</v>
      </c>
      <c r="H17" s="453"/>
      <c r="I17" s="559">
        <v>0</v>
      </c>
      <c r="J17" s="453"/>
      <c r="K17" s="453">
        <v>1185378</v>
      </c>
      <c r="L17" s="453"/>
      <c r="M17" s="559">
        <v>0</v>
      </c>
      <c r="N17" s="454"/>
      <c r="O17" s="559">
        <v>0</v>
      </c>
      <c r="P17" s="453"/>
      <c r="Q17" s="559">
        <v>0</v>
      </c>
      <c r="R17" s="445"/>
      <c r="S17" s="559">
        <v>0</v>
      </c>
      <c r="T17" s="445"/>
      <c r="U17" s="559">
        <v>0</v>
      </c>
      <c r="V17" s="445"/>
      <c r="W17" s="559">
        <v>0</v>
      </c>
      <c r="X17" s="445"/>
      <c r="Y17" s="570">
        <v>1185378</v>
      </c>
      <c r="Z17" s="445"/>
      <c r="AA17" s="559">
        <v>0</v>
      </c>
      <c r="AB17" s="445"/>
      <c r="AC17" s="552">
        <v>1185378</v>
      </c>
    </row>
    <row r="18" spans="1:29" ht="22.2">
      <c r="A18" s="555"/>
      <c r="B18" s="556" t="s">
        <v>290</v>
      </c>
      <c r="C18" s="562">
        <v>28</v>
      </c>
      <c r="D18" s="562"/>
      <c r="E18" s="559">
        <v>0</v>
      </c>
      <c r="F18" s="453"/>
      <c r="G18" s="557">
        <v>0</v>
      </c>
      <c r="H18" s="453"/>
      <c r="I18" s="559">
        <v>0</v>
      </c>
      <c r="J18" s="453"/>
      <c r="K18" s="559">
        <v>0</v>
      </c>
      <c r="L18" s="453"/>
      <c r="M18" s="559">
        <v>0</v>
      </c>
      <c r="N18" s="454"/>
      <c r="O18" s="570">
        <v>-1278926378</v>
      </c>
      <c r="P18" s="453"/>
      <c r="Q18" s="570">
        <v>0</v>
      </c>
      <c r="R18" s="445"/>
      <c r="S18" s="570">
        <v>0</v>
      </c>
      <c r="T18" s="445"/>
      <c r="U18" s="559">
        <v>0</v>
      </c>
      <c r="V18" s="445"/>
      <c r="W18" s="559">
        <v>0</v>
      </c>
      <c r="X18" s="445"/>
      <c r="Y18" s="570">
        <v>-1278926378</v>
      </c>
      <c r="Z18" s="445"/>
      <c r="AA18" s="559">
        <v>0</v>
      </c>
      <c r="AB18" s="445"/>
      <c r="AC18" s="552">
        <v>-1278926378</v>
      </c>
    </row>
    <row r="19" spans="1:29" ht="22.2">
      <c r="A19" s="555"/>
      <c r="B19" s="510" t="s">
        <v>299</v>
      </c>
      <c r="C19" s="562"/>
      <c r="D19" s="562"/>
      <c r="E19" s="458">
        <v>10322605</v>
      </c>
      <c r="F19" s="449"/>
      <c r="G19" s="458">
        <v>24329029</v>
      </c>
      <c r="H19" s="449"/>
      <c r="I19" s="571">
        <v>0</v>
      </c>
      <c r="J19" s="449"/>
      <c r="K19" s="458">
        <v>-8955923</v>
      </c>
      <c r="L19" s="449"/>
      <c r="M19" s="571">
        <v>0</v>
      </c>
      <c r="N19" s="459"/>
      <c r="O19" s="571">
        <v>-1278926378</v>
      </c>
      <c r="P19" s="449"/>
      <c r="Q19" s="571">
        <v>0</v>
      </c>
      <c r="R19" s="519"/>
      <c r="S19" s="571">
        <v>0</v>
      </c>
      <c r="T19" s="519"/>
      <c r="U19" s="571">
        <v>0</v>
      </c>
      <c r="V19" s="519"/>
      <c r="W19" s="571">
        <v>0</v>
      </c>
      <c r="X19" s="451"/>
      <c r="Y19" s="571">
        <v>-1253230667</v>
      </c>
      <c r="Z19" s="451"/>
      <c r="AA19" s="571">
        <v>0</v>
      </c>
      <c r="AB19" s="451"/>
      <c r="AC19" s="458">
        <v>-1253230667</v>
      </c>
    </row>
    <row r="20" spans="1:29" ht="22.2">
      <c r="A20" s="555"/>
      <c r="B20" s="510"/>
      <c r="C20" s="562"/>
      <c r="D20" s="562"/>
      <c r="E20" s="559"/>
      <c r="F20" s="453"/>
      <c r="G20" s="557"/>
      <c r="H20" s="453"/>
      <c r="I20" s="559"/>
      <c r="J20" s="453"/>
      <c r="K20" s="559"/>
      <c r="L20" s="453"/>
      <c r="M20" s="559"/>
      <c r="N20" s="454"/>
      <c r="O20" s="455"/>
      <c r="P20" s="453"/>
      <c r="Q20" s="559"/>
      <c r="R20" s="445"/>
      <c r="S20" s="445"/>
      <c r="T20" s="445"/>
      <c r="U20" s="559"/>
      <c r="V20" s="445"/>
      <c r="W20" s="559"/>
      <c r="X20" s="445"/>
      <c r="Y20" s="454"/>
      <c r="Z20" s="445"/>
      <c r="AA20" s="557"/>
      <c r="AB20" s="445"/>
      <c r="AC20" s="552"/>
    </row>
    <row r="21" spans="1:29" ht="21" customHeight="1">
      <c r="A21" s="555"/>
      <c r="B21" s="510" t="s">
        <v>298</v>
      </c>
      <c r="C21" s="562"/>
      <c r="D21" s="562"/>
      <c r="E21" s="559"/>
      <c r="F21" s="453"/>
      <c r="G21" s="557"/>
      <c r="H21" s="453"/>
      <c r="I21" s="559"/>
      <c r="J21" s="453"/>
      <c r="K21" s="559"/>
      <c r="L21" s="453"/>
      <c r="M21" s="559"/>
      <c r="N21" s="454"/>
      <c r="O21" s="455"/>
      <c r="P21" s="453"/>
      <c r="Q21" s="559"/>
      <c r="R21" s="445"/>
      <c r="S21" s="445"/>
      <c r="T21" s="445"/>
      <c r="U21" s="559"/>
      <c r="V21" s="445"/>
      <c r="W21" s="559"/>
      <c r="X21" s="445"/>
      <c r="Y21" s="454"/>
      <c r="Z21" s="445"/>
      <c r="AA21" s="557"/>
      <c r="AB21" s="445"/>
      <c r="AC21" s="552"/>
    </row>
    <row r="22" spans="1:29" ht="22.2">
      <c r="A22" s="555"/>
      <c r="B22" s="597" t="s">
        <v>322</v>
      </c>
      <c r="C22" s="562"/>
      <c r="D22" s="562"/>
      <c r="E22" s="559">
        <v>0</v>
      </c>
      <c r="F22" s="453"/>
      <c r="G22" s="559">
        <v>0</v>
      </c>
      <c r="H22" s="453"/>
      <c r="I22" s="559">
        <v>0</v>
      </c>
      <c r="J22" s="453"/>
      <c r="K22" s="559">
        <v>0</v>
      </c>
      <c r="L22" s="453"/>
      <c r="M22" s="559">
        <v>0</v>
      </c>
      <c r="N22" s="454"/>
      <c r="O22" s="525">
        <v>0</v>
      </c>
      <c r="P22" s="453"/>
      <c r="Q22" s="559">
        <v>0</v>
      </c>
      <c r="R22" s="445"/>
      <c r="S22" s="559">
        <v>0</v>
      </c>
      <c r="T22" s="445"/>
      <c r="U22" s="559">
        <v>0</v>
      </c>
      <c r="V22" s="445"/>
      <c r="W22" s="559">
        <v>0</v>
      </c>
      <c r="X22" s="445"/>
      <c r="Y22" s="570">
        <v>0</v>
      </c>
      <c r="Z22" s="445"/>
      <c r="AA22" s="561">
        <v>50000025</v>
      </c>
      <c r="AB22" s="445"/>
      <c r="AC22" s="552">
        <v>50000025</v>
      </c>
    </row>
    <row r="23" spans="1:29" ht="22.2">
      <c r="A23" s="555"/>
      <c r="B23" s="597" t="s">
        <v>392</v>
      </c>
      <c r="C23" s="562"/>
      <c r="D23" s="562"/>
      <c r="E23" s="559">
        <v>0</v>
      </c>
      <c r="F23" s="453"/>
      <c r="G23" s="559">
        <v>0</v>
      </c>
      <c r="H23" s="453"/>
      <c r="I23" s="559">
        <v>0</v>
      </c>
      <c r="J23" s="453"/>
      <c r="K23" s="559">
        <v>0</v>
      </c>
      <c r="L23" s="453"/>
      <c r="M23" s="559">
        <v>0</v>
      </c>
      <c r="N23" s="454"/>
      <c r="O23" s="525">
        <v>54020</v>
      </c>
      <c r="P23" s="453"/>
      <c r="Q23" s="559">
        <v>0</v>
      </c>
      <c r="R23" s="445"/>
      <c r="S23" s="559">
        <v>0</v>
      </c>
      <c r="T23" s="445"/>
      <c r="U23" s="559">
        <v>0</v>
      </c>
      <c r="V23" s="445"/>
      <c r="W23" s="559">
        <v>0</v>
      </c>
      <c r="X23" s="445"/>
      <c r="Y23" s="570">
        <v>54020</v>
      </c>
      <c r="Z23" s="445"/>
      <c r="AA23" s="561">
        <v>-54020</v>
      </c>
      <c r="AB23" s="445"/>
      <c r="AC23" s="552">
        <v>0</v>
      </c>
    </row>
    <row r="24" spans="1:29" ht="22.2">
      <c r="A24" s="555"/>
      <c r="B24" s="510" t="s">
        <v>300</v>
      </c>
      <c r="C24" s="562"/>
      <c r="D24" s="562"/>
      <c r="E24" s="571">
        <v>0</v>
      </c>
      <c r="F24" s="449"/>
      <c r="G24" s="571">
        <v>0</v>
      </c>
      <c r="H24" s="449"/>
      <c r="I24" s="571">
        <v>0</v>
      </c>
      <c r="J24" s="449"/>
      <c r="K24" s="571">
        <v>0</v>
      </c>
      <c r="L24" s="449"/>
      <c r="M24" s="571">
        <v>0</v>
      </c>
      <c r="N24" s="459"/>
      <c r="O24" s="571">
        <v>54020</v>
      </c>
      <c r="P24" s="449"/>
      <c r="Q24" s="571">
        <v>0</v>
      </c>
      <c r="R24" s="519"/>
      <c r="S24" s="571">
        <v>0</v>
      </c>
      <c r="T24" s="519"/>
      <c r="U24" s="571">
        <v>0</v>
      </c>
      <c r="V24" s="519"/>
      <c r="W24" s="571">
        <v>0</v>
      </c>
      <c r="X24" s="451"/>
      <c r="Y24" s="571">
        <v>54020</v>
      </c>
      <c r="Z24" s="451"/>
      <c r="AA24" s="571">
        <v>49946005</v>
      </c>
      <c r="AB24" s="451"/>
      <c r="AC24" s="571">
        <v>50000025</v>
      </c>
    </row>
    <row r="25" spans="1:29" ht="22.2">
      <c r="A25" s="555"/>
      <c r="B25" s="510"/>
      <c r="C25" s="562"/>
      <c r="D25" s="562"/>
      <c r="E25" s="559"/>
      <c r="F25" s="453"/>
      <c r="G25" s="557"/>
      <c r="H25" s="453"/>
      <c r="I25" s="559"/>
      <c r="J25" s="453"/>
      <c r="K25" s="559"/>
      <c r="L25" s="453"/>
      <c r="M25" s="559"/>
      <c r="N25" s="454"/>
      <c r="O25" s="455"/>
      <c r="P25" s="453"/>
      <c r="Q25" s="559"/>
      <c r="R25" s="445"/>
      <c r="S25" s="559"/>
      <c r="T25" s="445"/>
      <c r="U25" s="559"/>
      <c r="V25" s="445"/>
      <c r="W25" s="559"/>
      <c r="X25" s="445"/>
      <c r="Y25" s="454"/>
      <c r="Z25" s="445"/>
      <c r="AA25" s="557"/>
      <c r="AB25" s="445"/>
      <c r="AC25" s="552"/>
    </row>
    <row r="26" spans="1:29" ht="22.2">
      <c r="A26" s="555" t="s">
        <v>321</v>
      </c>
      <c r="B26" s="555"/>
      <c r="C26" s="457"/>
      <c r="D26" s="457"/>
      <c r="E26" s="523">
        <v>10322605</v>
      </c>
      <c r="F26" s="449"/>
      <c r="G26" s="523">
        <v>24329029</v>
      </c>
      <c r="H26" s="449"/>
      <c r="I26" s="509">
        <v>0</v>
      </c>
      <c r="J26" s="449"/>
      <c r="K26" s="523">
        <v>-8955923</v>
      </c>
      <c r="L26" s="449"/>
      <c r="M26" s="509">
        <v>0</v>
      </c>
      <c r="N26" s="459"/>
      <c r="O26" s="523">
        <v>-1278872358</v>
      </c>
      <c r="P26" s="449"/>
      <c r="Q26" s="509">
        <v>0</v>
      </c>
      <c r="R26" s="519"/>
      <c r="S26" s="509">
        <v>0</v>
      </c>
      <c r="T26" s="519"/>
      <c r="U26" s="509">
        <v>0</v>
      </c>
      <c r="V26" s="519"/>
      <c r="W26" s="509">
        <v>0</v>
      </c>
      <c r="X26" s="451"/>
      <c r="Y26" s="523">
        <v>-1253176647</v>
      </c>
      <c r="Z26" s="451"/>
      <c r="AA26" s="523">
        <v>49946005</v>
      </c>
      <c r="AB26" s="451"/>
      <c r="AC26" s="523">
        <v>-1203230642</v>
      </c>
    </row>
    <row r="27" spans="1:29">
      <c r="A27" s="460"/>
      <c r="B27" s="456"/>
      <c r="C27" s="457"/>
      <c r="D27" s="457"/>
      <c r="E27" s="459"/>
      <c r="F27" s="449"/>
      <c r="G27" s="449"/>
      <c r="H27" s="449"/>
      <c r="I27" s="459"/>
      <c r="J27" s="449"/>
      <c r="K27" s="449"/>
      <c r="L27" s="449"/>
      <c r="M27" s="459"/>
      <c r="N27" s="459"/>
      <c r="O27" s="449"/>
      <c r="P27" s="449"/>
      <c r="Q27" s="449"/>
      <c r="R27" s="451"/>
      <c r="S27" s="451"/>
      <c r="T27" s="451"/>
      <c r="U27" s="451"/>
      <c r="V27" s="451"/>
      <c r="W27" s="451"/>
      <c r="X27" s="451"/>
      <c r="Y27" s="451"/>
      <c r="Z27" s="451"/>
      <c r="AA27" s="451"/>
      <c r="AB27" s="451"/>
      <c r="AC27" s="452"/>
    </row>
    <row r="28" spans="1:29" ht="22.2">
      <c r="A28" s="555" t="s">
        <v>309</v>
      </c>
      <c r="B28" s="554"/>
      <c r="C28" s="554"/>
      <c r="D28" s="554"/>
      <c r="E28" s="461"/>
      <c r="F28" s="461"/>
      <c r="G28" s="461"/>
      <c r="H28" s="461"/>
      <c r="I28" s="461"/>
      <c r="J28" s="461"/>
      <c r="K28" s="461"/>
      <c r="L28" s="461"/>
      <c r="M28" s="461"/>
      <c r="N28" s="461"/>
      <c r="O28" s="461"/>
      <c r="P28" s="461"/>
      <c r="Q28" s="461"/>
      <c r="R28" s="445"/>
      <c r="S28" s="445"/>
      <c r="T28" s="445"/>
      <c r="U28" s="445"/>
      <c r="V28" s="445"/>
      <c r="W28" s="445"/>
      <c r="X28" s="445"/>
      <c r="Y28" s="461"/>
      <c r="Z28" s="445"/>
      <c r="AA28" s="461"/>
      <c r="AB28" s="445"/>
      <c r="AC28" s="461"/>
    </row>
    <row r="29" spans="1:29">
      <c r="A29" s="33" t="s">
        <v>51</v>
      </c>
      <c r="B29" s="556" t="s">
        <v>303</v>
      </c>
      <c r="C29" s="554"/>
      <c r="D29" s="554"/>
      <c r="E29" s="557">
        <v>0</v>
      </c>
      <c r="F29" s="461"/>
      <c r="G29" s="557">
        <v>0</v>
      </c>
      <c r="H29" s="461"/>
      <c r="I29" s="557">
        <v>0</v>
      </c>
      <c r="J29" s="461"/>
      <c r="K29" s="557">
        <v>0</v>
      </c>
      <c r="L29" s="461"/>
      <c r="M29" s="557">
        <v>0</v>
      </c>
      <c r="N29" s="461"/>
      <c r="O29" s="570">
        <v>1801423594</v>
      </c>
      <c r="P29" s="453"/>
      <c r="Q29" s="557">
        <v>0</v>
      </c>
      <c r="R29" s="453"/>
      <c r="S29" s="557">
        <v>0</v>
      </c>
      <c r="T29" s="453"/>
      <c r="U29" s="557">
        <v>0</v>
      </c>
      <c r="V29" s="453"/>
      <c r="W29" s="559">
        <v>0</v>
      </c>
      <c r="X29" s="453"/>
      <c r="Y29" s="570">
        <v>1801423594</v>
      </c>
      <c r="Z29" s="453"/>
      <c r="AA29" s="552">
        <v>-664997</v>
      </c>
      <c r="AB29" s="453"/>
      <c r="AC29" s="552">
        <v>1800758597</v>
      </c>
    </row>
    <row r="30" spans="1:29" ht="21.75" customHeight="1">
      <c r="A30" s="33"/>
      <c r="B30" s="556" t="s">
        <v>238</v>
      </c>
      <c r="C30" s="554"/>
      <c r="D30" s="554"/>
      <c r="E30" s="518">
        <v>0</v>
      </c>
      <c r="F30" s="453"/>
      <c r="G30" s="518">
        <v>0</v>
      </c>
      <c r="H30" s="453"/>
      <c r="I30" s="518">
        <v>0</v>
      </c>
      <c r="J30" s="453"/>
      <c r="K30" s="518">
        <v>0</v>
      </c>
      <c r="L30" s="453"/>
      <c r="M30" s="518">
        <v>0</v>
      </c>
      <c r="N30" s="453"/>
      <c r="O30" s="392">
        <v>0</v>
      </c>
      <c r="P30" s="453"/>
      <c r="Q30" s="392">
        <v>-126157564</v>
      </c>
      <c r="R30" s="453"/>
      <c r="S30" s="518">
        <v>0</v>
      </c>
      <c r="T30" s="453"/>
      <c r="U30" s="392">
        <v>-4335533</v>
      </c>
      <c r="V30" s="453"/>
      <c r="W30" s="570">
        <v>-130493097</v>
      </c>
      <c r="X30" s="453"/>
      <c r="Y30" s="570">
        <v>-130493097</v>
      </c>
      <c r="Z30" s="453"/>
      <c r="AA30" s="518">
        <v>0</v>
      </c>
      <c r="AB30" s="453"/>
      <c r="AC30" s="552">
        <v>-130493097</v>
      </c>
    </row>
    <row r="31" spans="1:29" ht="21.75" customHeight="1">
      <c r="A31" s="555" t="s">
        <v>284</v>
      </c>
      <c r="B31" s="554"/>
      <c r="C31" s="554"/>
      <c r="D31" s="554"/>
      <c r="E31" s="517">
        <v>0</v>
      </c>
      <c r="F31" s="462"/>
      <c r="G31" s="517">
        <v>0</v>
      </c>
      <c r="H31" s="462"/>
      <c r="I31" s="517">
        <v>0</v>
      </c>
      <c r="J31" s="462"/>
      <c r="K31" s="517">
        <v>0</v>
      </c>
      <c r="L31" s="462"/>
      <c r="M31" s="517">
        <v>0</v>
      </c>
      <c r="N31" s="462"/>
      <c r="O31" s="514">
        <v>1801423594</v>
      </c>
      <c r="P31" s="462"/>
      <c r="Q31" s="514">
        <v>-126157564</v>
      </c>
      <c r="R31" s="462"/>
      <c r="S31" s="517">
        <v>0</v>
      </c>
      <c r="T31" s="462"/>
      <c r="U31" s="514">
        <v>-4335533</v>
      </c>
      <c r="V31" s="462"/>
      <c r="W31" s="514">
        <v>-130493097</v>
      </c>
      <c r="X31" s="462"/>
      <c r="Y31" s="514">
        <v>1670930497</v>
      </c>
      <c r="Z31" s="462"/>
      <c r="AA31" s="514">
        <v>-664997</v>
      </c>
      <c r="AB31" s="462"/>
      <c r="AC31" s="514">
        <v>1670265500</v>
      </c>
    </row>
    <row r="32" spans="1:29" ht="21.75" customHeight="1">
      <c r="A32" s="460"/>
      <c r="B32" s="45"/>
      <c r="C32" s="45"/>
      <c r="D32" s="45"/>
      <c r="E32" s="395"/>
      <c r="F32" s="463"/>
      <c r="G32" s="395"/>
      <c r="H32" s="463"/>
      <c r="I32" s="463"/>
      <c r="J32" s="463"/>
      <c r="K32" s="463"/>
      <c r="L32" s="463"/>
      <c r="M32" s="463"/>
      <c r="N32" s="463"/>
      <c r="O32" s="463"/>
      <c r="P32" s="463"/>
      <c r="Q32" s="463"/>
      <c r="R32" s="463"/>
      <c r="S32" s="463"/>
      <c r="T32" s="463"/>
      <c r="U32" s="463"/>
      <c r="V32" s="463"/>
      <c r="W32" s="463"/>
      <c r="X32" s="463"/>
      <c r="Y32" s="395"/>
      <c r="Z32" s="463"/>
      <c r="AA32" s="395"/>
      <c r="AB32" s="463"/>
      <c r="AC32" s="463"/>
    </row>
    <row r="33" spans="1:29">
      <c r="A33" s="24" t="s">
        <v>52</v>
      </c>
      <c r="B33" s="556"/>
      <c r="C33" s="562">
        <v>20</v>
      </c>
      <c r="D33" s="554"/>
      <c r="E33" s="557">
        <v>0</v>
      </c>
      <c r="F33" s="461"/>
      <c r="G33" s="557">
        <v>0</v>
      </c>
      <c r="H33" s="461"/>
      <c r="I33" s="557">
        <v>0</v>
      </c>
      <c r="J33" s="461"/>
      <c r="K33" s="557">
        <v>0</v>
      </c>
      <c r="L33" s="461"/>
      <c r="M33" s="570">
        <v>78608923</v>
      </c>
      <c r="N33" s="570"/>
      <c r="O33" s="570">
        <v>-78608923</v>
      </c>
      <c r="P33" s="453"/>
      <c r="Q33" s="557">
        <v>0</v>
      </c>
      <c r="R33" s="453"/>
      <c r="S33" s="557">
        <v>0</v>
      </c>
      <c r="T33" s="453"/>
      <c r="U33" s="557">
        <v>0</v>
      </c>
      <c r="V33" s="453"/>
      <c r="W33" s="559">
        <v>0</v>
      </c>
      <c r="X33" s="453"/>
      <c r="Y33" s="557">
        <v>0</v>
      </c>
      <c r="Z33" s="453"/>
      <c r="AA33" s="557">
        <v>0</v>
      </c>
      <c r="AB33" s="453"/>
      <c r="AC33" s="552">
        <v>0</v>
      </c>
    </row>
    <row r="34" spans="1:29" ht="21.75" customHeight="1">
      <c r="A34" s="460"/>
      <c r="B34" s="45"/>
      <c r="C34" s="45"/>
      <c r="D34" s="45"/>
      <c r="E34" s="399"/>
      <c r="F34" s="463"/>
      <c r="G34" s="399"/>
      <c r="H34" s="463"/>
      <c r="I34" s="464"/>
      <c r="J34" s="463"/>
      <c r="K34" s="464"/>
      <c r="L34" s="463"/>
      <c r="M34" s="464"/>
      <c r="N34" s="463"/>
      <c r="O34" s="464"/>
      <c r="P34" s="463"/>
      <c r="Q34" s="464"/>
      <c r="R34" s="463"/>
      <c r="S34" s="464"/>
      <c r="T34" s="463"/>
      <c r="U34" s="464"/>
      <c r="V34" s="463"/>
      <c r="W34" s="464"/>
      <c r="X34" s="463"/>
      <c r="Y34" s="399"/>
      <c r="Z34" s="463"/>
      <c r="AA34" s="399"/>
      <c r="AB34" s="463"/>
      <c r="AC34" s="464"/>
    </row>
    <row r="35" spans="1:29" ht="22.8" thickBot="1">
      <c r="A35" s="555" t="s">
        <v>274</v>
      </c>
      <c r="B35" s="554"/>
      <c r="C35" s="554"/>
      <c r="D35" s="554"/>
      <c r="E35" s="465">
        <v>9994459905</v>
      </c>
      <c r="F35" s="462"/>
      <c r="G35" s="465">
        <v>2926873783</v>
      </c>
      <c r="H35" s="462"/>
      <c r="I35" s="465">
        <v>41025877</v>
      </c>
      <c r="J35" s="462"/>
      <c r="K35" s="465">
        <v>2934803</v>
      </c>
      <c r="L35" s="462"/>
      <c r="M35" s="465">
        <v>305544342</v>
      </c>
      <c r="N35" s="446"/>
      <c r="O35" s="465">
        <v>2348903291</v>
      </c>
      <c r="P35" s="447"/>
      <c r="Q35" s="465">
        <v>-117701617</v>
      </c>
      <c r="R35" s="453"/>
      <c r="S35" s="548">
        <v>0</v>
      </c>
      <c r="T35" s="453"/>
      <c r="U35" s="465">
        <v>3678853</v>
      </c>
      <c r="V35" s="453"/>
      <c r="W35" s="465">
        <v>-114022764</v>
      </c>
      <c r="X35" s="453"/>
      <c r="Y35" s="465">
        <v>15505719237</v>
      </c>
      <c r="Z35" s="453"/>
      <c r="AA35" s="465">
        <v>49427962</v>
      </c>
      <c r="AB35" s="453"/>
      <c r="AC35" s="465">
        <v>15555147199</v>
      </c>
    </row>
    <row r="36" spans="1:29" ht="22.2" thickTop="1"/>
    <row r="37" spans="1:29" ht="23.4">
      <c r="A37" s="415" t="s">
        <v>203</v>
      </c>
      <c r="B37" s="25"/>
      <c r="C37" s="25"/>
      <c r="D37" s="25"/>
      <c r="E37" s="26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6"/>
    </row>
    <row r="38" spans="1:29" ht="23.4">
      <c r="A38" s="18" t="s">
        <v>251</v>
      </c>
      <c r="B38" s="18"/>
      <c r="C38" s="18"/>
      <c r="D38" s="18"/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9"/>
    </row>
    <row r="39" spans="1:29" ht="23.4">
      <c r="A39" s="18"/>
      <c r="B39" s="19"/>
      <c r="C39" s="20"/>
      <c r="D39" s="20"/>
      <c r="E39" s="402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403"/>
    </row>
    <row r="40" spans="1:29" ht="23.4">
      <c r="A40" s="18"/>
      <c r="B40" s="19"/>
      <c r="C40" s="20"/>
      <c r="D40" s="20"/>
      <c r="E40" s="627" t="s">
        <v>265</v>
      </c>
      <c r="F40" s="627"/>
      <c r="G40" s="627"/>
      <c r="H40" s="627"/>
      <c r="I40" s="627"/>
      <c r="J40" s="627"/>
      <c r="K40" s="627"/>
      <c r="L40" s="627"/>
      <c r="M40" s="627"/>
      <c r="N40" s="627"/>
      <c r="O40" s="627"/>
      <c r="P40" s="627"/>
      <c r="Q40" s="627"/>
      <c r="R40" s="627"/>
      <c r="S40" s="627"/>
      <c r="T40" s="627"/>
      <c r="U40" s="627"/>
      <c r="V40" s="627"/>
      <c r="W40" s="627"/>
      <c r="X40" s="627"/>
      <c r="Y40" s="627"/>
      <c r="Z40" s="627"/>
      <c r="AA40" s="627"/>
      <c r="AB40" s="627"/>
      <c r="AC40" s="627"/>
    </row>
    <row r="41" spans="1:29" ht="21.45" customHeight="1">
      <c r="A41" s="554"/>
      <c r="B41" s="554"/>
      <c r="C41" s="554"/>
      <c r="D41" s="554"/>
      <c r="E41" s="628" t="s">
        <v>245</v>
      </c>
      <c r="F41" s="21"/>
      <c r="G41" s="629" t="s">
        <v>246</v>
      </c>
      <c r="H41" s="21"/>
      <c r="I41" s="629" t="s">
        <v>249</v>
      </c>
      <c r="J41" s="21"/>
      <c r="K41" s="629" t="s">
        <v>306</v>
      </c>
      <c r="L41" s="21"/>
      <c r="M41" s="630" t="s">
        <v>37</v>
      </c>
      <c r="N41" s="630"/>
      <c r="O41" s="630"/>
      <c r="P41" s="443"/>
      <c r="Q41" s="631" t="s">
        <v>201</v>
      </c>
      <c r="R41" s="631"/>
      <c r="S41" s="631"/>
      <c r="T41" s="631"/>
      <c r="U41" s="631"/>
      <c r="V41" s="631"/>
      <c r="W41" s="631"/>
      <c r="X41" s="21"/>
      <c r="Y41" s="21"/>
      <c r="Z41" s="21"/>
      <c r="AA41" s="629" t="s">
        <v>200</v>
      </c>
      <c r="AB41" s="21"/>
      <c r="AC41" s="22"/>
    </row>
    <row r="42" spans="1:29" ht="129.6">
      <c r="A42" s="554"/>
      <c r="B42" s="554"/>
      <c r="C42" s="31" t="s">
        <v>5</v>
      </c>
      <c r="D42" s="31"/>
      <c r="E42" s="628"/>
      <c r="F42" s="21"/>
      <c r="G42" s="629"/>
      <c r="H42" s="21"/>
      <c r="I42" s="629"/>
      <c r="J42" s="21"/>
      <c r="K42" s="629"/>
      <c r="L42" s="21"/>
      <c r="M42" s="612" t="s">
        <v>49</v>
      </c>
      <c r="N42" s="30"/>
      <c r="O42" s="612" t="s">
        <v>50</v>
      </c>
      <c r="P42" s="30"/>
      <c r="Q42" s="612" t="s">
        <v>347</v>
      </c>
      <c r="R42" s="21"/>
      <c r="S42" s="575" t="s">
        <v>343</v>
      </c>
      <c r="T42" s="21"/>
      <c r="U42" s="575" t="s">
        <v>385</v>
      </c>
      <c r="V42" s="21"/>
      <c r="W42" s="610" t="s">
        <v>266</v>
      </c>
      <c r="X42" s="21"/>
      <c r="Y42" s="610" t="s">
        <v>267</v>
      </c>
      <c r="Z42" s="610"/>
      <c r="AA42" s="629"/>
      <c r="AB42" s="21"/>
      <c r="AC42" s="437" t="s">
        <v>254</v>
      </c>
    </row>
    <row r="43" spans="1:29" ht="22.2">
      <c r="A43" s="19"/>
      <c r="B43" s="19"/>
      <c r="C43" s="19"/>
      <c r="D43" s="19"/>
      <c r="E43" s="625" t="s">
        <v>252</v>
      </c>
      <c r="F43" s="625"/>
      <c r="G43" s="625"/>
      <c r="H43" s="625"/>
      <c r="I43" s="625"/>
      <c r="J43" s="625"/>
      <c r="K43" s="625"/>
      <c r="L43" s="625"/>
      <c r="M43" s="625"/>
      <c r="N43" s="625"/>
      <c r="O43" s="625"/>
      <c r="P43" s="625"/>
      <c r="Q43" s="625"/>
      <c r="R43" s="625"/>
      <c r="S43" s="625"/>
      <c r="T43" s="625"/>
      <c r="U43" s="625"/>
      <c r="V43" s="625"/>
      <c r="W43" s="625"/>
      <c r="X43" s="625"/>
      <c r="Y43" s="625"/>
      <c r="Z43" s="625"/>
      <c r="AA43" s="625"/>
      <c r="AB43" s="625"/>
      <c r="AC43" s="625"/>
    </row>
    <row r="44" spans="1:29" ht="22.2">
      <c r="A44" s="19" t="s">
        <v>314</v>
      </c>
      <c r="B44" s="19"/>
      <c r="C44" s="626"/>
      <c r="D44" s="626"/>
      <c r="E44" s="626"/>
      <c r="F44" s="626"/>
      <c r="G44" s="626"/>
      <c r="H44" s="626"/>
      <c r="I44" s="626"/>
      <c r="J44" s="626"/>
      <c r="K44" s="626"/>
      <c r="L44" s="626"/>
      <c r="M44" s="626"/>
      <c r="N44" s="626"/>
      <c r="O44" s="626"/>
      <c r="P44" s="626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</row>
    <row r="45" spans="1:29" ht="22.2">
      <c r="A45" s="23" t="s">
        <v>349</v>
      </c>
      <c r="B45" s="554"/>
      <c r="C45" s="554"/>
      <c r="D45" s="554"/>
      <c r="E45" s="515">
        <v>9994459905</v>
      </c>
      <c r="F45" s="557"/>
      <c r="G45" s="515">
        <v>2926873783</v>
      </c>
      <c r="H45" s="557"/>
      <c r="I45" s="515">
        <v>41025877</v>
      </c>
      <c r="J45" s="557"/>
      <c r="K45" s="515">
        <v>2934803</v>
      </c>
      <c r="L45" s="557"/>
      <c r="M45" s="515">
        <v>305544342</v>
      </c>
      <c r="N45" s="444"/>
      <c r="O45" s="515">
        <v>2348903291</v>
      </c>
      <c r="P45" s="444"/>
      <c r="Q45" s="515">
        <v>-117701617</v>
      </c>
      <c r="R45" s="445"/>
      <c r="S45" s="577">
        <v>0</v>
      </c>
      <c r="T45" s="445"/>
      <c r="U45" s="515">
        <v>3678853</v>
      </c>
      <c r="V45" s="445"/>
      <c r="W45" s="515">
        <v>-114022764</v>
      </c>
      <c r="X45" s="445"/>
      <c r="Y45" s="578">
        <v>15505719237</v>
      </c>
      <c r="Z45" s="445"/>
      <c r="AA45" s="515">
        <v>49427962</v>
      </c>
      <c r="AB45" s="445"/>
      <c r="AC45" s="515">
        <v>15555147199</v>
      </c>
    </row>
    <row r="46" spans="1:29">
      <c r="B46" s="553" t="s">
        <v>326</v>
      </c>
      <c r="C46" s="466">
        <v>3</v>
      </c>
      <c r="D46" s="554"/>
      <c r="E46" s="552">
        <v>0</v>
      </c>
      <c r="F46" s="557"/>
      <c r="G46" s="552">
        <v>0</v>
      </c>
      <c r="H46" s="557"/>
      <c r="I46" s="552">
        <v>0</v>
      </c>
      <c r="J46" s="557"/>
      <c r="K46" s="552">
        <v>0</v>
      </c>
      <c r="L46" s="557"/>
      <c r="M46" s="552">
        <v>0</v>
      </c>
      <c r="N46" s="467"/>
      <c r="O46" s="552">
        <v>-4765522</v>
      </c>
      <c r="P46" s="467"/>
      <c r="Q46" s="552">
        <v>0</v>
      </c>
      <c r="R46" s="445"/>
      <c r="S46" s="445">
        <v>-79676142</v>
      </c>
      <c r="T46" s="445"/>
      <c r="U46" s="552">
        <v>-39126022</v>
      </c>
      <c r="V46" s="445"/>
      <c r="W46" s="552">
        <v>-118802164</v>
      </c>
      <c r="X46" s="445"/>
      <c r="Y46" s="570">
        <v>-123567686</v>
      </c>
      <c r="Z46" s="445"/>
      <c r="AA46" s="552">
        <v>0</v>
      </c>
      <c r="AB46" s="445"/>
      <c r="AC46" s="552">
        <v>-123567686</v>
      </c>
    </row>
    <row r="47" spans="1:29" ht="22.2">
      <c r="A47" s="23" t="s">
        <v>315</v>
      </c>
      <c r="B47" s="554"/>
      <c r="C47" s="554"/>
      <c r="D47" s="554"/>
      <c r="E47" s="514">
        <v>9994459905</v>
      </c>
      <c r="F47" s="557"/>
      <c r="G47" s="514">
        <v>2926873783</v>
      </c>
      <c r="H47" s="557"/>
      <c r="I47" s="514">
        <v>41025877</v>
      </c>
      <c r="J47" s="557"/>
      <c r="K47" s="514">
        <v>2934803</v>
      </c>
      <c r="L47" s="557"/>
      <c r="M47" s="514">
        <v>305544342</v>
      </c>
      <c r="N47" s="444"/>
      <c r="O47" s="514">
        <v>2344137769</v>
      </c>
      <c r="P47" s="444"/>
      <c r="Q47" s="514">
        <v>-117701617</v>
      </c>
      <c r="R47" s="445"/>
      <c r="S47" s="514">
        <v>-79676142</v>
      </c>
      <c r="T47" s="445"/>
      <c r="U47" s="514">
        <v>-35447169</v>
      </c>
      <c r="V47" s="445"/>
      <c r="W47" s="514">
        <v>-232824928</v>
      </c>
      <c r="X47" s="445"/>
      <c r="Y47" s="514">
        <v>15382151551</v>
      </c>
      <c r="Z47" s="445"/>
      <c r="AA47" s="514">
        <v>49427962</v>
      </c>
      <c r="AB47" s="445"/>
      <c r="AC47" s="514">
        <v>15431579513</v>
      </c>
    </row>
    <row r="48" spans="1:29">
      <c r="A48" s="44"/>
      <c r="B48" s="45"/>
      <c r="C48" s="45"/>
      <c r="D48" s="45"/>
      <c r="E48" s="448"/>
      <c r="F48" s="449"/>
      <c r="G48" s="449"/>
      <c r="H48" s="449"/>
      <c r="I48" s="450"/>
      <c r="J48" s="449"/>
      <c r="K48" s="449"/>
      <c r="L48" s="449"/>
      <c r="M48" s="450"/>
      <c r="N48" s="450"/>
      <c r="O48" s="450"/>
      <c r="P48" s="450"/>
      <c r="Q48" s="450"/>
      <c r="R48" s="451"/>
      <c r="S48" s="451"/>
      <c r="T48" s="451"/>
      <c r="U48" s="451"/>
      <c r="V48" s="451"/>
      <c r="W48" s="451"/>
      <c r="X48" s="451"/>
      <c r="Y48" s="451"/>
      <c r="Z48" s="451"/>
      <c r="AA48" s="451"/>
      <c r="AB48" s="451"/>
      <c r="AC48" s="452"/>
    </row>
    <row r="49" spans="1:29" ht="22.2">
      <c r="A49" s="555" t="s">
        <v>320</v>
      </c>
      <c r="B49" s="554"/>
      <c r="C49" s="554"/>
      <c r="D49" s="554"/>
      <c r="E49" s="446"/>
      <c r="F49" s="453"/>
      <c r="G49" s="453"/>
      <c r="H49" s="453"/>
      <c r="I49" s="446"/>
      <c r="J49" s="453"/>
      <c r="K49" s="453"/>
      <c r="L49" s="453"/>
      <c r="M49" s="446"/>
      <c r="N49" s="446"/>
      <c r="O49" s="446"/>
      <c r="P49" s="446"/>
      <c r="Q49" s="446"/>
      <c r="R49" s="445"/>
      <c r="S49" s="445"/>
      <c r="T49" s="445"/>
      <c r="U49" s="445"/>
      <c r="V49" s="445"/>
      <c r="W49" s="445"/>
      <c r="X49" s="445"/>
      <c r="Y49" s="445"/>
      <c r="Z49" s="445"/>
      <c r="AA49" s="445"/>
      <c r="AB49" s="445"/>
      <c r="AC49" s="446"/>
    </row>
    <row r="50" spans="1:29" ht="22.2">
      <c r="B50" s="32" t="s">
        <v>287</v>
      </c>
      <c r="C50" s="554"/>
      <c r="D50" s="554"/>
      <c r="E50" s="446"/>
      <c r="F50" s="453"/>
      <c r="G50" s="453"/>
      <c r="H50" s="453"/>
      <c r="I50" s="446"/>
      <c r="J50" s="453"/>
      <c r="K50" s="453"/>
      <c r="L50" s="453"/>
      <c r="M50" s="446"/>
      <c r="N50" s="446"/>
      <c r="O50" s="446"/>
      <c r="P50" s="446"/>
      <c r="Q50" s="446"/>
      <c r="R50" s="445"/>
      <c r="S50" s="445"/>
      <c r="T50" s="445"/>
      <c r="U50" s="445"/>
      <c r="V50" s="445"/>
      <c r="W50" s="445"/>
      <c r="X50" s="445"/>
      <c r="Y50" s="445"/>
      <c r="Z50" s="445"/>
      <c r="AA50" s="445"/>
      <c r="AB50" s="445"/>
      <c r="AC50" s="446"/>
    </row>
    <row r="51" spans="1:29" ht="22.2">
      <c r="A51" s="555"/>
      <c r="B51" s="32" t="s">
        <v>286</v>
      </c>
      <c r="C51" s="554"/>
      <c r="D51" s="554"/>
      <c r="E51" s="446"/>
      <c r="F51" s="453"/>
      <c r="G51" s="453"/>
      <c r="H51" s="453"/>
      <c r="I51" s="446"/>
      <c r="J51" s="453"/>
      <c r="K51" s="453"/>
      <c r="L51" s="453"/>
      <c r="M51" s="446"/>
      <c r="N51" s="446"/>
      <c r="O51" s="446"/>
      <c r="P51" s="446"/>
      <c r="Q51" s="446"/>
      <c r="R51" s="445"/>
      <c r="S51" s="445"/>
      <c r="T51" s="445"/>
      <c r="U51" s="445"/>
      <c r="V51" s="445"/>
      <c r="W51" s="445"/>
      <c r="X51" s="445"/>
      <c r="Y51" s="445"/>
      <c r="Z51" s="445"/>
      <c r="AA51" s="445"/>
      <c r="AB51" s="445"/>
      <c r="AC51" s="446"/>
    </row>
    <row r="52" spans="1:29" ht="22.2">
      <c r="A52" s="555"/>
      <c r="B52" s="556" t="s">
        <v>383</v>
      </c>
      <c r="C52" s="562">
        <v>19</v>
      </c>
      <c r="D52" s="554"/>
      <c r="E52" s="552">
        <v>3206859630</v>
      </c>
      <c r="F52" s="453"/>
      <c r="G52" s="453">
        <v>4061601955</v>
      </c>
      <c r="H52" s="453"/>
      <c r="I52" s="559">
        <v>0</v>
      </c>
      <c r="J52" s="453"/>
      <c r="K52" s="559">
        <v>0</v>
      </c>
      <c r="L52" s="453"/>
      <c r="M52" s="559">
        <v>0</v>
      </c>
      <c r="N52" s="454"/>
      <c r="O52" s="559">
        <v>0</v>
      </c>
      <c r="P52" s="454"/>
      <c r="Q52" s="559">
        <v>0</v>
      </c>
      <c r="R52" s="445"/>
      <c r="S52" s="559">
        <v>0</v>
      </c>
      <c r="T52" s="445"/>
      <c r="U52" s="559">
        <v>0</v>
      </c>
      <c r="V52" s="445"/>
      <c r="W52" s="559">
        <v>0</v>
      </c>
      <c r="X52" s="445"/>
      <c r="Y52" s="570">
        <v>7268461585</v>
      </c>
      <c r="Z52" s="445"/>
      <c r="AA52" s="559">
        <v>0</v>
      </c>
      <c r="AB52" s="445"/>
      <c r="AC52" s="552">
        <v>7268461585</v>
      </c>
    </row>
    <row r="53" spans="1:29" ht="22.2">
      <c r="A53" s="555"/>
      <c r="B53" s="556" t="s">
        <v>288</v>
      </c>
      <c r="C53" s="562" t="s">
        <v>363</v>
      </c>
      <c r="D53" s="562"/>
      <c r="E53" s="570">
        <v>568285</v>
      </c>
      <c r="F53" s="453"/>
      <c r="G53" s="453">
        <v>1324318</v>
      </c>
      <c r="H53" s="453"/>
      <c r="I53" s="559">
        <v>0</v>
      </c>
      <c r="J53" s="453"/>
      <c r="K53" s="453">
        <v>-513777</v>
      </c>
      <c r="L53" s="453"/>
      <c r="M53" s="559">
        <v>0</v>
      </c>
      <c r="N53" s="454"/>
      <c r="O53" s="559">
        <v>0</v>
      </c>
      <c r="P53" s="453"/>
      <c r="Q53" s="559">
        <v>0</v>
      </c>
      <c r="R53" s="445"/>
      <c r="S53" s="559">
        <v>0</v>
      </c>
      <c r="T53" s="445"/>
      <c r="U53" s="559">
        <v>0</v>
      </c>
      <c r="V53" s="445"/>
      <c r="W53" s="559">
        <v>0</v>
      </c>
      <c r="X53" s="445"/>
      <c r="Y53" s="570">
        <v>1378826</v>
      </c>
      <c r="Z53" s="445"/>
      <c r="AA53" s="559">
        <v>0</v>
      </c>
      <c r="AB53" s="445"/>
      <c r="AC53" s="552">
        <v>1378826</v>
      </c>
    </row>
    <row r="54" spans="1:29" ht="22.2" hidden="1">
      <c r="A54" s="555"/>
      <c r="B54" s="556" t="s">
        <v>289</v>
      </c>
      <c r="C54" s="562">
        <v>17</v>
      </c>
      <c r="D54" s="562"/>
      <c r="E54" s="559">
        <v>0</v>
      </c>
      <c r="F54" s="453"/>
      <c r="G54" s="559">
        <v>0</v>
      </c>
      <c r="H54" s="453"/>
      <c r="I54" s="559">
        <v>0</v>
      </c>
      <c r="J54" s="453"/>
      <c r="K54" s="557">
        <v>0</v>
      </c>
      <c r="L54" s="453"/>
      <c r="M54" s="559">
        <v>0</v>
      </c>
      <c r="N54" s="454"/>
      <c r="O54" s="559">
        <v>0</v>
      </c>
      <c r="P54" s="453"/>
      <c r="Q54" s="559">
        <v>0</v>
      </c>
      <c r="R54" s="445"/>
      <c r="S54" s="445"/>
      <c r="T54" s="445"/>
      <c r="U54" s="559">
        <v>0</v>
      </c>
      <c r="V54" s="445"/>
      <c r="W54" s="559">
        <v>0</v>
      </c>
      <c r="X54" s="445"/>
      <c r="Y54" s="570">
        <v>0</v>
      </c>
      <c r="Z54" s="445"/>
      <c r="AA54" s="559">
        <v>0</v>
      </c>
      <c r="AB54" s="445"/>
      <c r="AC54" s="552">
        <v>0</v>
      </c>
    </row>
    <row r="55" spans="1:29" ht="22.2">
      <c r="A55" s="555"/>
      <c r="B55" s="556" t="s">
        <v>290</v>
      </c>
      <c r="C55" s="562">
        <v>28</v>
      </c>
      <c r="D55" s="562"/>
      <c r="E55" s="559">
        <v>0</v>
      </c>
      <c r="F55" s="453"/>
      <c r="G55" s="557">
        <v>0</v>
      </c>
      <c r="H55" s="453"/>
      <c r="I55" s="559">
        <v>0</v>
      </c>
      <c r="J55" s="453"/>
      <c r="K55" s="559">
        <v>0</v>
      </c>
      <c r="L55" s="453"/>
      <c r="M55" s="559">
        <v>0</v>
      </c>
      <c r="N55" s="454"/>
      <c r="O55" s="570">
        <v>-639664836</v>
      </c>
      <c r="P55" s="453"/>
      <c r="Q55" s="570">
        <v>0</v>
      </c>
      <c r="R55" s="445"/>
      <c r="S55" s="559">
        <v>0</v>
      </c>
      <c r="T55" s="445"/>
      <c r="U55" s="559">
        <v>0</v>
      </c>
      <c r="V55" s="445"/>
      <c r="W55" s="559">
        <v>0</v>
      </c>
      <c r="X55" s="445"/>
      <c r="Y55" s="570">
        <v>-639664836</v>
      </c>
      <c r="Z55" s="445"/>
      <c r="AA55" s="559">
        <v>0</v>
      </c>
      <c r="AB55" s="445"/>
      <c r="AC55" s="552">
        <v>-639664836</v>
      </c>
    </row>
    <row r="56" spans="1:29" ht="22.2">
      <c r="A56" s="555"/>
      <c r="B56" s="510" t="s">
        <v>299</v>
      </c>
      <c r="C56" s="562"/>
      <c r="D56" s="562"/>
      <c r="E56" s="549">
        <v>3207427915</v>
      </c>
      <c r="F56" s="449"/>
      <c r="G56" s="549">
        <v>4062926273</v>
      </c>
      <c r="H56" s="449"/>
      <c r="I56" s="549">
        <v>0</v>
      </c>
      <c r="J56" s="449"/>
      <c r="K56" s="549">
        <v>-513777</v>
      </c>
      <c r="L56" s="449"/>
      <c r="M56" s="549">
        <v>0</v>
      </c>
      <c r="N56" s="459"/>
      <c r="O56" s="549">
        <v>-639664836</v>
      </c>
      <c r="P56" s="449"/>
      <c r="Q56" s="549">
        <v>0</v>
      </c>
      <c r="R56" s="519"/>
      <c r="S56" s="549">
        <v>0</v>
      </c>
      <c r="T56" s="519"/>
      <c r="U56" s="549">
        <v>0</v>
      </c>
      <c r="V56" s="519"/>
      <c r="W56" s="549">
        <v>0</v>
      </c>
      <c r="X56" s="451"/>
      <c r="Y56" s="549">
        <v>6630175575</v>
      </c>
      <c r="Z56" s="451"/>
      <c r="AA56" s="549">
        <v>0</v>
      </c>
      <c r="AB56" s="451"/>
      <c r="AC56" s="549">
        <v>6630175575</v>
      </c>
    </row>
    <row r="57" spans="1:29" ht="22.2">
      <c r="A57" s="555"/>
      <c r="B57" s="510"/>
      <c r="C57" s="562"/>
      <c r="D57" s="562"/>
      <c r="E57" s="559"/>
      <c r="F57" s="453"/>
      <c r="G57" s="557"/>
      <c r="H57" s="453"/>
      <c r="I57" s="559"/>
      <c r="J57" s="453"/>
      <c r="K57" s="559"/>
      <c r="L57" s="453"/>
      <c r="M57" s="559"/>
      <c r="N57" s="454"/>
      <c r="O57" s="455"/>
      <c r="P57" s="453"/>
      <c r="Q57" s="559"/>
      <c r="R57" s="445"/>
      <c r="S57" s="445"/>
      <c r="T57" s="445"/>
      <c r="U57" s="559"/>
      <c r="V57" s="445"/>
      <c r="W57" s="559"/>
      <c r="X57" s="445"/>
      <c r="Y57" s="454"/>
      <c r="Z57" s="445"/>
      <c r="AA57" s="557"/>
      <c r="AB57" s="445"/>
      <c r="AC57" s="552"/>
    </row>
    <row r="58" spans="1:29" ht="21" customHeight="1">
      <c r="A58" s="555"/>
      <c r="B58" s="510" t="s">
        <v>298</v>
      </c>
      <c r="C58" s="562"/>
      <c r="D58" s="562"/>
      <c r="E58" s="559"/>
      <c r="F58" s="453"/>
      <c r="G58" s="557"/>
      <c r="H58" s="453"/>
      <c r="I58" s="559"/>
      <c r="J58" s="453"/>
      <c r="K58" s="559"/>
      <c r="L58" s="453"/>
      <c r="M58" s="559"/>
      <c r="N58" s="454"/>
      <c r="O58" s="455"/>
      <c r="P58" s="453"/>
      <c r="Q58" s="559"/>
      <c r="R58" s="445"/>
      <c r="S58" s="445"/>
      <c r="T58" s="445"/>
      <c r="U58" s="559"/>
      <c r="V58" s="445"/>
      <c r="W58" s="559"/>
      <c r="X58" s="445"/>
      <c r="Y58" s="454"/>
      <c r="Z58" s="445"/>
      <c r="AA58" s="557"/>
      <c r="AB58" s="445"/>
      <c r="AC58" s="552"/>
    </row>
    <row r="59" spans="1:29" ht="22.2">
      <c r="A59" s="555"/>
      <c r="B59" s="597" t="s">
        <v>322</v>
      </c>
      <c r="C59" s="562"/>
      <c r="D59" s="562"/>
      <c r="E59" s="559">
        <v>0</v>
      </c>
      <c r="F59" s="453"/>
      <c r="G59" s="559">
        <v>0</v>
      </c>
      <c r="H59" s="453"/>
      <c r="I59" s="559">
        <v>0</v>
      </c>
      <c r="J59" s="453"/>
      <c r="K59" s="559">
        <v>0</v>
      </c>
      <c r="L59" s="453"/>
      <c r="M59" s="559">
        <v>0</v>
      </c>
      <c r="N59" s="454"/>
      <c r="O59" s="525">
        <v>0</v>
      </c>
      <c r="P59" s="453"/>
      <c r="Q59" s="559">
        <v>0</v>
      </c>
      <c r="R59" s="445"/>
      <c r="S59" s="557">
        <v>0</v>
      </c>
      <c r="T59" s="445"/>
      <c r="U59" s="559">
        <v>0</v>
      </c>
      <c r="V59" s="445"/>
      <c r="W59" s="559">
        <v>0</v>
      </c>
      <c r="X59" s="445"/>
      <c r="Y59" s="570">
        <v>0</v>
      </c>
      <c r="Z59" s="445"/>
      <c r="AA59" s="561">
        <v>20012035</v>
      </c>
      <c r="AB59" s="445"/>
      <c r="AC59" s="552">
        <v>20012035</v>
      </c>
    </row>
    <row r="60" spans="1:29" ht="22.2">
      <c r="A60" s="555"/>
      <c r="B60" s="510" t="s">
        <v>300</v>
      </c>
      <c r="C60" s="562"/>
      <c r="D60" s="562"/>
      <c r="E60" s="571">
        <v>0</v>
      </c>
      <c r="F60" s="449"/>
      <c r="G60" s="571">
        <v>0</v>
      </c>
      <c r="H60" s="449"/>
      <c r="I60" s="571">
        <v>0</v>
      </c>
      <c r="J60" s="449"/>
      <c r="K60" s="571">
        <v>0</v>
      </c>
      <c r="L60" s="449"/>
      <c r="M60" s="571">
        <v>0</v>
      </c>
      <c r="N60" s="459"/>
      <c r="O60" s="571">
        <v>0</v>
      </c>
      <c r="P60" s="449"/>
      <c r="Q60" s="571">
        <v>0</v>
      </c>
      <c r="R60" s="519"/>
      <c r="S60" s="571">
        <v>0</v>
      </c>
      <c r="T60" s="519"/>
      <c r="U60" s="571">
        <v>0</v>
      </c>
      <c r="V60" s="519"/>
      <c r="W60" s="571">
        <v>0</v>
      </c>
      <c r="X60" s="451"/>
      <c r="Y60" s="571">
        <v>0</v>
      </c>
      <c r="Z60" s="451"/>
      <c r="AA60" s="571">
        <v>20012035</v>
      </c>
      <c r="AB60" s="451"/>
      <c r="AC60" s="571">
        <v>20012035</v>
      </c>
    </row>
    <row r="61" spans="1:29" ht="22.2">
      <c r="A61" s="555"/>
      <c r="B61" s="556"/>
      <c r="C61" s="562"/>
      <c r="D61" s="562"/>
      <c r="E61" s="559"/>
      <c r="F61" s="453"/>
      <c r="G61" s="557"/>
      <c r="H61" s="453"/>
      <c r="I61" s="524"/>
      <c r="J61" s="453"/>
      <c r="K61" s="559"/>
      <c r="L61" s="453"/>
      <c r="M61" s="559"/>
      <c r="N61" s="454"/>
      <c r="O61" s="455"/>
      <c r="P61" s="453"/>
      <c r="Q61" s="559"/>
      <c r="R61" s="445"/>
      <c r="S61" s="445"/>
      <c r="T61" s="445"/>
      <c r="U61" s="559"/>
      <c r="V61" s="445"/>
      <c r="W61" s="559"/>
      <c r="X61" s="445"/>
      <c r="Y61" s="454"/>
      <c r="Z61" s="445"/>
      <c r="AA61" s="557"/>
      <c r="AB61" s="445"/>
      <c r="AC61" s="552"/>
    </row>
    <row r="62" spans="1:29" ht="22.2">
      <c r="A62" s="555" t="s">
        <v>321</v>
      </c>
      <c r="B62" s="555"/>
      <c r="C62" s="457"/>
      <c r="D62" s="457"/>
      <c r="E62" s="523">
        <v>3207427915</v>
      </c>
      <c r="F62" s="449"/>
      <c r="G62" s="523">
        <v>4062926273</v>
      </c>
      <c r="H62" s="449"/>
      <c r="I62" s="509">
        <v>0</v>
      </c>
      <c r="J62" s="449"/>
      <c r="K62" s="523">
        <v>-513777</v>
      </c>
      <c r="L62" s="449"/>
      <c r="M62" s="509">
        <v>0</v>
      </c>
      <c r="N62" s="459"/>
      <c r="O62" s="523">
        <v>-639664836</v>
      </c>
      <c r="P62" s="449"/>
      <c r="Q62" s="509">
        <v>0</v>
      </c>
      <c r="R62" s="519"/>
      <c r="S62" s="509">
        <v>0</v>
      </c>
      <c r="T62" s="519"/>
      <c r="U62" s="509">
        <v>0</v>
      </c>
      <c r="V62" s="519"/>
      <c r="W62" s="509">
        <v>0</v>
      </c>
      <c r="X62" s="451"/>
      <c r="Y62" s="523">
        <v>6630175575</v>
      </c>
      <c r="Z62" s="451"/>
      <c r="AA62" s="523">
        <v>20012035</v>
      </c>
      <c r="AB62" s="451"/>
      <c r="AC62" s="523">
        <v>6650187610</v>
      </c>
    </row>
    <row r="63" spans="1:29">
      <c r="A63" s="460"/>
      <c r="B63" s="456"/>
      <c r="C63" s="457"/>
      <c r="D63" s="457"/>
      <c r="E63" s="459"/>
      <c r="F63" s="449"/>
      <c r="G63" s="449"/>
      <c r="H63" s="449"/>
      <c r="I63" s="459"/>
      <c r="J63" s="449"/>
      <c r="K63" s="449"/>
      <c r="L63" s="449"/>
      <c r="M63" s="459"/>
      <c r="N63" s="459"/>
      <c r="O63" s="449"/>
      <c r="P63" s="449"/>
      <c r="Q63" s="449"/>
      <c r="R63" s="451"/>
      <c r="S63" s="451"/>
      <c r="T63" s="451"/>
      <c r="U63" s="451"/>
      <c r="V63" s="451"/>
      <c r="W63" s="451"/>
      <c r="X63" s="451"/>
      <c r="Y63" s="451"/>
      <c r="Z63" s="451"/>
      <c r="AA63" s="451"/>
      <c r="AB63" s="451"/>
      <c r="AC63" s="452"/>
    </row>
    <row r="64" spans="1:29" ht="22.2">
      <c r="A64" s="555" t="s">
        <v>309</v>
      </c>
      <c r="B64" s="554"/>
      <c r="C64" s="554"/>
      <c r="D64" s="554"/>
      <c r="E64" s="461"/>
      <c r="F64" s="461"/>
      <c r="G64" s="461"/>
      <c r="H64" s="461"/>
      <c r="I64" s="461"/>
      <c r="J64" s="461"/>
      <c r="K64" s="461"/>
      <c r="L64" s="461"/>
      <c r="M64" s="461"/>
      <c r="N64" s="461"/>
      <c r="O64" s="461"/>
      <c r="P64" s="461"/>
      <c r="Q64" s="461"/>
      <c r="R64" s="445"/>
      <c r="S64" s="445"/>
      <c r="T64" s="445"/>
      <c r="U64" s="445"/>
      <c r="V64" s="445"/>
      <c r="W64" s="445"/>
      <c r="X64" s="445"/>
      <c r="Y64" s="461"/>
      <c r="Z64" s="445"/>
      <c r="AA64" s="461"/>
      <c r="AB64" s="445"/>
      <c r="AC64" s="461"/>
    </row>
    <row r="65" spans="1:29">
      <c r="A65" s="33" t="s">
        <v>51</v>
      </c>
      <c r="B65" s="556" t="s">
        <v>303</v>
      </c>
      <c r="C65" s="554"/>
      <c r="D65" s="554"/>
      <c r="E65" s="557">
        <v>0</v>
      </c>
      <c r="F65" s="461"/>
      <c r="G65" s="557">
        <v>0</v>
      </c>
      <c r="H65" s="461"/>
      <c r="I65" s="557">
        <v>0</v>
      </c>
      <c r="J65" s="461"/>
      <c r="K65" s="557">
        <v>0</v>
      </c>
      <c r="L65" s="461"/>
      <c r="M65" s="557">
        <v>0</v>
      </c>
      <c r="N65" s="461"/>
      <c r="O65" s="570">
        <v>1912251982</v>
      </c>
      <c r="P65" s="453"/>
      <c r="Q65" s="557">
        <v>0</v>
      </c>
      <c r="R65" s="453"/>
      <c r="S65" s="557">
        <v>0</v>
      </c>
      <c r="T65" s="453"/>
      <c r="U65" s="557">
        <v>0</v>
      </c>
      <c r="V65" s="453"/>
      <c r="W65" s="559">
        <v>0</v>
      </c>
      <c r="X65" s="453"/>
      <c r="Y65" s="570">
        <v>1912251982</v>
      </c>
      <c r="Z65" s="453"/>
      <c r="AA65" s="552">
        <v>-604207</v>
      </c>
      <c r="AB65" s="453"/>
      <c r="AC65" s="552">
        <v>1911647775</v>
      </c>
    </row>
    <row r="66" spans="1:29" ht="21.75" customHeight="1">
      <c r="A66" s="33"/>
      <c r="B66" s="556" t="s">
        <v>238</v>
      </c>
      <c r="C66" s="554"/>
      <c r="D66" s="554"/>
      <c r="E66" s="518">
        <v>0</v>
      </c>
      <c r="F66" s="453"/>
      <c r="G66" s="518">
        <v>0</v>
      </c>
      <c r="H66" s="453"/>
      <c r="I66" s="518">
        <v>0</v>
      </c>
      <c r="J66" s="453"/>
      <c r="K66" s="518">
        <v>0</v>
      </c>
      <c r="L66" s="453"/>
      <c r="M66" s="518">
        <v>0</v>
      </c>
      <c r="N66" s="453"/>
      <c r="O66" s="392">
        <v>4381212</v>
      </c>
      <c r="P66" s="453"/>
      <c r="Q66" s="392">
        <v>-1470485420</v>
      </c>
      <c r="R66" s="453"/>
      <c r="S66" s="453">
        <v>-34369360</v>
      </c>
      <c r="T66" s="453"/>
      <c r="U66" s="392">
        <v>56000540</v>
      </c>
      <c r="V66" s="453"/>
      <c r="W66" s="570">
        <v>-1448854240</v>
      </c>
      <c r="X66" s="453"/>
      <c r="Y66" s="570">
        <v>-1444473028</v>
      </c>
      <c r="Z66" s="453"/>
      <c r="AA66" s="518">
        <v>0</v>
      </c>
      <c r="AB66" s="453"/>
      <c r="AC66" s="552">
        <v>-1444473028</v>
      </c>
    </row>
    <row r="67" spans="1:29" ht="21.75" customHeight="1">
      <c r="A67" s="555" t="s">
        <v>284</v>
      </c>
      <c r="B67" s="554"/>
      <c r="C67" s="554"/>
      <c r="D67" s="554"/>
      <c r="E67" s="517">
        <v>0</v>
      </c>
      <c r="F67" s="462"/>
      <c r="G67" s="517">
        <v>0</v>
      </c>
      <c r="H67" s="462"/>
      <c r="I67" s="517">
        <v>0</v>
      </c>
      <c r="J67" s="462"/>
      <c r="K67" s="517">
        <v>0</v>
      </c>
      <c r="L67" s="462"/>
      <c r="M67" s="517">
        <v>0</v>
      </c>
      <c r="N67" s="462"/>
      <c r="O67" s="514">
        <v>1916633194</v>
      </c>
      <c r="P67" s="462"/>
      <c r="Q67" s="514">
        <v>-1470485420</v>
      </c>
      <c r="R67" s="462"/>
      <c r="S67" s="514">
        <v>-34369360</v>
      </c>
      <c r="T67" s="462"/>
      <c r="U67" s="514">
        <v>56000540</v>
      </c>
      <c r="V67" s="462"/>
      <c r="W67" s="514">
        <v>-1448854240</v>
      </c>
      <c r="X67" s="462"/>
      <c r="Y67" s="514">
        <v>467778954</v>
      </c>
      <c r="Z67" s="462"/>
      <c r="AA67" s="514">
        <v>-604207</v>
      </c>
      <c r="AB67" s="462"/>
      <c r="AC67" s="514">
        <v>467174747</v>
      </c>
    </row>
    <row r="68" spans="1:29" ht="21.75" customHeight="1">
      <c r="A68" s="460"/>
      <c r="B68" s="45"/>
      <c r="C68" s="45"/>
      <c r="D68" s="45"/>
      <c r="E68" s="395"/>
      <c r="F68" s="463"/>
      <c r="G68" s="395"/>
      <c r="H68" s="463"/>
      <c r="I68" s="463"/>
      <c r="J68" s="463"/>
      <c r="K68" s="463"/>
      <c r="L68" s="463"/>
      <c r="M68" s="463"/>
      <c r="N68" s="463"/>
      <c r="O68" s="463"/>
      <c r="P68" s="463"/>
      <c r="Q68" s="463"/>
      <c r="R68" s="463"/>
      <c r="S68" s="463"/>
      <c r="T68" s="463"/>
      <c r="U68" s="463"/>
      <c r="V68" s="463"/>
      <c r="W68" s="463"/>
      <c r="X68" s="463"/>
      <c r="Y68" s="395"/>
      <c r="Z68" s="463"/>
      <c r="AA68" s="395"/>
      <c r="AB68" s="463"/>
      <c r="AC68" s="463"/>
    </row>
    <row r="69" spans="1:29">
      <c r="A69" s="24" t="s">
        <v>52</v>
      </c>
      <c r="B69" s="556"/>
      <c r="C69" s="562">
        <v>20</v>
      </c>
      <c r="D69" s="554"/>
      <c r="E69" s="557">
        <v>0</v>
      </c>
      <c r="F69" s="461"/>
      <c r="G69" s="557">
        <v>0</v>
      </c>
      <c r="H69" s="461"/>
      <c r="I69" s="557">
        <v>0</v>
      </c>
      <c r="J69" s="461"/>
      <c r="K69" s="557">
        <v>0</v>
      </c>
      <c r="L69" s="461"/>
      <c r="M69" s="570">
        <v>97986550</v>
      </c>
      <c r="N69" s="570"/>
      <c r="O69" s="570">
        <v>-97986550</v>
      </c>
      <c r="P69" s="453"/>
      <c r="Q69" s="557">
        <v>0</v>
      </c>
      <c r="R69" s="453"/>
      <c r="S69" s="557">
        <v>0</v>
      </c>
      <c r="T69" s="453"/>
      <c r="U69" s="557">
        <v>0</v>
      </c>
      <c r="V69" s="453"/>
      <c r="W69" s="559">
        <v>0</v>
      </c>
      <c r="X69" s="453"/>
      <c r="Y69" s="557">
        <v>0</v>
      </c>
      <c r="Z69" s="453"/>
      <c r="AA69" s="557">
        <v>0</v>
      </c>
      <c r="AB69" s="453"/>
      <c r="AC69" s="552">
        <v>0</v>
      </c>
    </row>
    <row r="70" spans="1:29" ht="21.75" customHeight="1">
      <c r="A70" s="460"/>
      <c r="B70" s="45"/>
      <c r="C70" s="45"/>
      <c r="D70" s="45"/>
      <c r="E70" s="399"/>
      <c r="F70" s="463"/>
      <c r="G70" s="399"/>
      <c r="H70" s="463"/>
      <c r="I70" s="464"/>
      <c r="J70" s="463"/>
      <c r="K70" s="464"/>
      <c r="L70" s="463"/>
      <c r="M70" s="464"/>
      <c r="N70" s="463"/>
      <c r="O70" s="464"/>
      <c r="P70" s="463"/>
      <c r="Q70" s="464"/>
      <c r="R70" s="463"/>
      <c r="S70" s="464"/>
      <c r="T70" s="463"/>
      <c r="U70" s="464"/>
      <c r="V70" s="463"/>
      <c r="W70" s="464"/>
      <c r="X70" s="463"/>
      <c r="Y70" s="399"/>
      <c r="Z70" s="463"/>
      <c r="AA70" s="399"/>
      <c r="AB70" s="463"/>
      <c r="AC70" s="464"/>
    </row>
    <row r="71" spans="1:29" ht="22.8" thickBot="1">
      <c r="A71" s="555" t="s">
        <v>316</v>
      </c>
      <c r="B71" s="554"/>
      <c r="C71" s="554"/>
      <c r="D71" s="554"/>
      <c r="E71" s="465">
        <v>13201887820</v>
      </c>
      <c r="F71" s="462"/>
      <c r="G71" s="465">
        <v>6989800056</v>
      </c>
      <c r="H71" s="462"/>
      <c r="I71" s="465">
        <v>41025877</v>
      </c>
      <c r="J71" s="462"/>
      <c r="K71" s="465">
        <v>2421026</v>
      </c>
      <c r="L71" s="462"/>
      <c r="M71" s="465">
        <v>403530892</v>
      </c>
      <c r="N71" s="446"/>
      <c r="O71" s="465">
        <v>3523119577</v>
      </c>
      <c r="P71" s="447"/>
      <c r="Q71" s="465">
        <v>-1588187037</v>
      </c>
      <c r="R71" s="453"/>
      <c r="S71" s="465">
        <v>-114045502</v>
      </c>
      <c r="T71" s="453"/>
      <c r="U71" s="465">
        <v>20553371</v>
      </c>
      <c r="V71" s="453"/>
      <c r="W71" s="465">
        <v>-1681679168</v>
      </c>
      <c r="X71" s="453"/>
      <c r="Y71" s="465">
        <v>22480106080</v>
      </c>
      <c r="Z71" s="453"/>
      <c r="AA71" s="465">
        <v>68835790</v>
      </c>
      <c r="AB71" s="453"/>
      <c r="AC71" s="465">
        <v>22548941870</v>
      </c>
    </row>
    <row r="72" spans="1:29" ht="22.2" thickTop="1"/>
  </sheetData>
  <mergeCells count="20">
    <mergeCell ref="E4:AC4"/>
    <mergeCell ref="Q5:W5"/>
    <mergeCell ref="AA5:AA6"/>
    <mergeCell ref="E7:AC7"/>
    <mergeCell ref="C8:P8"/>
    <mergeCell ref="E5:E6"/>
    <mergeCell ref="G5:G6"/>
    <mergeCell ref="I5:I6"/>
    <mergeCell ref="K5:K6"/>
    <mergeCell ref="M5:O5"/>
    <mergeCell ref="E43:AC43"/>
    <mergeCell ref="C44:P44"/>
    <mergeCell ref="E40:AC40"/>
    <mergeCell ref="E41:E42"/>
    <mergeCell ref="G41:G42"/>
    <mergeCell ref="I41:I42"/>
    <mergeCell ref="K41:K42"/>
    <mergeCell ref="M41:O41"/>
    <mergeCell ref="Q41:W41"/>
    <mergeCell ref="AA41:AA42"/>
  </mergeCells>
  <pageMargins left="0.8" right="0.6" top="0.48" bottom="0.5" header="0.5" footer="0.5"/>
  <pageSetup paperSize="9" scale="5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X64"/>
  <sheetViews>
    <sheetView view="pageBreakPreview" zoomScale="70" zoomScaleNormal="70" zoomScaleSheetLayoutView="70" workbookViewId="0">
      <selection sqref="A1:XFD1048576"/>
    </sheetView>
  </sheetViews>
  <sheetFormatPr defaultColWidth="9.19921875" defaultRowHeight="21.6"/>
  <cols>
    <col min="1" max="1" width="2.796875" style="553" customWidth="1"/>
    <col min="2" max="2" width="8" style="553" customWidth="1"/>
    <col min="3" max="3" width="41.19921875" style="553" customWidth="1"/>
    <col min="4" max="4" width="8.19921875" style="466" customWidth="1"/>
    <col min="5" max="5" width="0.796875" style="553" customWidth="1"/>
    <col min="6" max="6" width="16.5" style="553" customWidth="1"/>
    <col min="7" max="7" width="0.796875" style="553" customWidth="1"/>
    <col min="8" max="8" width="15.5" style="553" customWidth="1"/>
    <col min="9" max="9" width="0.796875" style="553" customWidth="1"/>
    <col min="10" max="10" width="15.5" style="553" customWidth="1"/>
    <col min="11" max="11" width="0.796875" style="553" customWidth="1"/>
    <col min="12" max="12" width="15.5" style="553" customWidth="1"/>
    <col min="13" max="13" width="0.796875" style="553" customWidth="1"/>
    <col min="14" max="14" width="16.19921875" style="553" bestFit="1" customWidth="1"/>
    <col min="15" max="15" width="0.59765625" style="553" customWidth="1"/>
    <col min="16" max="16" width="16.19921875" style="553" customWidth="1"/>
    <col min="17" max="17" width="1.296875" style="553" customWidth="1"/>
    <col min="18" max="18" width="15.19921875" style="553" customWidth="1"/>
    <col min="19" max="19" width="0.796875" style="553" customWidth="1"/>
    <col min="20" max="20" width="16.19921875" style="553" customWidth="1"/>
    <col min="21" max="21" width="0.796875" style="553" customWidth="1"/>
    <col min="22" max="22" width="16.19921875" style="553" customWidth="1"/>
    <col min="23" max="23" width="0.796875" style="553" customWidth="1"/>
    <col min="24" max="24" width="15.5" style="553" customWidth="1"/>
    <col min="25" max="16384" width="9.19921875" style="553"/>
  </cols>
  <sheetData>
    <row r="1" spans="1:24" ht="23.4">
      <c r="A1" s="415" t="s">
        <v>203</v>
      </c>
      <c r="B1" s="25"/>
      <c r="C1" s="25"/>
      <c r="D1" s="473"/>
      <c r="E1" s="25"/>
      <c r="F1" s="26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576"/>
      <c r="U1" s="25"/>
      <c r="V1" s="25"/>
      <c r="W1" s="25"/>
      <c r="X1" s="26"/>
    </row>
    <row r="2" spans="1:24" ht="23.4">
      <c r="A2" s="18" t="s">
        <v>251</v>
      </c>
      <c r="B2" s="18"/>
      <c r="C2" s="18"/>
      <c r="D2" s="474"/>
      <c r="E2" s="18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</row>
    <row r="3" spans="1:24" ht="23.4">
      <c r="A3" s="18"/>
      <c r="B3" s="19"/>
      <c r="C3" s="20"/>
      <c r="D3" s="31"/>
      <c r="E3" s="20"/>
      <c r="F3" s="402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403"/>
    </row>
    <row r="4" spans="1:24" ht="23.4">
      <c r="A4" s="18"/>
      <c r="B4" s="19"/>
      <c r="C4" s="20"/>
      <c r="D4" s="31"/>
      <c r="E4" s="20"/>
      <c r="F4" s="627" t="s">
        <v>250</v>
      </c>
      <c r="G4" s="627"/>
      <c r="H4" s="627"/>
      <c r="I4" s="627"/>
      <c r="J4" s="627"/>
      <c r="K4" s="627"/>
      <c r="L4" s="627"/>
      <c r="M4" s="627"/>
      <c r="N4" s="627"/>
      <c r="O4" s="627"/>
      <c r="P4" s="627"/>
      <c r="Q4" s="627"/>
      <c r="R4" s="627"/>
      <c r="S4" s="627"/>
      <c r="T4" s="627"/>
      <c r="U4" s="627"/>
      <c r="V4" s="627"/>
      <c r="W4" s="627"/>
      <c r="X4" s="627"/>
    </row>
    <row r="5" spans="1:24" ht="22.2">
      <c r="A5" s="19"/>
      <c r="B5" s="19"/>
      <c r="C5" s="20"/>
      <c r="D5" s="31"/>
      <c r="E5" s="20"/>
      <c r="F5" s="400"/>
      <c r="G5" s="400"/>
      <c r="H5" s="400"/>
      <c r="I5" s="400"/>
      <c r="J5" s="400"/>
      <c r="K5" s="400"/>
      <c r="L5" s="630" t="s">
        <v>37</v>
      </c>
      <c r="M5" s="630"/>
      <c r="N5" s="630"/>
      <c r="O5" s="30"/>
      <c r="P5" s="630" t="s">
        <v>201</v>
      </c>
      <c r="Q5" s="630"/>
      <c r="R5" s="630"/>
      <c r="S5" s="630"/>
      <c r="T5" s="630"/>
      <c r="U5" s="630"/>
      <c r="V5" s="630"/>
      <c r="W5" s="400"/>
      <c r="X5" s="400"/>
    </row>
    <row r="6" spans="1:24">
      <c r="A6" s="554"/>
      <c r="B6" s="554"/>
      <c r="C6" s="554"/>
      <c r="E6" s="554"/>
      <c r="F6" s="628" t="s">
        <v>275</v>
      </c>
      <c r="G6" s="611"/>
      <c r="H6" s="629" t="s">
        <v>305</v>
      </c>
      <c r="I6" s="21"/>
      <c r="J6" s="629" t="s">
        <v>276</v>
      </c>
      <c r="K6" s="21"/>
      <c r="L6" s="634" t="s">
        <v>49</v>
      </c>
      <c r="M6" s="30"/>
      <c r="N6" s="30"/>
      <c r="O6" s="30"/>
      <c r="P6" s="639" t="s">
        <v>324</v>
      </c>
      <c r="Q6" s="613"/>
      <c r="R6" s="635" t="s">
        <v>348</v>
      </c>
      <c r="S6" s="613"/>
      <c r="T6" s="637" t="s">
        <v>386</v>
      </c>
      <c r="U6" s="616"/>
      <c r="V6" s="600"/>
      <c r="W6" s="611"/>
      <c r="X6" s="22"/>
    </row>
    <row r="7" spans="1:24" ht="89.4" customHeight="1">
      <c r="A7" s="554"/>
      <c r="B7" s="554"/>
      <c r="C7" s="554"/>
      <c r="D7" s="31" t="s">
        <v>5</v>
      </c>
      <c r="E7" s="31"/>
      <c r="F7" s="632"/>
      <c r="G7" s="611"/>
      <c r="H7" s="633"/>
      <c r="I7" s="21"/>
      <c r="J7" s="629"/>
      <c r="K7" s="21"/>
      <c r="L7" s="634"/>
      <c r="M7" s="30"/>
      <c r="N7" s="30" t="s">
        <v>50</v>
      </c>
      <c r="O7" s="30"/>
      <c r="P7" s="640"/>
      <c r="Q7" s="614"/>
      <c r="R7" s="629"/>
      <c r="S7" s="614"/>
      <c r="T7" s="638"/>
      <c r="U7" s="600"/>
      <c r="V7" s="616" t="s">
        <v>323</v>
      </c>
      <c r="W7" s="611"/>
      <c r="X7" s="437" t="s">
        <v>254</v>
      </c>
    </row>
    <row r="8" spans="1:24" s="23" customFormat="1" ht="22.2">
      <c r="A8" s="19"/>
      <c r="B8" s="19"/>
      <c r="C8" s="19"/>
      <c r="D8" s="472"/>
      <c r="E8" s="19"/>
      <c r="F8" s="625" t="s">
        <v>252</v>
      </c>
      <c r="G8" s="625"/>
      <c r="H8" s="625"/>
      <c r="I8" s="625"/>
      <c r="J8" s="625"/>
      <c r="K8" s="625"/>
      <c r="L8" s="625"/>
      <c r="M8" s="625"/>
      <c r="N8" s="625"/>
      <c r="O8" s="625"/>
      <c r="P8" s="625"/>
      <c r="Q8" s="625"/>
      <c r="R8" s="625"/>
      <c r="S8" s="625"/>
      <c r="T8" s="625"/>
      <c r="U8" s="625"/>
      <c r="V8" s="625"/>
      <c r="W8" s="625"/>
      <c r="X8" s="625"/>
    </row>
    <row r="9" spans="1:24" ht="22.2">
      <c r="A9" s="19" t="s">
        <v>271</v>
      </c>
      <c r="B9" s="554"/>
      <c r="C9" s="554"/>
      <c r="F9" s="558"/>
      <c r="H9" s="558"/>
      <c r="J9" s="558"/>
      <c r="L9" s="558"/>
      <c r="X9" s="558"/>
    </row>
    <row r="10" spans="1:24" ht="22.2">
      <c r="A10" s="23" t="s">
        <v>325</v>
      </c>
      <c r="B10" s="554"/>
      <c r="C10" s="554"/>
      <c r="F10" s="572">
        <v>9984137300</v>
      </c>
      <c r="G10" s="572"/>
      <c r="H10" s="572">
        <v>2902544754</v>
      </c>
      <c r="I10" s="572"/>
      <c r="J10" s="572">
        <v>11890726</v>
      </c>
      <c r="K10" s="572"/>
      <c r="L10" s="572">
        <v>226935419</v>
      </c>
      <c r="M10" s="572"/>
      <c r="N10" s="572">
        <v>353955033</v>
      </c>
      <c r="O10" s="572"/>
      <c r="P10" s="572">
        <v>0</v>
      </c>
      <c r="Q10" s="572"/>
      <c r="R10" s="572">
        <v>0</v>
      </c>
      <c r="S10" s="572"/>
      <c r="T10" s="572">
        <v>0</v>
      </c>
      <c r="U10" s="572"/>
      <c r="V10" s="572">
        <v>0</v>
      </c>
      <c r="W10" s="572" t="e">
        <v>#REF!</v>
      </c>
      <c r="X10" s="572">
        <v>13479463232</v>
      </c>
    </row>
    <row r="11" spans="1:24" ht="22.2">
      <c r="A11" s="23"/>
      <c r="B11" s="554" t="s">
        <v>326</v>
      </c>
      <c r="C11" s="554"/>
      <c r="D11" s="466">
        <v>3</v>
      </c>
      <c r="F11" s="572">
        <v>0</v>
      </c>
      <c r="G11" s="572"/>
      <c r="H11" s="572">
        <v>0</v>
      </c>
      <c r="I11" s="572"/>
      <c r="J11" s="572">
        <v>0</v>
      </c>
      <c r="K11" s="572"/>
      <c r="L11" s="572">
        <v>0</v>
      </c>
      <c r="M11" s="572"/>
      <c r="N11" s="561">
        <v>1541170565</v>
      </c>
      <c r="O11" s="572"/>
      <c r="P11" s="561">
        <v>8455948</v>
      </c>
      <c r="Q11" s="572"/>
      <c r="R11" s="572">
        <v>0</v>
      </c>
      <c r="S11" s="572"/>
      <c r="T11" s="561">
        <v>17849767</v>
      </c>
      <c r="U11" s="572"/>
      <c r="V11" s="561">
        <v>26305715</v>
      </c>
      <c r="W11" s="572"/>
      <c r="X11" s="590">
        <v>1567476280</v>
      </c>
    </row>
    <row r="12" spans="1:24" ht="22.2">
      <c r="A12" s="23" t="s">
        <v>273</v>
      </c>
      <c r="B12" s="554"/>
      <c r="C12" s="554"/>
      <c r="F12" s="544">
        <v>9984137300</v>
      </c>
      <c r="G12" s="572"/>
      <c r="H12" s="544">
        <v>2902544754</v>
      </c>
      <c r="I12" s="572"/>
      <c r="J12" s="544">
        <v>11890726</v>
      </c>
      <c r="K12" s="572"/>
      <c r="L12" s="544">
        <v>226935419</v>
      </c>
      <c r="M12" s="572"/>
      <c r="N12" s="544">
        <v>1895125598</v>
      </c>
      <c r="O12" s="572"/>
      <c r="P12" s="544">
        <v>8455948</v>
      </c>
      <c r="Q12" s="545"/>
      <c r="R12" s="544">
        <v>0</v>
      </c>
      <c r="S12" s="572"/>
      <c r="T12" s="544">
        <v>17849767</v>
      </c>
      <c r="U12" s="572"/>
      <c r="V12" s="544">
        <v>26305715</v>
      </c>
      <c r="W12" s="572"/>
      <c r="X12" s="543">
        <v>15046939512</v>
      </c>
    </row>
    <row r="13" spans="1:24" ht="22.2">
      <c r="A13" s="23"/>
      <c r="B13" s="554"/>
      <c r="C13" s="554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  <c r="X13" s="561"/>
    </row>
    <row r="14" spans="1:24" ht="22.2">
      <c r="A14" s="555" t="s">
        <v>320</v>
      </c>
      <c r="B14" s="554"/>
      <c r="C14" s="554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</row>
    <row r="15" spans="1:24" ht="22.2">
      <c r="A15" s="555"/>
      <c r="B15" s="32" t="s">
        <v>253</v>
      </c>
      <c r="C15" s="554"/>
      <c r="F15" s="561"/>
      <c r="G15" s="561"/>
      <c r="H15" s="561"/>
      <c r="I15" s="561"/>
      <c r="J15" s="561"/>
      <c r="K15" s="561"/>
      <c r="L15" s="561"/>
      <c r="M15" s="561"/>
      <c r="N15" s="561"/>
      <c r="O15" s="561"/>
      <c r="P15" s="561"/>
      <c r="Q15" s="561"/>
      <c r="R15" s="561"/>
      <c r="S15" s="561"/>
      <c r="T15" s="561"/>
      <c r="U15" s="561"/>
      <c r="V15" s="561"/>
      <c r="W15" s="561"/>
      <c r="X15" s="561"/>
    </row>
    <row r="16" spans="1:24" ht="22.2">
      <c r="A16" s="555"/>
      <c r="B16" s="556" t="s">
        <v>268</v>
      </c>
      <c r="C16" s="554"/>
      <c r="D16" s="562" t="s">
        <v>363</v>
      </c>
      <c r="F16" s="561">
        <v>10322605</v>
      </c>
      <c r="G16" s="561"/>
      <c r="H16" s="561">
        <v>24329029</v>
      </c>
      <c r="I16" s="561"/>
      <c r="J16" s="561">
        <v>-10141301</v>
      </c>
      <c r="K16" s="561"/>
      <c r="L16" s="570">
        <v>0</v>
      </c>
      <c r="M16" s="561"/>
      <c r="N16" s="570">
        <v>0</v>
      </c>
      <c r="O16" s="570"/>
      <c r="P16" s="570">
        <v>0</v>
      </c>
      <c r="Q16" s="570"/>
      <c r="R16" s="570">
        <v>0</v>
      </c>
      <c r="S16" s="570"/>
      <c r="T16" s="570">
        <v>0</v>
      </c>
      <c r="U16" s="570"/>
      <c r="V16" s="570">
        <v>0</v>
      </c>
      <c r="W16" s="561"/>
      <c r="X16" s="561">
        <v>24510333</v>
      </c>
    </row>
    <row r="17" spans="1:24" ht="22.2">
      <c r="A17" s="555"/>
      <c r="B17" s="556" t="s">
        <v>269</v>
      </c>
      <c r="C17" s="554"/>
      <c r="D17" s="562">
        <v>19</v>
      </c>
      <c r="F17" s="570">
        <v>0</v>
      </c>
      <c r="G17" s="561"/>
      <c r="H17" s="570">
        <v>0</v>
      </c>
      <c r="I17" s="561"/>
      <c r="J17" s="561">
        <v>1185378</v>
      </c>
      <c r="K17" s="561"/>
      <c r="L17" s="570">
        <v>0</v>
      </c>
      <c r="M17" s="561"/>
      <c r="N17" s="570">
        <v>0</v>
      </c>
      <c r="O17" s="570"/>
      <c r="P17" s="570">
        <v>0</v>
      </c>
      <c r="Q17" s="570"/>
      <c r="R17" s="570">
        <v>0</v>
      </c>
      <c r="S17" s="570"/>
      <c r="T17" s="570">
        <v>0</v>
      </c>
      <c r="U17" s="570"/>
      <c r="V17" s="570">
        <v>0</v>
      </c>
      <c r="W17" s="561"/>
      <c r="X17" s="561">
        <v>1185378</v>
      </c>
    </row>
    <row r="18" spans="1:24" ht="22.2">
      <c r="A18" s="555"/>
      <c r="B18" s="554" t="s">
        <v>270</v>
      </c>
      <c r="C18" s="554"/>
      <c r="D18" s="562">
        <v>28</v>
      </c>
      <c r="F18" s="570">
        <v>0</v>
      </c>
      <c r="G18" s="561"/>
      <c r="H18" s="570">
        <v>0</v>
      </c>
      <c r="I18" s="561"/>
      <c r="J18" s="570">
        <v>0</v>
      </c>
      <c r="K18" s="561"/>
      <c r="L18" s="570">
        <v>0</v>
      </c>
      <c r="M18" s="561"/>
      <c r="N18" s="561">
        <v>-1278926378</v>
      </c>
      <c r="O18" s="561"/>
      <c r="P18" s="570">
        <v>0</v>
      </c>
      <c r="Q18" s="570"/>
      <c r="R18" s="570">
        <v>0</v>
      </c>
      <c r="S18" s="561"/>
      <c r="T18" s="570">
        <v>0</v>
      </c>
      <c r="U18" s="561"/>
      <c r="V18" s="570">
        <v>0</v>
      </c>
      <c r="W18" s="561"/>
      <c r="X18" s="561">
        <v>-1278926378</v>
      </c>
    </row>
    <row r="19" spans="1:24" ht="22.2">
      <c r="A19" s="555"/>
      <c r="B19" s="510" t="s">
        <v>299</v>
      </c>
      <c r="C19" s="554"/>
      <c r="F19" s="544">
        <v>10322605</v>
      </c>
      <c r="G19" s="572"/>
      <c r="H19" s="544">
        <v>24329029</v>
      </c>
      <c r="I19" s="572"/>
      <c r="J19" s="544">
        <v>-8955923</v>
      </c>
      <c r="K19" s="572"/>
      <c r="L19" s="544">
        <v>0</v>
      </c>
      <c r="M19" s="572"/>
      <c r="N19" s="544">
        <v>-1278926378</v>
      </c>
      <c r="O19" s="545"/>
      <c r="P19" s="544">
        <v>0</v>
      </c>
      <c r="Q19" s="545"/>
      <c r="R19" s="544">
        <v>0</v>
      </c>
      <c r="S19" s="572"/>
      <c r="T19" s="544">
        <v>0</v>
      </c>
      <c r="U19" s="572"/>
      <c r="V19" s="544">
        <v>0</v>
      </c>
      <c r="W19" s="572"/>
      <c r="X19" s="544">
        <v>-1253230667</v>
      </c>
    </row>
    <row r="20" spans="1:24">
      <c r="A20" s="468"/>
      <c r="B20" s="45"/>
      <c r="C20" s="45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</row>
    <row r="21" spans="1:24" ht="22.2">
      <c r="A21" s="468"/>
      <c r="B21" s="510" t="s">
        <v>298</v>
      </c>
      <c r="C21" s="45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</row>
    <row r="22" spans="1:24">
      <c r="A22" s="468"/>
      <c r="B22" s="597" t="s">
        <v>392</v>
      </c>
      <c r="C22" s="45"/>
      <c r="F22" s="561">
        <v>0</v>
      </c>
      <c r="G22" s="561"/>
      <c r="H22" s="561">
        <v>0</v>
      </c>
      <c r="I22" s="561"/>
      <c r="J22" s="561">
        <v>0</v>
      </c>
      <c r="K22" s="617"/>
      <c r="L22" s="561">
        <v>0</v>
      </c>
      <c r="M22" s="561"/>
      <c r="N22" s="561">
        <v>54020</v>
      </c>
      <c r="O22" s="561"/>
      <c r="P22" s="561">
        <v>0</v>
      </c>
      <c r="Q22" s="561"/>
      <c r="R22" s="561">
        <v>0</v>
      </c>
      <c r="S22" s="561"/>
      <c r="T22" s="561">
        <v>0</v>
      </c>
      <c r="U22" s="561"/>
      <c r="V22" s="561">
        <v>0</v>
      </c>
      <c r="W22" s="561"/>
      <c r="X22" s="561">
        <v>54020</v>
      </c>
    </row>
    <row r="23" spans="1:24" ht="22.2">
      <c r="A23" s="468"/>
      <c r="B23" s="510" t="s">
        <v>300</v>
      </c>
      <c r="C23" s="45"/>
      <c r="F23" s="544">
        <v>0</v>
      </c>
      <c r="G23" s="572"/>
      <c r="H23" s="544">
        <v>0</v>
      </c>
      <c r="I23" s="572"/>
      <c r="J23" s="544">
        <v>0</v>
      </c>
      <c r="K23" s="545">
        <v>0</v>
      </c>
      <c r="L23" s="544">
        <v>0</v>
      </c>
      <c r="M23" s="572"/>
      <c r="N23" s="544">
        <v>54020</v>
      </c>
      <c r="O23" s="572"/>
      <c r="P23" s="544">
        <v>0</v>
      </c>
      <c r="Q23" s="572"/>
      <c r="R23" s="544">
        <v>0</v>
      </c>
      <c r="S23" s="572"/>
      <c r="T23" s="544">
        <v>0</v>
      </c>
      <c r="U23" s="572"/>
      <c r="V23" s="544">
        <v>0</v>
      </c>
      <c r="W23" s="572"/>
      <c r="X23" s="544">
        <v>54020</v>
      </c>
    </row>
    <row r="24" spans="1:24">
      <c r="A24" s="468"/>
      <c r="C24" s="45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</row>
    <row r="25" spans="1:24" ht="22.2">
      <c r="A25" s="555" t="s">
        <v>321</v>
      </c>
      <c r="C25" s="45"/>
      <c r="F25" s="543">
        <v>10322605</v>
      </c>
      <c r="G25" s="572"/>
      <c r="H25" s="543">
        <v>24329029</v>
      </c>
      <c r="I25" s="572"/>
      <c r="J25" s="543">
        <v>-8955923</v>
      </c>
      <c r="K25" s="572"/>
      <c r="L25" s="543">
        <v>0</v>
      </c>
      <c r="M25" s="572"/>
      <c r="N25" s="543">
        <v>-1278872358</v>
      </c>
      <c r="O25" s="572"/>
      <c r="P25" s="543">
        <v>0</v>
      </c>
      <c r="Q25" s="572"/>
      <c r="R25" s="543">
        <v>0</v>
      </c>
      <c r="S25" s="572"/>
      <c r="T25" s="543">
        <v>0</v>
      </c>
      <c r="U25" s="572"/>
      <c r="V25" s="543">
        <v>0</v>
      </c>
      <c r="W25" s="572"/>
      <c r="X25" s="543">
        <v>-1253176647</v>
      </c>
    </row>
    <row r="26" spans="1:24">
      <c r="A26" s="468"/>
      <c r="C26" s="45"/>
      <c r="F26" s="561"/>
      <c r="G26" s="561"/>
      <c r="H26" s="561"/>
      <c r="I26" s="561"/>
      <c r="J26" s="561"/>
      <c r="K26" s="561"/>
      <c r="L26" s="561"/>
      <c r="M26" s="561"/>
      <c r="N26" s="561"/>
      <c r="O26" s="561"/>
      <c r="P26" s="561"/>
      <c r="Q26" s="561"/>
      <c r="R26" s="561"/>
      <c r="S26" s="561"/>
      <c r="T26" s="561"/>
      <c r="U26" s="561"/>
      <c r="V26" s="561"/>
      <c r="W26" s="561"/>
      <c r="X26" s="561"/>
    </row>
    <row r="27" spans="1:24" ht="22.2">
      <c r="A27" s="555" t="s">
        <v>309</v>
      </c>
      <c r="B27" s="554"/>
      <c r="C27" s="554"/>
      <c r="F27" s="561"/>
      <c r="G27" s="561"/>
      <c r="H27" s="561"/>
      <c r="I27" s="561"/>
      <c r="J27" s="561"/>
      <c r="K27" s="561"/>
      <c r="L27" s="561"/>
      <c r="M27" s="561"/>
      <c r="N27" s="561"/>
      <c r="O27" s="561"/>
      <c r="P27" s="561"/>
      <c r="Q27" s="561"/>
      <c r="R27" s="561"/>
      <c r="S27" s="561"/>
      <c r="T27" s="561"/>
      <c r="U27" s="561"/>
      <c r="V27" s="561"/>
      <c r="W27" s="561"/>
      <c r="X27" s="561"/>
    </row>
    <row r="28" spans="1:24">
      <c r="A28" s="33" t="s">
        <v>51</v>
      </c>
      <c r="B28" s="556" t="s">
        <v>346</v>
      </c>
      <c r="C28" s="554"/>
      <c r="F28" s="570">
        <v>0</v>
      </c>
      <c r="G28" s="552"/>
      <c r="H28" s="570">
        <v>0</v>
      </c>
      <c r="I28" s="552"/>
      <c r="J28" s="570">
        <v>0</v>
      </c>
      <c r="K28" s="552"/>
      <c r="L28" s="561">
        <v>0</v>
      </c>
      <c r="M28" s="561"/>
      <c r="N28" s="561">
        <v>1801423594</v>
      </c>
      <c r="O28" s="561"/>
      <c r="P28" s="561">
        <v>0</v>
      </c>
      <c r="Q28" s="561"/>
      <c r="R28" s="561">
        <v>0</v>
      </c>
      <c r="S28" s="561"/>
      <c r="T28" s="561">
        <v>0</v>
      </c>
      <c r="U28" s="561"/>
      <c r="V28" s="561">
        <v>0</v>
      </c>
      <c r="W28" s="561"/>
      <c r="X28" s="561">
        <v>1801423594</v>
      </c>
    </row>
    <row r="29" spans="1:24">
      <c r="A29" s="33"/>
      <c r="B29" s="556" t="s">
        <v>354</v>
      </c>
      <c r="C29" s="554"/>
      <c r="F29" s="570">
        <v>0</v>
      </c>
      <c r="G29" s="552"/>
      <c r="H29" s="570">
        <v>0</v>
      </c>
      <c r="I29" s="552"/>
      <c r="J29" s="570">
        <v>0</v>
      </c>
      <c r="K29" s="552"/>
      <c r="L29" s="561">
        <v>0</v>
      </c>
      <c r="M29" s="561"/>
      <c r="N29" s="570">
        <v>0</v>
      </c>
      <c r="O29" s="570"/>
      <c r="P29" s="561">
        <v>-126157564</v>
      </c>
      <c r="Q29" s="561"/>
      <c r="R29" s="561">
        <v>0</v>
      </c>
      <c r="S29" s="570"/>
      <c r="T29" s="561">
        <v>-4335533</v>
      </c>
      <c r="U29" s="570"/>
      <c r="V29" s="561">
        <v>-130493097</v>
      </c>
      <c r="W29" s="561"/>
      <c r="X29" s="561">
        <v>-130493097</v>
      </c>
    </row>
    <row r="30" spans="1:24" ht="22.2">
      <c r="A30" s="555" t="s">
        <v>284</v>
      </c>
      <c r="B30" s="554"/>
      <c r="F30" s="544">
        <v>0</v>
      </c>
      <c r="G30" s="572"/>
      <c r="H30" s="544">
        <v>0</v>
      </c>
      <c r="I30" s="572"/>
      <c r="J30" s="544">
        <v>0</v>
      </c>
      <c r="K30" s="572"/>
      <c r="L30" s="544">
        <v>0</v>
      </c>
      <c r="M30" s="572"/>
      <c r="N30" s="544">
        <v>1801423594</v>
      </c>
      <c r="O30" s="545"/>
      <c r="P30" s="544">
        <v>-126157564</v>
      </c>
      <c r="Q30" s="545"/>
      <c r="R30" s="544">
        <v>0</v>
      </c>
      <c r="S30" s="545"/>
      <c r="T30" s="544">
        <v>-4335533</v>
      </c>
      <c r="U30" s="545"/>
      <c r="V30" s="544">
        <v>-130493097</v>
      </c>
      <c r="W30" s="572"/>
      <c r="X30" s="544">
        <v>1670930497</v>
      </c>
    </row>
    <row r="31" spans="1:24">
      <c r="A31" s="468"/>
      <c r="B31" s="45"/>
      <c r="C31" s="45"/>
      <c r="F31" s="561"/>
      <c r="G31" s="561"/>
      <c r="H31" s="561"/>
      <c r="I31" s="561"/>
      <c r="J31" s="561"/>
      <c r="K31" s="561"/>
      <c r="L31" s="561"/>
      <c r="M31" s="561"/>
      <c r="N31" s="561"/>
      <c r="O31" s="561"/>
      <c r="P31" s="561"/>
      <c r="Q31" s="561"/>
      <c r="R31" s="561"/>
      <c r="S31" s="561"/>
      <c r="T31" s="561"/>
      <c r="U31" s="561"/>
      <c r="V31" s="561"/>
      <c r="W31" s="561"/>
      <c r="X31" s="561"/>
    </row>
    <row r="32" spans="1:24">
      <c r="A32" s="24" t="s">
        <v>52</v>
      </c>
      <c r="B32" s="556"/>
      <c r="C32" s="554"/>
      <c r="D32" s="466">
        <v>20</v>
      </c>
      <c r="F32" s="570">
        <v>0</v>
      </c>
      <c r="G32" s="552"/>
      <c r="H32" s="570">
        <v>0</v>
      </c>
      <c r="I32" s="552"/>
      <c r="J32" s="570">
        <v>0</v>
      </c>
      <c r="K32" s="552"/>
      <c r="L32" s="561">
        <v>78608923</v>
      </c>
      <c r="M32" s="561"/>
      <c r="N32" s="561">
        <v>-78608923</v>
      </c>
      <c r="O32" s="561"/>
      <c r="P32" s="570">
        <v>0</v>
      </c>
      <c r="Q32" s="570"/>
      <c r="R32" s="570">
        <v>0</v>
      </c>
      <c r="S32" s="561"/>
      <c r="T32" s="570">
        <v>0</v>
      </c>
      <c r="U32" s="561"/>
      <c r="V32" s="570">
        <v>0</v>
      </c>
      <c r="W32" s="561"/>
      <c r="X32" s="561">
        <v>0</v>
      </c>
    </row>
    <row r="33" spans="1:24">
      <c r="A33" s="468"/>
      <c r="B33" s="45"/>
      <c r="C33" s="45"/>
      <c r="F33" s="561"/>
      <c r="G33" s="561"/>
      <c r="H33" s="561"/>
      <c r="I33" s="561"/>
      <c r="J33" s="561"/>
      <c r="K33" s="561"/>
      <c r="L33" s="561"/>
      <c r="M33" s="561"/>
      <c r="N33" s="561"/>
      <c r="O33" s="561"/>
      <c r="P33" s="561"/>
      <c r="Q33" s="561"/>
      <c r="R33" s="561"/>
      <c r="S33" s="561"/>
      <c r="T33" s="561"/>
      <c r="U33" s="561"/>
      <c r="V33" s="561"/>
      <c r="W33" s="561"/>
      <c r="X33" s="561"/>
    </row>
    <row r="34" spans="1:24" ht="22.8" thickBot="1">
      <c r="A34" s="555" t="s">
        <v>274</v>
      </c>
      <c r="C34" s="554"/>
      <c r="F34" s="546">
        <v>9994459905</v>
      </c>
      <c r="G34" s="572"/>
      <c r="H34" s="546">
        <v>2926873783</v>
      </c>
      <c r="I34" s="572"/>
      <c r="J34" s="546">
        <v>2934803</v>
      </c>
      <c r="K34" s="572"/>
      <c r="L34" s="546">
        <v>305544342</v>
      </c>
      <c r="M34" s="572"/>
      <c r="N34" s="546">
        <v>2339067911</v>
      </c>
      <c r="O34" s="545"/>
      <c r="P34" s="546">
        <v>-117701616</v>
      </c>
      <c r="Q34" s="545"/>
      <c r="R34" s="546">
        <v>0</v>
      </c>
      <c r="S34" s="545"/>
      <c r="T34" s="546">
        <v>13514234</v>
      </c>
      <c r="U34" s="545"/>
      <c r="V34" s="546">
        <v>-104187382</v>
      </c>
      <c r="W34" s="572"/>
      <c r="X34" s="546">
        <v>15464693362</v>
      </c>
    </row>
    <row r="35" spans="1:24" ht="24" thickTop="1">
      <c r="A35" s="415" t="s">
        <v>203</v>
      </c>
      <c r="B35" s="25"/>
      <c r="C35" s="25"/>
      <c r="D35" s="473"/>
      <c r="E35" s="25"/>
      <c r="F35" s="26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6"/>
    </row>
    <row r="36" spans="1:24" ht="23.4">
      <c r="A36" s="18" t="s">
        <v>251</v>
      </c>
      <c r="B36" s="18"/>
      <c r="C36" s="18"/>
      <c r="D36" s="474"/>
      <c r="E36" s="18"/>
      <c r="F36" s="27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9"/>
    </row>
    <row r="37" spans="1:24" ht="23.4">
      <c r="A37" s="18"/>
      <c r="B37" s="19"/>
      <c r="C37" s="20"/>
      <c r="D37" s="31"/>
      <c r="E37" s="20"/>
      <c r="F37" s="40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403"/>
    </row>
    <row r="38" spans="1:24" ht="23.4">
      <c r="A38" s="18"/>
      <c r="B38" s="19"/>
      <c r="C38" s="20"/>
      <c r="D38" s="31"/>
      <c r="E38" s="20"/>
      <c r="F38" s="627" t="s">
        <v>250</v>
      </c>
      <c r="G38" s="627"/>
      <c r="H38" s="627"/>
      <c r="I38" s="627"/>
      <c r="J38" s="627"/>
      <c r="K38" s="627"/>
      <c r="L38" s="627"/>
      <c r="M38" s="627"/>
      <c r="N38" s="627"/>
      <c r="O38" s="627"/>
      <c r="P38" s="627"/>
      <c r="Q38" s="627"/>
      <c r="R38" s="627"/>
      <c r="S38" s="627"/>
      <c r="T38" s="627"/>
      <c r="U38" s="627"/>
      <c r="V38" s="627"/>
      <c r="W38" s="627"/>
      <c r="X38" s="627"/>
    </row>
    <row r="39" spans="1:24" ht="22.2">
      <c r="A39" s="19"/>
      <c r="B39" s="19"/>
      <c r="C39" s="20"/>
      <c r="D39" s="31"/>
      <c r="E39" s="20"/>
      <c r="F39" s="400"/>
      <c r="G39" s="400"/>
      <c r="H39" s="400"/>
      <c r="I39" s="400"/>
      <c r="J39" s="400"/>
      <c r="K39" s="400"/>
      <c r="L39" s="630" t="s">
        <v>37</v>
      </c>
      <c r="M39" s="630"/>
      <c r="N39" s="630"/>
      <c r="O39" s="30"/>
      <c r="P39" s="630" t="s">
        <v>201</v>
      </c>
      <c r="Q39" s="630"/>
      <c r="R39" s="630"/>
      <c r="S39" s="630"/>
      <c r="T39" s="630"/>
      <c r="U39" s="630"/>
      <c r="V39" s="630"/>
      <c r="W39" s="400"/>
      <c r="X39" s="400"/>
    </row>
    <row r="40" spans="1:24" ht="21.45" customHeight="1">
      <c r="A40" s="554"/>
      <c r="B40" s="554"/>
      <c r="C40" s="554"/>
      <c r="E40" s="554"/>
      <c r="F40" s="628" t="s">
        <v>275</v>
      </c>
      <c r="G40" s="611"/>
      <c r="H40" s="629" t="s">
        <v>305</v>
      </c>
      <c r="I40" s="21"/>
      <c r="J40" s="629" t="s">
        <v>276</v>
      </c>
      <c r="K40" s="21"/>
      <c r="L40" s="634" t="s">
        <v>49</v>
      </c>
      <c r="M40" s="30"/>
      <c r="N40" s="30"/>
      <c r="O40" s="30"/>
      <c r="P40" s="635" t="s">
        <v>324</v>
      </c>
      <c r="Q40" s="615"/>
      <c r="R40" s="635" t="s">
        <v>348</v>
      </c>
      <c r="S40" s="613"/>
      <c r="T40" s="637" t="s">
        <v>386</v>
      </c>
      <c r="U40" s="616"/>
      <c r="V40" s="600"/>
      <c r="W40" s="611"/>
      <c r="X40" s="22"/>
    </row>
    <row r="41" spans="1:24" ht="97.8" customHeight="1">
      <c r="A41" s="554"/>
      <c r="B41" s="554"/>
      <c r="C41" s="554"/>
      <c r="D41" s="31" t="s">
        <v>5</v>
      </c>
      <c r="E41" s="31"/>
      <c r="F41" s="632"/>
      <c r="G41" s="611"/>
      <c r="H41" s="633"/>
      <c r="I41" s="21"/>
      <c r="J41" s="629"/>
      <c r="K41" s="21"/>
      <c r="L41" s="634"/>
      <c r="M41" s="30"/>
      <c r="N41" s="30" t="s">
        <v>50</v>
      </c>
      <c r="O41" s="30"/>
      <c r="P41" s="636"/>
      <c r="Q41" s="616"/>
      <c r="R41" s="629"/>
      <c r="S41" s="614"/>
      <c r="T41" s="638"/>
      <c r="U41" s="600"/>
      <c r="V41" s="616" t="s">
        <v>323</v>
      </c>
      <c r="W41" s="611"/>
      <c r="X41" s="437" t="s">
        <v>254</v>
      </c>
    </row>
    <row r="42" spans="1:24" s="23" customFormat="1" ht="22.2">
      <c r="A42" s="19"/>
      <c r="B42" s="19"/>
      <c r="C42" s="19"/>
      <c r="D42" s="472"/>
      <c r="E42" s="19"/>
      <c r="F42" s="625" t="s">
        <v>252</v>
      </c>
      <c r="G42" s="625"/>
      <c r="H42" s="625"/>
      <c r="I42" s="625"/>
      <c r="J42" s="625"/>
      <c r="K42" s="625"/>
      <c r="L42" s="625"/>
      <c r="M42" s="625"/>
      <c r="N42" s="625"/>
      <c r="O42" s="625"/>
      <c r="P42" s="625"/>
      <c r="Q42" s="625"/>
      <c r="R42" s="625"/>
      <c r="S42" s="625"/>
      <c r="T42" s="625"/>
      <c r="U42" s="625"/>
      <c r="V42" s="625"/>
      <c r="W42" s="625"/>
      <c r="X42" s="625"/>
    </row>
    <row r="43" spans="1:24" ht="22.2">
      <c r="A43" s="19" t="s">
        <v>314</v>
      </c>
      <c r="B43" s="554"/>
      <c r="C43" s="554"/>
      <c r="F43" s="558"/>
      <c r="G43" s="558"/>
      <c r="H43" s="558"/>
      <c r="I43" s="558"/>
      <c r="J43" s="558"/>
      <c r="K43" s="558"/>
      <c r="L43" s="558"/>
      <c r="M43" s="558"/>
      <c r="N43" s="558"/>
      <c r="O43" s="558"/>
      <c r="P43" s="558"/>
      <c r="Q43" s="558"/>
      <c r="R43" s="558"/>
      <c r="S43" s="558"/>
      <c r="T43" s="558"/>
      <c r="U43" s="558"/>
      <c r="V43" s="558"/>
      <c r="W43" s="558"/>
      <c r="X43" s="558"/>
    </row>
    <row r="44" spans="1:24" ht="22.2">
      <c r="A44" s="23" t="s">
        <v>350</v>
      </c>
      <c r="B44" s="554"/>
      <c r="C44" s="554"/>
      <c r="F44" s="572">
        <v>9994459905</v>
      </c>
      <c r="G44" s="572"/>
      <c r="H44" s="572">
        <v>2926873783</v>
      </c>
      <c r="I44" s="572"/>
      <c r="J44" s="572">
        <v>2934803</v>
      </c>
      <c r="K44" s="572"/>
      <c r="L44" s="572">
        <v>305544342</v>
      </c>
      <c r="M44" s="572"/>
      <c r="N44" s="572">
        <v>568598198</v>
      </c>
      <c r="O44" s="572"/>
      <c r="P44" s="572">
        <v>0</v>
      </c>
      <c r="Q44" s="572"/>
      <c r="R44" s="572">
        <v>0</v>
      </c>
      <c r="S44" s="572"/>
      <c r="T44" s="572">
        <v>0</v>
      </c>
      <c r="U44" s="572"/>
      <c r="V44" s="572">
        <v>0</v>
      </c>
      <c r="W44" s="572">
        <v>0</v>
      </c>
      <c r="X44" s="545">
        <v>13798411031</v>
      </c>
    </row>
    <row r="45" spans="1:24" ht="22.2">
      <c r="A45" s="23"/>
      <c r="B45" s="554" t="s">
        <v>326</v>
      </c>
      <c r="C45" s="554"/>
      <c r="D45" s="466">
        <v>3</v>
      </c>
      <c r="F45" s="572">
        <v>0</v>
      </c>
      <c r="G45" s="572"/>
      <c r="H45" s="572">
        <v>0</v>
      </c>
      <c r="I45" s="572"/>
      <c r="J45" s="572">
        <v>0</v>
      </c>
      <c r="K45" s="572"/>
      <c r="L45" s="572">
        <v>0</v>
      </c>
      <c r="M45" s="572"/>
      <c r="N45" s="561">
        <v>1677884643</v>
      </c>
      <c r="O45" s="572"/>
      <c r="P45" s="561">
        <v>-117701616</v>
      </c>
      <c r="Q45" s="572"/>
      <c r="R45" s="561">
        <v>-26365139</v>
      </c>
      <c r="S45" s="572"/>
      <c r="T45" s="561">
        <v>-78922791</v>
      </c>
      <c r="U45" s="572"/>
      <c r="V45" s="561">
        <v>-222989546</v>
      </c>
      <c r="W45" s="572"/>
      <c r="X45" s="590">
        <v>1454895097</v>
      </c>
    </row>
    <row r="46" spans="1:24" ht="22.2">
      <c r="A46" s="23" t="s">
        <v>315</v>
      </c>
      <c r="B46" s="554"/>
      <c r="C46" s="554"/>
      <c r="F46" s="544">
        <v>9994459905</v>
      </c>
      <c r="G46" s="572"/>
      <c r="H46" s="544">
        <v>2926873783</v>
      </c>
      <c r="I46" s="572"/>
      <c r="J46" s="544">
        <v>2934803</v>
      </c>
      <c r="K46" s="572"/>
      <c r="L46" s="544">
        <v>305544342</v>
      </c>
      <c r="M46" s="572"/>
      <c r="N46" s="544">
        <v>2246482841</v>
      </c>
      <c r="O46" s="572"/>
      <c r="P46" s="544">
        <v>-117701616</v>
      </c>
      <c r="Q46" s="545"/>
      <c r="R46" s="544">
        <v>-26365139</v>
      </c>
      <c r="S46" s="572"/>
      <c r="T46" s="544">
        <v>-78922791</v>
      </c>
      <c r="U46" s="572"/>
      <c r="V46" s="544">
        <v>-222989546</v>
      </c>
      <c r="W46" s="572"/>
      <c r="X46" s="543">
        <v>15253306128</v>
      </c>
    </row>
    <row r="47" spans="1:24" ht="22.2">
      <c r="A47" s="23"/>
      <c r="B47" s="554"/>
      <c r="C47" s="554"/>
      <c r="F47" s="560"/>
      <c r="G47" s="560"/>
      <c r="H47" s="560"/>
      <c r="I47" s="560"/>
      <c r="J47" s="560"/>
      <c r="K47" s="560"/>
      <c r="L47" s="560"/>
      <c r="M47" s="560"/>
      <c r="N47" s="560"/>
      <c r="O47" s="560"/>
      <c r="P47" s="560"/>
      <c r="Q47" s="560"/>
      <c r="R47" s="560"/>
      <c r="S47" s="560"/>
      <c r="T47" s="560"/>
      <c r="U47" s="560"/>
      <c r="V47" s="560"/>
      <c r="W47" s="560"/>
      <c r="X47" s="560"/>
    </row>
    <row r="48" spans="1:24" ht="22.2">
      <c r="A48" s="555" t="s">
        <v>320</v>
      </c>
      <c r="B48" s="554"/>
      <c r="C48" s="554"/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/>
      <c r="Q48" s="560"/>
      <c r="R48" s="560"/>
      <c r="S48" s="560"/>
      <c r="T48" s="560"/>
      <c r="U48" s="560"/>
      <c r="V48" s="560"/>
      <c r="W48" s="560"/>
      <c r="X48" s="560"/>
    </row>
    <row r="49" spans="1:24" ht="22.2">
      <c r="A49" s="555"/>
      <c r="B49" s="32" t="s">
        <v>253</v>
      </c>
      <c r="C49" s="554"/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/>
      <c r="Q49" s="560"/>
      <c r="R49" s="560"/>
      <c r="S49" s="560"/>
      <c r="T49" s="560"/>
      <c r="U49" s="560"/>
      <c r="V49" s="560"/>
      <c r="W49" s="560"/>
      <c r="X49" s="560"/>
    </row>
    <row r="50" spans="1:24" ht="22.2">
      <c r="A50" s="555"/>
      <c r="B50" s="556" t="s">
        <v>387</v>
      </c>
      <c r="C50" s="554"/>
      <c r="D50" s="562">
        <v>19</v>
      </c>
      <c r="F50" s="561">
        <v>3206859630</v>
      </c>
      <c r="G50" s="560"/>
      <c r="H50" s="561">
        <v>4061601955</v>
      </c>
      <c r="I50" s="560"/>
      <c r="J50" s="561">
        <v>0</v>
      </c>
      <c r="K50" s="560"/>
      <c r="L50" s="559">
        <v>0</v>
      </c>
      <c r="M50" s="560"/>
      <c r="N50" s="559">
        <v>0</v>
      </c>
      <c r="O50" s="559"/>
      <c r="P50" s="559">
        <v>0</v>
      </c>
      <c r="Q50" s="559"/>
      <c r="R50" s="559">
        <v>0</v>
      </c>
      <c r="S50" s="559"/>
      <c r="T50" s="559">
        <v>0</v>
      </c>
      <c r="U50" s="559"/>
      <c r="V50" s="559">
        <v>0</v>
      </c>
      <c r="W50" s="560"/>
      <c r="X50" s="561">
        <v>7268461585</v>
      </c>
    </row>
    <row r="51" spans="1:24" ht="22.2">
      <c r="A51" s="555"/>
      <c r="B51" s="556" t="s">
        <v>268</v>
      </c>
      <c r="C51" s="554"/>
      <c r="D51" s="562" t="s">
        <v>363</v>
      </c>
      <c r="F51" s="561">
        <v>568285</v>
      </c>
      <c r="G51" s="560"/>
      <c r="H51" s="561">
        <v>1324318</v>
      </c>
      <c r="I51" s="560"/>
      <c r="J51" s="561">
        <v>-513777</v>
      </c>
      <c r="K51" s="560"/>
      <c r="L51" s="559">
        <v>0</v>
      </c>
      <c r="M51" s="560"/>
      <c r="N51" s="559">
        <v>0</v>
      </c>
      <c r="O51" s="559"/>
      <c r="P51" s="559">
        <v>0</v>
      </c>
      <c r="Q51" s="559"/>
      <c r="R51" s="559">
        <v>0</v>
      </c>
      <c r="S51" s="559"/>
      <c r="T51" s="559">
        <v>0</v>
      </c>
      <c r="U51" s="559"/>
      <c r="V51" s="559">
        <v>0</v>
      </c>
      <c r="W51" s="560"/>
      <c r="X51" s="561">
        <v>1378826</v>
      </c>
    </row>
    <row r="52" spans="1:24" ht="22.2" hidden="1">
      <c r="A52" s="555"/>
      <c r="B52" s="556" t="s">
        <v>269</v>
      </c>
      <c r="C52" s="554"/>
      <c r="D52" s="562">
        <v>17</v>
      </c>
      <c r="F52" s="559">
        <v>0</v>
      </c>
      <c r="G52" s="560"/>
      <c r="H52" s="559">
        <v>0</v>
      </c>
      <c r="I52" s="560"/>
      <c r="J52" s="560">
        <v>0</v>
      </c>
      <c r="K52" s="560"/>
      <c r="L52" s="559">
        <v>0</v>
      </c>
      <c r="M52" s="560"/>
      <c r="N52" s="559">
        <v>0</v>
      </c>
      <c r="O52" s="559"/>
      <c r="P52" s="559">
        <v>0</v>
      </c>
      <c r="Q52" s="559"/>
      <c r="R52" s="559">
        <v>0</v>
      </c>
      <c r="S52" s="559"/>
      <c r="T52" s="559">
        <v>0</v>
      </c>
      <c r="U52" s="559"/>
      <c r="V52" s="559">
        <v>0</v>
      </c>
      <c r="W52" s="560"/>
      <c r="X52" s="561">
        <v>0</v>
      </c>
    </row>
    <row r="53" spans="1:24" ht="22.2">
      <c r="A53" s="555"/>
      <c r="B53" s="554" t="s">
        <v>270</v>
      </c>
      <c r="C53" s="554"/>
      <c r="D53" s="562">
        <v>28</v>
      </c>
      <c r="F53" s="559">
        <v>0</v>
      </c>
      <c r="G53" s="560"/>
      <c r="H53" s="559">
        <v>0</v>
      </c>
      <c r="I53" s="560"/>
      <c r="J53" s="559">
        <v>0</v>
      </c>
      <c r="K53" s="560"/>
      <c r="L53" s="559">
        <v>0</v>
      </c>
      <c r="M53" s="560"/>
      <c r="N53" s="561">
        <v>-639664836</v>
      </c>
      <c r="O53" s="560"/>
      <c r="P53" s="560">
        <v>0</v>
      </c>
      <c r="Q53" s="560"/>
      <c r="R53" s="559">
        <v>0</v>
      </c>
      <c r="S53" s="559"/>
      <c r="T53" s="559">
        <v>0</v>
      </c>
      <c r="U53" s="559"/>
      <c r="V53" s="559">
        <v>0</v>
      </c>
      <c r="W53" s="560"/>
      <c r="X53" s="561">
        <v>-639664836</v>
      </c>
    </row>
    <row r="54" spans="1:24" ht="22.2">
      <c r="A54" s="19" t="s">
        <v>321</v>
      </c>
      <c r="B54" s="471"/>
      <c r="C54" s="554"/>
      <c r="F54" s="544">
        <v>3207427915</v>
      </c>
      <c r="G54" s="572"/>
      <c r="H54" s="544">
        <v>4062926273</v>
      </c>
      <c r="I54" s="470"/>
      <c r="J54" s="544">
        <v>-513777</v>
      </c>
      <c r="K54" s="470"/>
      <c r="L54" s="469">
        <v>0</v>
      </c>
      <c r="M54" s="470"/>
      <c r="N54" s="544">
        <v>-639664836</v>
      </c>
      <c r="O54" s="542"/>
      <c r="P54" s="469">
        <v>0</v>
      </c>
      <c r="Q54" s="542"/>
      <c r="R54" s="469">
        <v>0</v>
      </c>
      <c r="S54" s="542"/>
      <c r="T54" s="469">
        <v>0</v>
      </c>
      <c r="U54" s="542"/>
      <c r="V54" s="469">
        <v>0</v>
      </c>
      <c r="W54" s="470"/>
      <c r="X54" s="544">
        <v>6630175575</v>
      </c>
    </row>
    <row r="55" spans="1:24">
      <c r="A55" s="468"/>
      <c r="B55" s="45"/>
      <c r="C55" s="45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/>
      <c r="X55" s="560"/>
    </row>
    <row r="56" spans="1:24" ht="22.2">
      <c r="A56" s="555" t="s">
        <v>309</v>
      </c>
      <c r="B56" s="554"/>
      <c r="C56" s="554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</row>
    <row r="57" spans="1:24">
      <c r="A57" s="33" t="s">
        <v>51</v>
      </c>
      <c r="B57" s="556" t="s">
        <v>239</v>
      </c>
      <c r="C57" s="554"/>
      <c r="F57" s="559">
        <v>0</v>
      </c>
      <c r="G57" s="557"/>
      <c r="H57" s="559">
        <v>0</v>
      </c>
      <c r="I57" s="557"/>
      <c r="J57" s="559">
        <v>0</v>
      </c>
      <c r="K57" s="557"/>
      <c r="L57" s="560">
        <v>0</v>
      </c>
      <c r="M57" s="560"/>
      <c r="N57" s="561">
        <v>1959730995</v>
      </c>
      <c r="O57" s="561"/>
      <c r="P57" s="561">
        <v>0</v>
      </c>
      <c r="Q57" s="561"/>
      <c r="R57" s="561">
        <v>0</v>
      </c>
      <c r="S57" s="561"/>
      <c r="T57" s="561">
        <v>0</v>
      </c>
      <c r="U57" s="561"/>
      <c r="V57" s="561">
        <v>0</v>
      </c>
      <c r="W57" s="561"/>
      <c r="X57" s="561">
        <v>1959730995</v>
      </c>
    </row>
    <row r="58" spans="1:24">
      <c r="A58" s="33"/>
      <c r="B58" s="556" t="s">
        <v>238</v>
      </c>
      <c r="C58" s="554"/>
      <c r="F58" s="559">
        <v>0</v>
      </c>
      <c r="G58" s="557"/>
      <c r="H58" s="559">
        <v>0</v>
      </c>
      <c r="I58" s="557"/>
      <c r="J58" s="559">
        <v>0</v>
      </c>
      <c r="K58" s="557"/>
      <c r="L58" s="560">
        <v>0</v>
      </c>
      <c r="M58" s="560"/>
      <c r="N58" s="561">
        <v>4381212</v>
      </c>
      <c r="O58" s="570"/>
      <c r="P58" s="561">
        <v>-1470485420</v>
      </c>
      <c r="Q58" s="561"/>
      <c r="R58" s="561">
        <v>-31117081</v>
      </c>
      <c r="S58" s="570"/>
      <c r="T58" s="561">
        <v>52748261</v>
      </c>
      <c r="U58" s="570"/>
      <c r="V58" s="561">
        <v>-1448854240</v>
      </c>
      <c r="W58" s="561"/>
      <c r="X58" s="561">
        <v>-1444473028</v>
      </c>
    </row>
    <row r="59" spans="1:24" ht="22.2">
      <c r="A59" s="555" t="s">
        <v>284</v>
      </c>
      <c r="B59" s="554"/>
      <c r="F59" s="469">
        <v>0</v>
      </c>
      <c r="G59" s="470"/>
      <c r="H59" s="469">
        <v>0</v>
      </c>
      <c r="I59" s="470"/>
      <c r="J59" s="469">
        <v>0</v>
      </c>
      <c r="K59" s="470"/>
      <c r="L59" s="469">
        <v>0</v>
      </c>
      <c r="M59" s="470"/>
      <c r="N59" s="544">
        <v>1964112207</v>
      </c>
      <c r="O59" s="545"/>
      <c r="P59" s="544">
        <v>-1470485420</v>
      </c>
      <c r="Q59" s="545"/>
      <c r="R59" s="544">
        <v>-31117081</v>
      </c>
      <c r="S59" s="545"/>
      <c r="T59" s="544">
        <v>52748261</v>
      </c>
      <c r="U59" s="545"/>
      <c r="V59" s="544">
        <v>-1448854240</v>
      </c>
      <c r="W59" s="572"/>
      <c r="X59" s="544">
        <v>515257967</v>
      </c>
    </row>
    <row r="60" spans="1:24">
      <c r="A60" s="468"/>
      <c r="B60" s="45"/>
      <c r="C60" s="45"/>
      <c r="F60" s="560"/>
      <c r="G60" s="560"/>
      <c r="H60" s="560"/>
      <c r="I60" s="560"/>
      <c r="J60" s="560"/>
      <c r="K60" s="560"/>
      <c r="L60" s="560"/>
      <c r="M60" s="560"/>
      <c r="N60" s="560"/>
      <c r="O60" s="560"/>
      <c r="P60" s="560"/>
      <c r="Q60" s="560"/>
      <c r="R60" s="560"/>
      <c r="S60" s="560"/>
      <c r="T60" s="560"/>
      <c r="U60" s="560"/>
      <c r="V60" s="560"/>
      <c r="W60" s="560"/>
      <c r="X60" s="560"/>
    </row>
    <row r="61" spans="1:24">
      <c r="A61" s="24" t="s">
        <v>52</v>
      </c>
      <c r="B61" s="556"/>
      <c r="C61" s="554"/>
      <c r="D61" s="466">
        <v>20</v>
      </c>
      <c r="F61" s="559">
        <v>0</v>
      </c>
      <c r="G61" s="557"/>
      <c r="H61" s="559">
        <v>0</v>
      </c>
      <c r="I61" s="557"/>
      <c r="J61" s="559">
        <v>0</v>
      </c>
      <c r="K61" s="557"/>
      <c r="L61" s="561">
        <v>97986550</v>
      </c>
      <c r="M61" s="561"/>
      <c r="N61" s="561">
        <v>-97986550</v>
      </c>
      <c r="O61" s="560"/>
      <c r="P61" s="560">
        <v>0</v>
      </c>
      <c r="Q61" s="560"/>
      <c r="R61" s="560">
        <v>0</v>
      </c>
      <c r="S61" s="560"/>
      <c r="T61" s="560">
        <v>0</v>
      </c>
      <c r="U61" s="560"/>
      <c r="V61" s="560">
        <v>0</v>
      </c>
      <c r="W61" s="560"/>
      <c r="X61" s="560">
        <v>0</v>
      </c>
    </row>
    <row r="62" spans="1:24">
      <c r="A62" s="468"/>
      <c r="B62" s="45"/>
      <c r="C62" s="45"/>
      <c r="F62" s="560"/>
      <c r="G62" s="560"/>
      <c r="H62" s="560"/>
      <c r="I62" s="560"/>
      <c r="J62" s="560"/>
      <c r="K62" s="560"/>
      <c r="L62" s="560"/>
      <c r="M62" s="560"/>
      <c r="N62" s="560"/>
      <c r="O62" s="560"/>
      <c r="P62" s="560"/>
      <c r="Q62" s="560"/>
      <c r="R62" s="560"/>
      <c r="S62" s="560"/>
      <c r="T62" s="560"/>
      <c r="U62" s="560"/>
      <c r="V62" s="560"/>
      <c r="W62" s="560"/>
      <c r="X62" s="560"/>
    </row>
    <row r="63" spans="1:24" ht="22.8" thickBot="1">
      <c r="A63" s="555" t="s">
        <v>316</v>
      </c>
      <c r="C63" s="554"/>
      <c r="F63" s="546">
        <v>13201887820</v>
      </c>
      <c r="G63" s="572"/>
      <c r="H63" s="546">
        <v>6989800056</v>
      </c>
      <c r="I63" s="572"/>
      <c r="J63" s="546">
        <v>2421026</v>
      </c>
      <c r="K63" s="572"/>
      <c r="L63" s="546">
        <v>403530892</v>
      </c>
      <c r="M63" s="572"/>
      <c r="N63" s="546">
        <v>3472943662</v>
      </c>
      <c r="O63" s="545"/>
      <c r="P63" s="546">
        <v>-1588187036</v>
      </c>
      <c r="Q63" s="545"/>
      <c r="R63" s="546">
        <v>-57482220</v>
      </c>
      <c r="S63" s="545"/>
      <c r="T63" s="546">
        <v>-26174530</v>
      </c>
      <c r="U63" s="545"/>
      <c r="V63" s="546">
        <v>-1671843786</v>
      </c>
      <c r="W63" s="572"/>
      <c r="X63" s="546">
        <v>22398739670</v>
      </c>
    </row>
    <row r="64" spans="1:24" ht="22.2" thickTop="1"/>
  </sheetData>
  <mergeCells count="22">
    <mergeCell ref="F8:X8"/>
    <mergeCell ref="F4:X4"/>
    <mergeCell ref="L5:N5"/>
    <mergeCell ref="F6:F7"/>
    <mergeCell ref="H6:H7"/>
    <mergeCell ref="J6:J7"/>
    <mergeCell ref="L6:L7"/>
    <mergeCell ref="P5:V5"/>
    <mergeCell ref="P6:P7"/>
    <mergeCell ref="T6:T7"/>
    <mergeCell ref="R6:R7"/>
    <mergeCell ref="F42:X42"/>
    <mergeCell ref="F38:X38"/>
    <mergeCell ref="L39:N39"/>
    <mergeCell ref="F40:F41"/>
    <mergeCell ref="H40:H41"/>
    <mergeCell ref="J40:J41"/>
    <mergeCell ref="L40:L41"/>
    <mergeCell ref="P39:V39"/>
    <mergeCell ref="P40:P41"/>
    <mergeCell ref="T40:T41"/>
    <mergeCell ref="R40:R41"/>
  </mergeCells>
  <pageMargins left="0.6" right="0.4" top="0.48" bottom="0.5" header="0.5" footer="0.5"/>
  <pageSetup paperSize="9" scale="60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H89"/>
  <sheetViews>
    <sheetView tabSelected="1" view="pageBreakPreview" zoomScale="70" zoomScaleNormal="70" zoomScaleSheetLayoutView="70" workbookViewId="0">
      <selection activeCell="A7" sqref="A7"/>
    </sheetView>
  </sheetViews>
  <sheetFormatPr defaultColWidth="11.5" defaultRowHeight="22.5" customHeight="1"/>
  <cols>
    <col min="1" max="1" width="54.5" style="592" customWidth="1"/>
    <col min="2" max="2" width="15.69921875" style="499" customWidth="1"/>
    <col min="3" max="3" width="0.796875" style="508" customWidth="1"/>
    <col min="4" max="4" width="15.69921875" style="499" customWidth="1"/>
    <col min="5" max="5" width="0.796875" style="592" customWidth="1"/>
    <col min="6" max="6" width="15.69921875" style="592" customWidth="1"/>
    <col min="7" max="7" width="0.796875" style="592" customWidth="1"/>
    <col min="8" max="8" width="15.69921875" style="592" customWidth="1"/>
    <col min="9" max="16384" width="11.5" style="592"/>
  </cols>
  <sheetData>
    <row r="1" spans="1:8" s="35" customFormat="1" ht="22.5" customHeight="1">
      <c r="A1" s="415" t="s">
        <v>203</v>
      </c>
    </row>
    <row r="2" spans="1:8" s="35" customFormat="1" ht="22.5" customHeight="1">
      <c r="A2" s="34" t="s">
        <v>277</v>
      </c>
      <c r="B2" s="475"/>
      <c r="C2" s="401"/>
      <c r="D2" s="475"/>
    </row>
    <row r="3" spans="1:8" s="35" customFormat="1" ht="22.5" customHeight="1">
      <c r="A3" s="34"/>
      <c r="B3" s="475"/>
      <c r="C3" s="401"/>
      <c r="D3" s="475"/>
    </row>
    <row r="4" spans="1:8" s="550" customFormat="1" ht="21.75" customHeight="1">
      <c r="A4" s="404"/>
      <c r="B4" s="621" t="s">
        <v>1</v>
      </c>
      <c r="C4" s="621"/>
      <c r="D4" s="621"/>
      <c r="E4" s="46"/>
      <c r="F4" s="622" t="s">
        <v>2</v>
      </c>
      <c r="G4" s="622"/>
      <c r="H4" s="622"/>
    </row>
    <row r="5" spans="1:8" s="550" customFormat="1" ht="21.75" customHeight="1">
      <c r="A5" s="404"/>
      <c r="B5" s="618" t="s">
        <v>255</v>
      </c>
      <c r="C5" s="618"/>
      <c r="D5" s="618"/>
      <c r="E5" s="46"/>
      <c r="F5" s="618" t="s">
        <v>255</v>
      </c>
      <c r="G5" s="618"/>
      <c r="H5" s="618"/>
    </row>
    <row r="6" spans="1:8" s="550" customFormat="1" ht="21.75" customHeight="1">
      <c r="A6" s="404"/>
      <c r="B6" s="3">
        <v>2563</v>
      </c>
      <c r="C6" s="2"/>
      <c r="D6" s="3">
        <v>2562</v>
      </c>
      <c r="E6" s="417"/>
      <c r="F6" s="3">
        <v>2563</v>
      </c>
      <c r="G6" s="2"/>
      <c r="H6" s="3">
        <v>2562</v>
      </c>
    </row>
    <row r="7" spans="1:8" s="550" customFormat="1" ht="21.75" customHeight="1">
      <c r="A7" s="404"/>
      <c r="B7" s="2"/>
      <c r="C7" s="3"/>
      <c r="D7" s="2"/>
      <c r="E7" s="3"/>
      <c r="F7" s="417"/>
      <c r="G7" s="3"/>
      <c r="H7" s="3" t="s">
        <v>342</v>
      </c>
    </row>
    <row r="8" spans="1:8" s="35" customFormat="1" ht="22.5" customHeight="1">
      <c r="A8" s="34"/>
      <c r="B8" s="624" t="s">
        <v>256</v>
      </c>
      <c r="C8" s="624"/>
      <c r="D8" s="624"/>
      <c r="E8" s="624"/>
      <c r="F8" s="624"/>
      <c r="G8" s="624"/>
      <c r="H8" s="624"/>
    </row>
    <row r="9" spans="1:8" ht="22.5" customHeight="1">
      <c r="A9" s="37" t="s">
        <v>53</v>
      </c>
      <c r="B9" s="476"/>
      <c r="C9" s="592"/>
      <c r="D9" s="476"/>
      <c r="E9" s="476"/>
    </row>
    <row r="10" spans="1:8" ht="22.5" customHeight="1">
      <c r="A10" s="593" t="s">
        <v>257</v>
      </c>
      <c r="B10" s="477">
        <v>1911647775</v>
      </c>
      <c r="C10" s="592"/>
      <c r="D10" s="477">
        <v>1800758597</v>
      </c>
      <c r="E10" s="476"/>
      <c r="F10" s="477">
        <v>1959730995</v>
      </c>
      <c r="H10" s="477">
        <v>1801423594</v>
      </c>
    </row>
    <row r="11" spans="1:8" ht="22.5" customHeight="1">
      <c r="A11" s="39" t="s">
        <v>54</v>
      </c>
      <c r="B11" s="477"/>
      <c r="C11" s="592"/>
      <c r="D11" s="477"/>
      <c r="E11" s="476"/>
    </row>
    <row r="12" spans="1:8" ht="22.5" customHeight="1">
      <c r="A12" s="35" t="s">
        <v>248</v>
      </c>
      <c r="B12" s="477">
        <v>32552676</v>
      </c>
      <c r="C12" s="478"/>
      <c r="D12" s="477">
        <v>-8316370</v>
      </c>
      <c r="E12" s="479"/>
      <c r="F12" s="477">
        <v>12079565</v>
      </c>
      <c r="G12" s="478"/>
      <c r="H12" s="477">
        <v>-4778106</v>
      </c>
    </row>
    <row r="13" spans="1:8" ht="22.5" customHeight="1">
      <c r="A13" s="593" t="s">
        <v>46</v>
      </c>
      <c r="B13" s="477">
        <v>819732523</v>
      </c>
      <c r="C13" s="592"/>
      <c r="D13" s="477">
        <v>567850157</v>
      </c>
      <c r="E13" s="480"/>
      <c r="F13" s="477">
        <v>601715906</v>
      </c>
      <c r="H13" s="477">
        <v>500052454</v>
      </c>
    </row>
    <row r="14" spans="1:8" ht="22.5" customHeight="1">
      <c r="A14" s="593" t="s">
        <v>55</v>
      </c>
      <c r="B14" s="477">
        <v>1078090378</v>
      </c>
      <c r="C14" s="592"/>
      <c r="D14" s="477">
        <v>690247986</v>
      </c>
      <c r="E14" s="480"/>
      <c r="F14" s="481">
        <v>211460400</v>
      </c>
      <c r="H14" s="481">
        <v>198172759</v>
      </c>
    </row>
    <row r="15" spans="1:8" ht="22.5" customHeight="1">
      <c r="A15" s="589" t="s">
        <v>388</v>
      </c>
      <c r="B15" s="477">
        <v>13057203</v>
      </c>
      <c r="C15" s="592"/>
      <c r="D15" s="482">
        <v>0</v>
      </c>
      <c r="E15" s="479"/>
      <c r="F15" s="598">
        <v>-46942140</v>
      </c>
      <c r="G15" s="478"/>
      <c r="H15" s="482">
        <v>0</v>
      </c>
    </row>
    <row r="16" spans="1:8" ht="22.5" customHeight="1">
      <c r="A16" s="593" t="s">
        <v>328</v>
      </c>
      <c r="B16" s="477">
        <v>6724977</v>
      </c>
      <c r="C16" s="592"/>
      <c r="D16" s="477">
        <v>7929510</v>
      </c>
      <c r="E16" s="480"/>
      <c r="F16" s="481">
        <v>4440499</v>
      </c>
      <c r="H16" s="481">
        <v>5621809</v>
      </c>
    </row>
    <row r="17" spans="1:8" ht="22.5" customHeight="1">
      <c r="A17" s="593" t="s">
        <v>327</v>
      </c>
      <c r="B17" s="477">
        <v>-104185830</v>
      </c>
      <c r="C17" s="592"/>
      <c r="D17" s="477">
        <v>-31356230</v>
      </c>
      <c r="E17" s="480"/>
      <c r="F17" s="481">
        <v>-186920091</v>
      </c>
      <c r="H17" s="481">
        <v>-60606678</v>
      </c>
    </row>
    <row r="18" spans="1:8" ht="22.5" customHeight="1">
      <c r="A18" s="593" t="s">
        <v>228</v>
      </c>
      <c r="B18" s="482">
        <v>0</v>
      </c>
      <c r="C18" s="592"/>
      <c r="D18" s="477">
        <v>1185378</v>
      </c>
      <c r="E18" s="480"/>
      <c r="F18" s="481">
        <v>0</v>
      </c>
      <c r="H18" s="481">
        <v>1185378</v>
      </c>
    </row>
    <row r="19" spans="1:8" ht="22.5" customHeight="1">
      <c r="A19" s="593" t="s">
        <v>329</v>
      </c>
      <c r="B19" s="477">
        <v>-18534054</v>
      </c>
      <c r="C19" s="592"/>
      <c r="D19" s="477">
        <v>-6004892</v>
      </c>
      <c r="E19" s="480"/>
      <c r="F19" s="477">
        <v>-390548181</v>
      </c>
      <c r="H19" s="477">
        <v>-203887097</v>
      </c>
    </row>
    <row r="20" spans="1:8" ht="22.5" customHeight="1">
      <c r="A20" s="589" t="s">
        <v>389</v>
      </c>
      <c r="B20" s="477"/>
      <c r="C20" s="592"/>
      <c r="D20" s="477"/>
      <c r="E20" s="480"/>
      <c r="F20" s="477"/>
      <c r="H20" s="477"/>
    </row>
    <row r="21" spans="1:8" ht="22.5" customHeight="1">
      <c r="A21" s="593" t="s">
        <v>330</v>
      </c>
      <c r="B21" s="481">
        <v>-270059658</v>
      </c>
      <c r="C21" s="592"/>
      <c r="D21" s="477">
        <v>-354658947</v>
      </c>
      <c r="E21" s="480"/>
      <c r="F21" s="481">
        <v>-1745480930</v>
      </c>
      <c r="H21" s="481">
        <v>-1851607628</v>
      </c>
    </row>
    <row r="22" spans="1:8" ht="22.5" customHeight="1">
      <c r="A22" s="593" t="s">
        <v>213</v>
      </c>
      <c r="B22" s="591">
        <v>-617868</v>
      </c>
      <c r="C22" s="592"/>
      <c r="D22" s="526">
        <v>0</v>
      </c>
      <c r="E22" s="480"/>
      <c r="F22" s="484">
        <v>0</v>
      </c>
      <c r="H22" s="484">
        <v>0</v>
      </c>
    </row>
    <row r="23" spans="1:8" ht="22.5" customHeight="1">
      <c r="A23" s="593"/>
      <c r="B23" s="552">
        <v>3468408122</v>
      </c>
      <c r="C23" s="592"/>
      <c r="D23" s="552">
        <v>2667635189</v>
      </c>
      <c r="E23" s="485"/>
      <c r="F23" s="552">
        <v>419536023</v>
      </c>
      <c r="H23" s="552">
        <v>385576485</v>
      </c>
    </row>
    <row r="24" spans="1:8" ht="22.5" customHeight="1">
      <c r="A24" s="39" t="s">
        <v>58</v>
      </c>
      <c r="B24" s="486"/>
      <c r="C24" s="592"/>
      <c r="D24" s="486"/>
      <c r="E24" s="485"/>
    </row>
    <row r="25" spans="1:8" ht="22.5" customHeight="1">
      <c r="A25" s="592" t="s">
        <v>9</v>
      </c>
      <c r="B25" s="477">
        <v>-538691314</v>
      </c>
      <c r="C25" s="592"/>
      <c r="D25" s="477">
        <v>-50193539</v>
      </c>
      <c r="E25" s="485"/>
      <c r="F25" s="595">
        <v>4489758</v>
      </c>
      <c r="H25" s="595">
        <v>-536375</v>
      </c>
    </row>
    <row r="26" spans="1:8" ht="22.05" customHeight="1">
      <c r="A26" s="593" t="s">
        <v>10</v>
      </c>
      <c r="B26" s="477">
        <v>-76363000</v>
      </c>
      <c r="C26" s="592"/>
      <c r="D26" s="477">
        <v>65069037</v>
      </c>
      <c r="E26" s="485"/>
      <c r="F26" s="595">
        <v>-106981477</v>
      </c>
      <c r="H26" s="595">
        <v>-10363765</v>
      </c>
    </row>
    <row r="27" spans="1:8" ht="21.45" hidden="1" customHeight="1">
      <c r="A27" s="593" t="s">
        <v>278</v>
      </c>
      <c r="B27" s="482"/>
      <c r="C27" s="592"/>
      <c r="D27" s="482"/>
      <c r="E27" s="485"/>
      <c r="F27" s="595"/>
      <c r="H27" s="595"/>
    </row>
    <row r="28" spans="1:8" ht="22.5" customHeight="1">
      <c r="A28" s="593" t="s">
        <v>59</v>
      </c>
      <c r="B28" s="477">
        <v>-120490006</v>
      </c>
      <c r="C28" s="592"/>
      <c r="D28" s="477">
        <v>-161063545</v>
      </c>
      <c r="E28" s="485"/>
      <c r="F28" s="595">
        <v>-175550</v>
      </c>
      <c r="H28" s="595">
        <v>-362039</v>
      </c>
    </row>
    <row r="29" spans="1:8" ht="21" hidden="1" customHeight="1">
      <c r="A29" s="593" t="s">
        <v>60</v>
      </c>
      <c r="B29" s="477"/>
      <c r="C29" s="592"/>
      <c r="D29" s="477"/>
      <c r="E29" s="485"/>
    </row>
    <row r="30" spans="1:8" ht="22.5" customHeight="1">
      <c r="A30" s="593" t="s">
        <v>338</v>
      </c>
      <c r="B30" s="477">
        <v>113162806</v>
      </c>
      <c r="C30" s="592"/>
      <c r="D30" s="477">
        <v>-102148419</v>
      </c>
      <c r="E30" s="485"/>
      <c r="F30" s="595">
        <v>10187051</v>
      </c>
      <c r="H30" s="595">
        <v>6850996</v>
      </c>
    </row>
    <row r="31" spans="1:8" ht="22.5" hidden="1" customHeight="1">
      <c r="A31" s="593" t="s">
        <v>27</v>
      </c>
      <c r="B31" s="482"/>
      <c r="C31" s="592"/>
      <c r="D31" s="482"/>
      <c r="E31" s="485"/>
      <c r="F31" s="595"/>
      <c r="H31" s="595"/>
    </row>
    <row r="32" spans="1:8" ht="22.5" customHeight="1">
      <c r="A32" s="593" t="s">
        <v>237</v>
      </c>
      <c r="B32" s="477">
        <v>39034354</v>
      </c>
      <c r="C32" s="478"/>
      <c r="D32" s="477">
        <v>2594547</v>
      </c>
      <c r="E32" s="486"/>
      <c r="F32" s="596">
        <v>999894</v>
      </c>
      <c r="G32" s="478"/>
      <c r="H32" s="596">
        <v>1751182</v>
      </c>
    </row>
    <row r="33" spans="1:8" ht="22.5" customHeight="1">
      <c r="A33" s="593" t="s">
        <v>393</v>
      </c>
      <c r="B33" s="483">
        <v>-532994</v>
      </c>
      <c r="C33" s="478"/>
      <c r="D33" s="526">
        <v>0</v>
      </c>
      <c r="E33" s="486"/>
      <c r="F33" s="435">
        <v>0</v>
      </c>
      <c r="G33" s="478"/>
      <c r="H33" s="435">
        <v>0</v>
      </c>
    </row>
    <row r="34" spans="1:8" ht="22.5" customHeight="1">
      <c r="A34" s="40" t="s">
        <v>216</v>
      </c>
      <c r="B34" s="513">
        <v>2884527968</v>
      </c>
      <c r="C34" s="592"/>
      <c r="D34" s="513">
        <v>2421893270</v>
      </c>
      <c r="E34" s="485"/>
      <c r="F34" s="513">
        <v>328055699</v>
      </c>
      <c r="H34" s="513">
        <v>382916484</v>
      </c>
    </row>
    <row r="35" spans="1:8" ht="22.5" customHeight="1">
      <c r="A35" s="593" t="s">
        <v>331</v>
      </c>
      <c r="B35" s="477">
        <v>194500704</v>
      </c>
      <c r="C35" s="592"/>
      <c r="D35" s="477">
        <v>-302267720</v>
      </c>
      <c r="E35" s="486"/>
      <c r="F35" s="595">
        <v>-2638461</v>
      </c>
      <c r="H35" s="595">
        <v>-3512914</v>
      </c>
    </row>
    <row r="36" spans="1:8" ht="22.5" customHeight="1">
      <c r="A36" s="41" t="s">
        <v>310</v>
      </c>
      <c r="B36" s="514">
        <v>3079028672</v>
      </c>
      <c r="C36" s="592"/>
      <c r="D36" s="514">
        <v>2119625550</v>
      </c>
      <c r="E36" s="489"/>
      <c r="F36" s="514">
        <v>325417238</v>
      </c>
      <c r="H36" s="514">
        <v>379403570</v>
      </c>
    </row>
    <row r="37" spans="1:8" ht="22.5" customHeight="1">
      <c r="A37" s="41"/>
      <c r="B37" s="490"/>
      <c r="C37" s="592"/>
      <c r="D37" s="490"/>
      <c r="E37" s="491"/>
    </row>
    <row r="38" spans="1:8" ht="22.5" customHeight="1">
      <c r="A38" s="415" t="s">
        <v>203</v>
      </c>
      <c r="B38" s="35"/>
      <c r="C38" s="35"/>
      <c r="D38" s="35"/>
      <c r="E38" s="35"/>
      <c r="F38" s="35"/>
      <c r="G38" s="35"/>
      <c r="H38" s="35"/>
    </row>
    <row r="39" spans="1:8" ht="22.5" customHeight="1">
      <c r="A39" s="34" t="s">
        <v>277</v>
      </c>
      <c r="B39" s="401"/>
      <c r="C39" s="401"/>
      <c r="D39" s="401"/>
      <c r="E39" s="35"/>
      <c r="F39" s="35"/>
      <c r="G39" s="35"/>
      <c r="H39" s="35"/>
    </row>
    <row r="40" spans="1:8" ht="22.5" customHeight="1">
      <c r="A40" s="34"/>
      <c r="B40" s="401"/>
      <c r="C40" s="401"/>
      <c r="D40" s="401"/>
      <c r="E40" s="35"/>
      <c r="F40" s="35"/>
      <c r="G40" s="35"/>
      <c r="H40" s="35"/>
    </row>
    <row r="41" spans="1:8" ht="22.5" customHeight="1">
      <c r="A41" s="404"/>
      <c r="B41" s="621" t="s">
        <v>1</v>
      </c>
      <c r="C41" s="621"/>
      <c r="D41" s="621"/>
      <c r="E41" s="46"/>
      <c r="F41" s="622" t="s">
        <v>2</v>
      </c>
      <c r="G41" s="622"/>
      <c r="H41" s="622"/>
    </row>
    <row r="42" spans="1:8" ht="22.5" customHeight="1">
      <c r="A42" s="404"/>
      <c r="B42" s="618" t="s">
        <v>255</v>
      </c>
      <c r="C42" s="618"/>
      <c r="D42" s="618"/>
      <c r="E42" s="46"/>
      <c r="F42" s="618" t="s">
        <v>255</v>
      </c>
      <c r="G42" s="618"/>
      <c r="H42" s="618"/>
    </row>
    <row r="43" spans="1:8" ht="22.5" customHeight="1">
      <c r="A43" s="404"/>
      <c r="B43" s="3">
        <v>2563</v>
      </c>
      <c r="C43" s="2"/>
      <c r="D43" s="3">
        <v>2562</v>
      </c>
      <c r="E43" s="417"/>
      <c r="F43" s="3">
        <v>2563</v>
      </c>
      <c r="G43" s="2"/>
      <c r="H43" s="3">
        <v>2562</v>
      </c>
    </row>
    <row r="44" spans="1:8" s="550" customFormat="1" ht="21.75" customHeight="1">
      <c r="A44" s="404"/>
      <c r="B44" s="2"/>
      <c r="C44" s="3"/>
      <c r="D44" s="2"/>
      <c r="E44" s="3"/>
      <c r="F44" s="417"/>
      <c r="G44" s="3"/>
      <c r="H44" s="3" t="s">
        <v>342</v>
      </c>
    </row>
    <row r="45" spans="1:8" ht="22.5" customHeight="1">
      <c r="A45" s="34"/>
      <c r="B45" s="624" t="s">
        <v>256</v>
      </c>
      <c r="C45" s="624"/>
      <c r="D45" s="624"/>
      <c r="E45" s="624"/>
      <c r="F45" s="624"/>
      <c r="G45" s="624"/>
      <c r="H45" s="624"/>
    </row>
    <row r="46" spans="1:8" ht="22.5" customHeight="1">
      <c r="A46" s="37" t="s">
        <v>61</v>
      </c>
      <c r="B46" s="492"/>
      <c r="C46" s="592"/>
      <c r="D46" s="492"/>
      <c r="E46" s="492"/>
    </row>
    <row r="47" spans="1:8" ht="22.5" hidden="1" customHeight="1">
      <c r="A47" s="601" t="s">
        <v>304</v>
      </c>
      <c r="B47" s="595">
        <v>0</v>
      </c>
      <c r="C47" s="592"/>
      <c r="D47" s="595">
        <v>0</v>
      </c>
      <c r="E47" s="480"/>
      <c r="F47" s="493">
        <v>0</v>
      </c>
      <c r="H47" s="594">
        <v>0</v>
      </c>
    </row>
    <row r="48" spans="1:8" ht="22.5" customHeight="1">
      <c r="A48" s="601" t="s">
        <v>296</v>
      </c>
      <c r="B48" s="488">
        <v>0</v>
      </c>
      <c r="C48" s="592"/>
      <c r="D48" s="488">
        <v>0</v>
      </c>
      <c r="E48" s="480"/>
      <c r="F48" s="595">
        <v>0</v>
      </c>
      <c r="H48" s="594">
        <v>492500000</v>
      </c>
    </row>
    <row r="49" spans="1:8" ht="22.5" customHeight="1">
      <c r="A49" s="601" t="s">
        <v>297</v>
      </c>
      <c r="B49" s="595">
        <v>842336488</v>
      </c>
      <c r="C49" s="592"/>
      <c r="D49" s="595">
        <v>67229200</v>
      </c>
      <c r="E49" s="480"/>
      <c r="F49" s="595">
        <v>842336487</v>
      </c>
      <c r="H49" s="595">
        <v>67229200</v>
      </c>
    </row>
    <row r="50" spans="1:8" ht="22.5" customHeight="1">
      <c r="A50" s="601" t="s">
        <v>293</v>
      </c>
      <c r="B50" s="595">
        <v>-4974664810</v>
      </c>
      <c r="C50" s="592"/>
      <c r="D50" s="595">
        <v>-4613298508</v>
      </c>
      <c r="E50" s="480"/>
      <c r="F50" s="595">
        <v>-1047106819</v>
      </c>
      <c r="H50" s="595">
        <v>-135000318</v>
      </c>
    </row>
    <row r="51" spans="1:8" ht="22.5" customHeight="1">
      <c r="A51" s="601" t="s">
        <v>219</v>
      </c>
      <c r="B51" s="477">
        <v>627787</v>
      </c>
      <c r="C51" s="592"/>
      <c r="D51" s="477">
        <v>1399065</v>
      </c>
      <c r="E51" s="480"/>
      <c r="F51" s="595">
        <v>80670666</v>
      </c>
      <c r="H51" s="595">
        <v>0</v>
      </c>
    </row>
    <row r="52" spans="1:8" ht="22.5" customHeight="1">
      <c r="A52" s="601" t="s">
        <v>218</v>
      </c>
      <c r="B52" s="477">
        <v>-1051960944</v>
      </c>
      <c r="C52" s="592"/>
      <c r="D52" s="477">
        <v>-1297743340</v>
      </c>
      <c r="E52" s="480"/>
      <c r="F52" s="595">
        <v>-147948193</v>
      </c>
      <c r="H52" s="595">
        <v>-102400682</v>
      </c>
    </row>
    <row r="53" spans="1:8" ht="22.5" customHeight="1">
      <c r="A53" s="601" t="s">
        <v>220</v>
      </c>
      <c r="B53" s="477">
        <v>-88621935</v>
      </c>
      <c r="C53" s="592"/>
      <c r="D53" s="477">
        <v>-9077654</v>
      </c>
      <c r="E53" s="480"/>
      <c r="F53" s="595">
        <v>-7098069</v>
      </c>
      <c r="H53" s="595">
        <v>-1154250</v>
      </c>
    </row>
    <row r="54" spans="1:8" ht="22.5" customHeight="1">
      <c r="A54" s="601" t="s">
        <v>107</v>
      </c>
      <c r="B54" s="493">
        <v>0</v>
      </c>
      <c r="C54" s="592"/>
      <c r="D54" s="493">
        <v>0</v>
      </c>
      <c r="E54" s="480"/>
      <c r="F54" s="595">
        <v>-438000000</v>
      </c>
      <c r="H54" s="595">
        <v>0</v>
      </c>
    </row>
    <row r="55" spans="1:8" ht="22.5" customHeight="1">
      <c r="A55" s="602" t="s">
        <v>301</v>
      </c>
      <c r="B55" s="493"/>
      <c r="C55" s="592"/>
      <c r="D55" s="493"/>
      <c r="E55" s="480"/>
      <c r="F55" s="595"/>
      <c r="H55" s="595"/>
    </row>
    <row r="56" spans="1:8" ht="22.5" customHeight="1">
      <c r="A56" s="602" t="s">
        <v>302</v>
      </c>
      <c r="B56" s="493">
        <v>0</v>
      </c>
      <c r="C56" s="592"/>
      <c r="D56" s="493">
        <v>0</v>
      </c>
      <c r="E56" s="480"/>
      <c r="F56" s="595">
        <v>0</v>
      </c>
      <c r="H56" s="595">
        <v>335000000</v>
      </c>
    </row>
    <row r="57" spans="1:8" ht="22.5" customHeight="1">
      <c r="A57" s="601" t="s">
        <v>207</v>
      </c>
      <c r="B57" s="595">
        <v>-107169592</v>
      </c>
      <c r="C57" s="592"/>
      <c r="D57" s="595">
        <v>-153634773</v>
      </c>
      <c r="E57" s="480"/>
      <c r="F57" s="595">
        <v>-6927777665</v>
      </c>
      <c r="H57" s="595">
        <v>-5287465777</v>
      </c>
    </row>
    <row r="58" spans="1:8" ht="22.5" customHeight="1">
      <c r="A58" s="602" t="s">
        <v>358</v>
      </c>
      <c r="B58" s="493"/>
      <c r="C58" s="592"/>
      <c r="D58" s="493"/>
      <c r="E58" s="480"/>
      <c r="F58" s="595"/>
      <c r="H58" s="595"/>
    </row>
    <row r="59" spans="1:8" ht="22.5" customHeight="1">
      <c r="A59" s="602" t="s">
        <v>302</v>
      </c>
      <c r="B59" s="493">
        <v>0</v>
      </c>
      <c r="C59" s="592"/>
      <c r="D59" s="493">
        <v>0</v>
      </c>
      <c r="E59" s="480"/>
      <c r="F59" s="595">
        <v>6879235045</v>
      </c>
      <c r="H59" s="595">
        <v>0</v>
      </c>
    </row>
    <row r="60" spans="1:8" ht="22.5" customHeight="1">
      <c r="A60" s="35" t="s">
        <v>62</v>
      </c>
      <c r="B60" s="594">
        <v>62342754</v>
      </c>
      <c r="C60" s="592"/>
      <c r="D60" s="482">
        <v>0</v>
      </c>
      <c r="E60" s="480"/>
      <c r="F60" s="595">
        <v>1552770000</v>
      </c>
      <c r="H60" s="595">
        <v>1617362500</v>
      </c>
    </row>
    <row r="61" spans="1:8" ht="22.5" customHeight="1">
      <c r="A61" s="35" t="s">
        <v>217</v>
      </c>
      <c r="B61" s="477">
        <v>7763344</v>
      </c>
      <c r="C61" s="592"/>
      <c r="D61" s="477">
        <v>4173149</v>
      </c>
      <c r="E61" s="480"/>
      <c r="F61" s="595">
        <v>157189623</v>
      </c>
      <c r="H61" s="595">
        <v>28193644</v>
      </c>
    </row>
    <row r="62" spans="1:8" ht="22.5" customHeight="1">
      <c r="A62" s="41" t="s">
        <v>247</v>
      </c>
      <c r="B62" s="512">
        <v>-5309346908</v>
      </c>
      <c r="C62" s="592"/>
      <c r="D62" s="512">
        <v>-6000952861</v>
      </c>
      <c r="E62" s="494"/>
      <c r="F62" s="512">
        <v>944271075</v>
      </c>
      <c r="H62" s="512">
        <v>-2985735683</v>
      </c>
    </row>
    <row r="63" spans="1:8" ht="10.199999999999999" customHeight="1">
      <c r="A63" s="41"/>
      <c r="B63" s="495"/>
      <c r="C63" s="592"/>
      <c r="D63" s="495"/>
      <c r="E63" s="494"/>
      <c r="F63" s="496"/>
      <c r="H63" s="496"/>
    </row>
    <row r="64" spans="1:8" ht="22.5" customHeight="1">
      <c r="A64" s="37" t="s">
        <v>67</v>
      </c>
      <c r="B64" s="487"/>
      <c r="C64" s="592"/>
      <c r="D64" s="487"/>
      <c r="E64" s="487"/>
    </row>
    <row r="65" spans="1:8" ht="22.5" customHeight="1">
      <c r="A65" s="593" t="s">
        <v>403</v>
      </c>
      <c r="B65" s="487"/>
      <c r="C65" s="592"/>
      <c r="D65" s="487"/>
      <c r="E65" s="487"/>
    </row>
    <row r="66" spans="1:8" ht="22.5" customHeight="1">
      <c r="A66" s="603" t="s">
        <v>404</v>
      </c>
      <c r="B66" s="487">
        <v>20000000</v>
      </c>
      <c r="C66" s="592"/>
      <c r="D66" s="595">
        <v>49999975</v>
      </c>
      <c r="E66" s="487"/>
      <c r="F66" s="595">
        <v>0</v>
      </c>
      <c r="H66" s="595">
        <v>0</v>
      </c>
    </row>
    <row r="67" spans="1:8" ht="22.5" customHeight="1">
      <c r="A67" s="603" t="s">
        <v>390</v>
      </c>
      <c r="B67" s="594">
        <v>7268430256</v>
      </c>
      <c r="C67" s="592"/>
      <c r="D67" s="482">
        <v>0</v>
      </c>
      <c r="E67" s="487"/>
      <c r="F67" s="595">
        <v>7268430256</v>
      </c>
      <c r="H67" s="595">
        <v>0</v>
      </c>
    </row>
    <row r="68" spans="1:8" ht="22.5" customHeight="1">
      <c r="A68" s="35" t="s">
        <v>229</v>
      </c>
      <c r="B68" s="477">
        <v>1410155</v>
      </c>
      <c r="C68" s="592"/>
      <c r="D68" s="477">
        <v>24510333</v>
      </c>
      <c r="E68" s="487"/>
      <c r="F68" s="595">
        <v>1410155</v>
      </c>
      <c r="H68" s="595">
        <v>24510333</v>
      </c>
    </row>
    <row r="69" spans="1:8" ht="22.5" customHeight="1">
      <c r="A69" s="593" t="s">
        <v>227</v>
      </c>
      <c r="B69" s="594">
        <v>9330574149</v>
      </c>
      <c r="C69" s="592"/>
      <c r="D69" s="594">
        <v>2320000000</v>
      </c>
      <c r="E69" s="497"/>
      <c r="F69" s="438">
        <v>9330574149</v>
      </c>
      <c r="G69" s="497"/>
      <c r="H69" s="438">
        <v>2320000000</v>
      </c>
    </row>
    <row r="70" spans="1:8" ht="22.5" hidden="1" customHeight="1">
      <c r="A70" s="593" t="s">
        <v>224</v>
      </c>
      <c r="B70" s="482"/>
      <c r="C70" s="592"/>
      <c r="D70" s="482"/>
      <c r="E70" s="487"/>
      <c r="F70" s="595"/>
      <c r="H70" s="595"/>
    </row>
    <row r="71" spans="1:8" ht="22.5" customHeight="1">
      <c r="A71" s="593" t="s">
        <v>357</v>
      </c>
      <c r="B71" s="477">
        <v>-10130000000</v>
      </c>
      <c r="C71" s="592"/>
      <c r="D71" s="482">
        <v>0</v>
      </c>
      <c r="E71" s="487"/>
      <c r="F71" s="595">
        <v>-10130000000</v>
      </c>
      <c r="H71" s="595">
        <v>0</v>
      </c>
    </row>
    <row r="72" spans="1:8" ht="22.5" customHeight="1">
      <c r="A72" s="592" t="s">
        <v>226</v>
      </c>
      <c r="B72" s="595">
        <v>0</v>
      </c>
      <c r="C72" s="592"/>
      <c r="D72" s="595">
        <v>0</v>
      </c>
      <c r="E72" s="487"/>
      <c r="F72" s="595">
        <v>0</v>
      </c>
      <c r="H72" s="595">
        <v>-500000000</v>
      </c>
    </row>
    <row r="73" spans="1:8" ht="22.5" customHeight="1">
      <c r="A73" s="592" t="s">
        <v>202</v>
      </c>
      <c r="B73" s="477">
        <v>9132376642</v>
      </c>
      <c r="C73" s="592"/>
      <c r="D73" s="477">
        <v>3719262331</v>
      </c>
      <c r="E73" s="487"/>
      <c r="F73" s="595">
        <v>2660293286</v>
      </c>
      <c r="H73" s="595">
        <v>3719262331</v>
      </c>
    </row>
    <row r="74" spans="1:8" ht="22.5" customHeight="1">
      <c r="A74" s="593" t="s">
        <v>222</v>
      </c>
      <c r="B74" s="477">
        <v>-2066551466</v>
      </c>
      <c r="C74" s="592"/>
      <c r="D74" s="477">
        <v>-1325799630</v>
      </c>
      <c r="E74" s="487"/>
      <c r="F74" s="595">
        <v>-1161855576</v>
      </c>
      <c r="H74" s="595">
        <v>-1112043290</v>
      </c>
    </row>
    <row r="75" spans="1:8" ht="22.5" customHeight="1">
      <c r="A75" s="593" t="s">
        <v>356</v>
      </c>
      <c r="B75" s="482">
        <v>0</v>
      </c>
      <c r="C75" s="592"/>
      <c r="D75" s="482">
        <v>0</v>
      </c>
      <c r="E75" s="487"/>
      <c r="F75" s="595">
        <v>249000000</v>
      </c>
      <c r="H75" s="595">
        <v>0</v>
      </c>
    </row>
    <row r="76" spans="1:8" ht="22.5" customHeight="1">
      <c r="A76" s="589" t="s">
        <v>391</v>
      </c>
      <c r="B76" s="594"/>
      <c r="C76" s="592"/>
      <c r="D76" s="592"/>
    </row>
    <row r="77" spans="1:8" ht="22.5" customHeight="1">
      <c r="A77" s="604" t="s">
        <v>372</v>
      </c>
      <c r="B77" s="594">
        <v>-31267122</v>
      </c>
      <c r="C77" s="592"/>
      <c r="D77" s="594">
        <v>0</v>
      </c>
      <c r="E77" s="487"/>
      <c r="F77" s="595">
        <v>-11428810</v>
      </c>
      <c r="H77" s="595">
        <v>0</v>
      </c>
    </row>
    <row r="78" spans="1:8" ht="22.5" customHeight="1">
      <c r="A78" s="593" t="s">
        <v>294</v>
      </c>
      <c r="B78" s="477">
        <v>-639664836</v>
      </c>
      <c r="C78" s="592"/>
      <c r="D78" s="477">
        <v>-1278926378</v>
      </c>
      <c r="E78" s="487"/>
      <c r="F78" s="595">
        <v>-639664836</v>
      </c>
      <c r="H78" s="595">
        <v>-1278926378</v>
      </c>
    </row>
    <row r="79" spans="1:8" ht="22.5" customHeight="1">
      <c r="A79" s="593" t="s">
        <v>221</v>
      </c>
      <c r="B79" s="477">
        <v>-817180825</v>
      </c>
      <c r="C79" s="592"/>
      <c r="D79" s="477">
        <v>-557512914</v>
      </c>
      <c r="E79" s="487"/>
      <c r="F79" s="595">
        <v>-575389563</v>
      </c>
      <c r="H79" s="595">
        <v>-495232819</v>
      </c>
    </row>
    <row r="80" spans="1:8" ht="22.5" customHeight="1">
      <c r="A80" s="42" t="s">
        <v>397</v>
      </c>
      <c r="B80" s="498">
        <v>12068126953</v>
      </c>
      <c r="C80" s="592"/>
      <c r="D80" s="498">
        <v>2951533717</v>
      </c>
      <c r="E80" s="494"/>
      <c r="F80" s="498">
        <v>6991369061</v>
      </c>
      <c r="H80" s="498">
        <v>2677570177</v>
      </c>
    </row>
    <row r="81" spans="1:8" ht="10.199999999999999" customHeight="1">
      <c r="A81" s="42"/>
      <c r="B81" s="495"/>
      <c r="C81" s="592"/>
      <c r="D81" s="495"/>
      <c r="E81" s="494"/>
      <c r="F81" s="496"/>
      <c r="H81" s="496"/>
    </row>
    <row r="82" spans="1:8" ht="22.5" customHeight="1">
      <c r="A82" s="593" t="s">
        <v>279</v>
      </c>
      <c r="B82" s="593"/>
      <c r="C82" s="592"/>
      <c r="D82" s="593"/>
      <c r="E82" s="499"/>
      <c r="F82" s="494"/>
      <c r="G82" s="496"/>
      <c r="H82" s="494"/>
    </row>
    <row r="83" spans="1:8" ht="22.5" customHeight="1">
      <c r="A83" s="593" t="s">
        <v>223</v>
      </c>
      <c r="B83" s="500">
        <v>9837808717</v>
      </c>
      <c r="C83" s="501">
        <v>0</v>
      </c>
      <c r="D83" s="500">
        <v>-929793594</v>
      </c>
      <c r="E83" s="501">
        <v>0</v>
      </c>
      <c r="F83" s="500">
        <v>8261057374</v>
      </c>
      <c r="G83" s="501">
        <v>0</v>
      </c>
      <c r="H83" s="500">
        <v>71238064</v>
      </c>
    </row>
    <row r="84" spans="1:8" ht="22.5" customHeight="1">
      <c r="A84" s="593" t="s">
        <v>280</v>
      </c>
      <c r="B84" s="593"/>
      <c r="C84" s="477"/>
      <c r="D84" s="593"/>
      <c r="E84" s="477"/>
      <c r="F84" s="476"/>
      <c r="G84" s="502"/>
      <c r="H84" s="476"/>
    </row>
    <row r="85" spans="1:8" ht="22.5" customHeight="1">
      <c r="A85" s="593" t="s">
        <v>281</v>
      </c>
      <c r="B85" s="392">
        <v>-144742858</v>
      </c>
      <c r="C85" s="477">
        <v>-30109589</v>
      </c>
      <c r="D85" s="392">
        <v>-50325739</v>
      </c>
      <c r="E85" s="477">
        <v>31478424</v>
      </c>
      <c r="F85" s="503">
        <v>-44833111</v>
      </c>
      <c r="G85" s="504">
        <v>1423800</v>
      </c>
      <c r="H85" s="503">
        <v>-1463212</v>
      </c>
    </row>
    <row r="86" spans="1:8" s="43" customFormat="1" ht="22.5" customHeight="1">
      <c r="A86" s="42" t="s">
        <v>279</v>
      </c>
      <c r="B86" s="505">
        <v>9693065859</v>
      </c>
      <c r="C86" s="496">
        <v>-30109589</v>
      </c>
      <c r="D86" s="505">
        <v>-980119333</v>
      </c>
      <c r="E86" s="496">
        <v>31478424</v>
      </c>
      <c r="F86" s="505">
        <v>8216224263</v>
      </c>
      <c r="G86" s="496">
        <v>1423800</v>
      </c>
      <c r="H86" s="505">
        <v>69774852</v>
      </c>
    </row>
    <row r="87" spans="1:8" ht="22.5" customHeight="1">
      <c r="A87" s="593" t="s">
        <v>282</v>
      </c>
      <c r="B87" s="552">
        <v>1445192475</v>
      </c>
      <c r="C87" s="477">
        <v>7361159641</v>
      </c>
      <c r="D87" s="552">
        <v>2425311808</v>
      </c>
      <c r="E87" s="477">
        <v>974618872</v>
      </c>
      <c r="F87" s="506">
        <v>264242718</v>
      </c>
      <c r="G87" s="502">
        <v>5754696857</v>
      </c>
      <c r="H87" s="506">
        <v>194467866</v>
      </c>
    </row>
    <row r="88" spans="1:8" s="43" customFormat="1" ht="22.5" customHeight="1" thickBot="1">
      <c r="A88" s="42" t="s">
        <v>283</v>
      </c>
      <c r="B88" s="507">
        <v>11138258334</v>
      </c>
      <c r="C88" s="418">
        <v>7331050052</v>
      </c>
      <c r="D88" s="507">
        <v>1445192475</v>
      </c>
      <c r="E88" s="495">
        <v>1006097296</v>
      </c>
      <c r="F88" s="507">
        <v>8480466981</v>
      </c>
      <c r="G88" s="496">
        <v>5756120657</v>
      </c>
      <c r="H88" s="507">
        <v>264242718</v>
      </c>
    </row>
    <row r="89" spans="1:8" ht="22.5" customHeight="1" thickTop="1"/>
  </sheetData>
  <mergeCells count="10">
    <mergeCell ref="B42:D42"/>
    <mergeCell ref="F42:H42"/>
    <mergeCell ref="B45:H45"/>
    <mergeCell ref="B4:D4"/>
    <mergeCell ref="F4:H4"/>
    <mergeCell ref="F5:H5"/>
    <mergeCell ref="B8:H8"/>
    <mergeCell ref="B41:D41"/>
    <mergeCell ref="F41:H41"/>
    <mergeCell ref="B5:D5"/>
  </mergeCells>
  <pageMargins left="0.7" right="0.7" top="0.48" bottom="0.5" header="0.3" footer="0.3"/>
  <pageSetup paperSize="9" scale="70" firstPageNumber="1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19921875" defaultRowHeight="20.399999999999999"/>
  <cols>
    <col min="1" max="1" width="9.19921875" style="48" customWidth="1"/>
    <col min="2" max="2" width="52.19921875" style="48" bestFit="1" customWidth="1"/>
    <col min="3" max="3" width="5.5" style="49" customWidth="1"/>
    <col min="4" max="4" width="21.796875" style="50" customWidth="1"/>
    <col min="5" max="5" width="7.5" style="50" customWidth="1"/>
    <col min="6" max="7" width="15.5" style="50" customWidth="1"/>
    <col min="8" max="8" width="17" style="50" customWidth="1"/>
    <col min="9" max="9" width="17.5" style="50" customWidth="1"/>
    <col min="10" max="10" width="16.19921875" style="50" customWidth="1"/>
    <col min="11" max="11" width="17.796875" style="246" customWidth="1"/>
    <col min="12" max="12" width="9.19921875" style="48"/>
    <col min="13" max="13" width="19.5" style="53" customWidth="1"/>
    <col min="14" max="16384" width="9.19921875" style="48"/>
  </cols>
  <sheetData>
    <row r="1" spans="1:11" ht="20.25" customHeight="1">
      <c r="A1" s="47"/>
      <c r="F1" s="641"/>
      <c r="G1" s="641"/>
      <c r="H1" s="641"/>
      <c r="I1" s="52"/>
      <c r="J1" s="51"/>
      <c r="K1" s="52"/>
    </row>
    <row r="2" spans="1:11" ht="20.25" customHeight="1">
      <c r="A2" s="54" t="s">
        <v>78</v>
      </c>
      <c r="B2" s="48" t="s">
        <v>79</v>
      </c>
      <c r="C2" s="48"/>
      <c r="F2" s="55"/>
      <c r="G2" s="56"/>
      <c r="H2" s="57"/>
      <c r="I2" s="55"/>
      <c r="J2" s="56"/>
      <c r="K2" s="58"/>
    </row>
    <row r="3" spans="1:11" ht="20.25" customHeight="1">
      <c r="A3" s="48" t="s">
        <v>80</v>
      </c>
      <c r="B3" s="59" t="s">
        <v>81</v>
      </c>
      <c r="C3" s="48"/>
      <c r="D3" s="53"/>
      <c r="F3" s="55" t="s">
        <v>82</v>
      </c>
      <c r="G3" s="60" t="s">
        <v>83</v>
      </c>
      <c r="H3" s="61" t="s">
        <v>84</v>
      </c>
      <c r="I3" s="55"/>
      <c r="J3" s="62"/>
      <c r="K3" s="63"/>
    </row>
    <row r="4" spans="1:11" ht="20.25" customHeight="1">
      <c r="A4" s="48" t="s">
        <v>85</v>
      </c>
      <c r="B4" s="64">
        <v>42460</v>
      </c>
      <c r="C4" s="48"/>
      <c r="D4" s="53"/>
      <c r="F4" s="55"/>
      <c r="G4" s="60"/>
      <c r="H4" s="57"/>
      <c r="I4" s="55"/>
      <c r="J4" s="62"/>
      <c r="K4" s="58"/>
    </row>
    <row r="5" spans="1:11" ht="20.25" customHeight="1">
      <c r="B5" s="59"/>
      <c r="C5" s="48"/>
      <c r="D5" s="65"/>
      <c r="E5" s="66"/>
      <c r="F5" s="66"/>
      <c r="G5" s="66"/>
      <c r="H5" s="66"/>
      <c r="I5" s="66"/>
      <c r="J5" s="66"/>
      <c r="K5" s="57"/>
    </row>
    <row r="6" spans="1:11" ht="20.25" customHeight="1">
      <c r="A6" s="67"/>
      <c r="B6" s="68"/>
      <c r="C6" s="67"/>
      <c r="D6" s="69" t="s">
        <v>86</v>
      </c>
      <c r="E6" s="642" t="s">
        <v>87</v>
      </c>
      <c r="F6" s="643"/>
      <c r="G6" s="644"/>
      <c r="H6" s="69" t="s">
        <v>88</v>
      </c>
      <c r="I6" s="69" t="s">
        <v>89</v>
      </c>
      <c r="J6" s="642" t="s">
        <v>90</v>
      </c>
      <c r="K6" s="645"/>
    </row>
    <row r="7" spans="1:11" ht="20.25" customHeight="1">
      <c r="A7" s="70" t="s">
        <v>91</v>
      </c>
      <c r="B7" s="70" t="s">
        <v>92</v>
      </c>
      <c r="C7" s="70" t="s">
        <v>93</v>
      </c>
      <c r="D7" s="71"/>
      <c r="E7" s="646" t="s">
        <v>94</v>
      </c>
      <c r="F7" s="647"/>
      <c r="G7" s="648"/>
      <c r="H7" s="71"/>
      <c r="I7" s="71" t="s">
        <v>95</v>
      </c>
      <c r="J7" s="649" t="s">
        <v>96</v>
      </c>
      <c r="K7" s="650"/>
    </row>
    <row r="8" spans="1:11" ht="20.25" customHeight="1">
      <c r="A8" s="72"/>
      <c r="B8" s="73"/>
      <c r="C8" s="72"/>
      <c r="D8" s="74">
        <f>B4</f>
        <v>42460</v>
      </c>
      <c r="E8" s="69" t="s">
        <v>97</v>
      </c>
      <c r="F8" s="75" t="s">
        <v>98</v>
      </c>
      <c r="G8" s="76" t="s">
        <v>99</v>
      </c>
      <c r="H8" s="74">
        <f>D8</f>
        <v>42460</v>
      </c>
      <c r="I8" s="74">
        <v>42369</v>
      </c>
      <c r="J8" s="75"/>
      <c r="K8" s="77"/>
    </row>
    <row r="9" spans="1:11" ht="20.25" customHeight="1">
      <c r="A9" s="78"/>
      <c r="B9" s="79"/>
      <c r="C9" s="79"/>
      <c r="D9" s="76" t="s">
        <v>100</v>
      </c>
      <c r="E9" s="80" t="s">
        <v>101</v>
      </c>
      <c r="F9" s="76" t="s">
        <v>100</v>
      </c>
      <c r="G9" s="76" t="s">
        <v>100</v>
      </c>
      <c r="H9" s="76" t="s">
        <v>100</v>
      </c>
      <c r="I9" s="76" t="s">
        <v>100</v>
      </c>
      <c r="J9" s="76" t="s">
        <v>100</v>
      </c>
      <c r="K9" s="77" t="s">
        <v>102</v>
      </c>
    </row>
    <row r="10" spans="1:11" ht="20.25" customHeight="1">
      <c r="A10" s="81"/>
      <c r="B10" s="82" t="s">
        <v>4</v>
      </c>
      <c r="C10" s="82"/>
      <c r="D10" s="83"/>
      <c r="E10" s="84"/>
      <c r="F10" s="83"/>
      <c r="G10" s="83"/>
      <c r="H10" s="85"/>
      <c r="I10" s="83"/>
      <c r="J10" s="86"/>
      <c r="K10" s="87"/>
    </row>
    <row r="11" spans="1:11" ht="20.25" customHeight="1">
      <c r="A11" s="88"/>
      <c r="B11" s="89" t="s">
        <v>6</v>
      </c>
      <c r="C11" s="90"/>
      <c r="D11" s="91"/>
      <c r="E11" s="92"/>
      <c r="F11" s="91"/>
      <c r="G11" s="91"/>
      <c r="H11" s="93"/>
      <c r="I11" s="91"/>
      <c r="J11" s="94"/>
      <c r="K11" s="95"/>
    </row>
    <row r="12" spans="1:11" ht="20.25" customHeight="1">
      <c r="A12" s="88"/>
      <c r="B12" s="88" t="s">
        <v>7</v>
      </c>
      <c r="C12" s="96"/>
      <c r="D12" s="97">
        <v>559226317.99000001</v>
      </c>
      <c r="E12" s="97"/>
      <c r="F12" s="97"/>
      <c r="G12" s="97"/>
      <c r="H12" s="98">
        <v>559226317.99000001</v>
      </c>
      <c r="I12" s="99">
        <v>364957633.17000002</v>
      </c>
      <c r="J12" s="100">
        <v>194268684.81999999</v>
      </c>
      <c r="K12" s="101">
        <v>0.53230475858963111</v>
      </c>
    </row>
    <row r="13" spans="1:11" ht="20.25" customHeight="1">
      <c r="A13" s="88"/>
      <c r="B13" s="88" t="s">
        <v>8</v>
      </c>
      <c r="C13" s="96"/>
      <c r="D13" s="97"/>
      <c r="E13" s="102"/>
      <c r="F13" s="102"/>
      <c r="G13" s="102"/>
      <c r="H13" s="98">
        <v>0</v>
      </c>
      <c r="I13" s="102"/>
      <c r="J13" s="100" t="s">
        <v>133</v>
      </c>
      <c r="K13" s="101" t="s">
        <v>133</v>
      </c>
    </row>
    <row r="14" spans="1:11" ht="20.25" customHeight="1">
      <c r="A14" s="88"/>
      <c r="B14" s="88" t="s">
        <v>9</v>
      </c>
      <c r="C14" s="96"/>
      <c r="D14" s="97">
        <v>131031193.68000001</v>
      </c>
      <c r="E14" s="102"/>
      <c r="F14" s="102"/>
      <c r="G14" s="102"/>
      <c r="H14" s="98">
        <v>131031193.68000001</v>
      </c>
      <c r="I14" s="102">
        <v>68966448.560000002</v>
      </c>
      <c r="J14" s="100">
        <v>62064745.120000005</v>
      </c>
      <c r="K14" s="101">
        <v>0.89992665152250673</v>
      </c>
    </row>
    <row r="15" spans="1:11" ht="20.25" customHeight="1">
      <c r="A15" s="88"/>
      <c r="B15" s="88" t="s">
        <v>103</v>
      </c>
      <c r="C15" s="96"/>
      <c r="D15" s="97"/>
      <c r="E15" s="102"/>
      <c r="F15" s="102"/>
      <c r="G15" s="102"/>
      <c r="H15" s="98">
        <v>0</v>
      </c>
      <c r="I15" s="102"/>
      <c r="J15" s="100" t="s">
        <v>133</v>
      </c>
      <c r="K15" s="101" t="s">
        <v>133</v>
      </c>
    </row>
    <row r="16" spans="1:11" ht="20.25" customHeight="1">
      <c r="A16" s="88"/>
      <c r="B16" s="88" t="s">
        <v>10</v>
      </c>
      <c r="C16" s="96"/>
      <c r="D16" s="97">
        <v>11620554.869999999</v>
      </c>
      <c r="E16" s="102"/>
      <c r="F16" s="102"/>
      <c r="G16" s="102"/>
      <c r="H16" s="98">
        <v>11620554.869999999</v>
      </c>
      <c r="I16" s="102">
        <v>7536458.3300000001</v>
      </c>
      <c r="J16" s="100">
        <v>4084096.5399999991</v>
      </c>
      <c r="K16" s="101">
        <v>0.54191191155965679</v>
      </c>
    </row>
    <row r="17" spans="1:11" ht="20.25" customHeight="1">
      <c r="A17" s="88"/>
      <c r="B17" s="88" t="s">
        <v>104</v>
      </c>
      <c r="C17" s="96"/>
      <c r="D17" s="103">
        <v>240642256</v>
      </c>
      <c r="E17" s="104"/>
      <c r="F17" s="104"/>
      <c r="G17" s="104"/>
      <c r="H17" s="98">
        <v>240642256</v>
      </c>
      <c r="I17" s="104"/>
      <c r="J17" s="100">
        <v>240642256</v>
      </c>
      <c r="K17" s="101"/>
    </row>
    <row r="18" spans="1:11" ht="20.25" customHeight="1">
      <c r="A18" s="88"/>
      <c r="B18" s="88" t="s">
        <v>105</v>
      </c>
      <c r="C18" s="96"/>
      <c r="D18" s="105">
        <v>1050937091.49</v>
      </c>
      <c r="E18" s="104"/>
      <c r="F18" s="104"/>
      <c r="G18" s="104"/>
      <c r="H18" s="98">
        <v>1050937091.49</v>
      </c>
      <c r="I18" s="104"/>
      <c r="J18" s="100">
        <v>1050937091.49</v>
      </c>
      <c r="K18" s="101"/>
    </row>
    <row r="19" spans="1:11" ht="20.25" customHeight="1">
      <c r="A19" s="88"/>
      <c r="B19" s="88" t="s">
        <v>106</v>
      </c>
      <c r="C19" s="96"/>
      <c r="D19" s="106">
        <v>269119089.02999997</v>
      </c>
      <c r="E19" s="104"/>
      <c r="F19" s="104"/>
      <c r="G19" s="104"/>
      <c r="H19" s="98">
        <v>269119089.02999997</v>
      </c>
      <c r="I19" s="104"/>
      <c r="J19" s="100">
        <v>269119089.02999997</v>
      </c>
      <c r="K19" s="101"/>
    </row>
    <row r="20" spans="1:11" ht="20.25" customHeight="1">
      <c r="A20" s="88"/>
      <c r="B20" s="88" t="s">
        <v>107</v>
      </c>
      <c r="C20" s="96"/>
      <c r="D20" s="105">
        <v>1560698436.52</v>
      </c>
      <c r="E20" s="104"/>
      <c r="F20" s="104"/>
      <c r="G20" s="104"/>
      <c r="H20" s="98">
        <v>1560698436.52</v>
      </c>
      <c r="I20" s="104"/>
      <c r="J20" s="100">
        <v>1560698436.52</v>
      </c>
      <c r="K20" s="101"/>
    </row>
    <row r="21" spans="1:11" ht="20.25" customHeight="1">
      <c r="A21" s="88"/>
      <c r="B21" s="88" t="s">
        <v>11</v>
      </c>
      <c r="C21" s="96"/>
      <c r="D21" s="103">
        <v>0</v>
      </c>
      <c r="E21" s="104"/>
      <c r="F21" s="104"/>
      <c r="G21" s="104"/>
      <c r="H21" s="98">
        <v>0</v>
      </c>
      <c r="I21" s="104">
        <v>286420.33</v>
      </c>
      <c r="J21" s="100">
        <v>-286420.33</v>
      </c>
      <c r="K21" s="101">
        <v>-1</v>
      </c>
    </row>
    <row r="22" spans="1:11" ht="20.25" customHeight="1">
      <c r="A22" s="88"/>
      <c r="B22" s="88" t="s">
        <v>12</v>
      </c>
      <c r="C22" s="96"/>
      <c r="D22" s="103">
        <v>260824.22</v>
      </c>
      <c r="E22" s="102"/>
      <c r="F22" s="102"/>
      <c r="G22" s="102"/>
      <c r="H22" s="98">
        <v>260824.22</v>
      </c>
      <c r="I22" s="102">
        <v>19024.22</v>
      </c>
      <c r="J22" s="100">
        <v>241800</v>
      </c>
      <c r="K22" s="101">
        <v>12.710113739222948</v>
      </c>
    </row>
    <row r="23" spans="1:11" ht="20.25" customHeight="1">
      <c r="A23" s="107"/>
      <c r="B23" s="108"/>
      <c r="C23" s="109"/>
      <c r="D23" s="110"/>
      <c r="E23" s="111"/>
      <c r="F23" s="112"/>
      <c r="G23" s="112"/>
      <c r="H23" s="113"/>
      <c r="I23" s="114"/>
      <c r="J23" s="115" t="s">
        <v>133</v>
      </c>
      <c r="K23" s="116" t="s">
        <v>133</v>
      </c>
    </row>
    <row r="24" spans="1:11" ht="20.25" customHeight="1">
      <c r="A24" s="117"/>
      <c r="B24" s="118" t="s">
        <v>13</v>
      </c>
      <c r="C24" s="119"/>
      <c r="D24" s="120">
        <v>2262837327.2800002</v>
      </c>
      <c r="E24" s="121"/>
      <c r="F24" s="122">
        <v>0</v>
      </c>
      <c r="G24" s="122">
        <v>0</v>
      </c>
      <c r="H24" s="123">
        <v>2262837327.2800002</v>
      </c>
      <c r="I24" s="123">
        <v>441765984.61000001</v>
      </c>
      <c r="J24" s="124">
        <v>1821071342.6700001</v>
      </c>
      <c r="K24" s="125">
        <v>4.1222534240106308</v>
      </c>
    </row>
    <row r="25" spans="1:11" ht="20.25" customHeight="1">
      <c r="A25" s="107"/>
      <c r="B25" s="89" t="s">
        <v>14</v>
      </c>
      <c r="C25" s="126"/>
      <c r="D25" s="127"/>
      <c r="E25" s="128"/>
      <c r="F25" s="129"/>
      <c r="G25" s="112"/>
      <c r="H25" s="113"/>
      <c r="I25" s="114"/>
      <c r="J25" s="130" t="s">
        <v>133</v>
      </c>
      <c r="K25" s="131" t="s">
        <v>133</v>
      </c>
    </row>
    <row r="26" spans="1:11" ht="20.25" customHeight="1">
      <c r="A26" s="107"/>
      <c r="B26" s="88" t="s">
        <v>108</v>
      </c>
      <c r="C26" s="109"/>
      <c r="D26" s="132">
        <v>1930500000</v>
      </c>
      <c r="E26" s="111"/>
      <c r="F26" s="112"/>
      <c r="G26" s="133"/>
      <c r="H26" s="134">
        <v>1930500000</v>
      </c>
      <c r="I26" s="135">
        <v>1930500000</v>
      </c>
      <c r="J26" s="130">
        <v>0</v>
      </c>
      <c r="K26" s="131"/>
    </row>
    <row r="27" spans="1:11" ht="20.25" customHeight="1">
      <c r="A27" s="88"/>
      <c r="B27" s="88" t="s">
        <v>109</v>
      </c>
      <c r="C27" s="96"/>
      <c r="D27" s="136">
        <v>1429785000</v>
      </c>
      <c r="E27" s="102"/>
      <c r="F27" s="102"/>
      <c r="G27" s="102"/>
      <c r="H27" s="98">
        <v>1429785000</v>
      </c>
      <c r="I27" s="137">
        <v>1429785000</v>
      </c>
      <c r="J27" s="100">
        <v>0</v>
      </c>
      <c r="K27" s="101">
        <v>0</v>
      </c>
    </row>
    <row r="28" spans="1:11" ht="20.25" customHeight="1">
      <c r="A28" s="88"/>
      <c r="B28" s="88" t="s">
        <v>110</v>
      </c>
      <c r="C28" s="96"/>
      <c r="D28" s="136">
        <v>720544500</v>
      </c>
      <c r="E28" s="102"/>
      <c r="F28" s="102"/>
      <c r="G28" s="102"/>
      <c r="H28" s="98">
        <v>720544500</v>
      </c>
      <c r="I28" s="137">
        <v>720544500</v>
      </c>
      <c r="J28" s="100">
        <v>0</v>
      </c>
      <c r="K28" s="101">
        <v>0</v>
      </c>
    </row>
    <row r="29" spans="1:11" ht="20.25" customHeight="1">
      <c r="A29" s="88"/>
      <c r="B29" s="88" t="s">
        <v>111</v>
      </c>
      <c r="C29" s="96"/>
      <c r="D29" s="136">
        <v>771062625</v>
      </c>
      <c r="E29" s="102"/>
      <c r="F29" s="102"/>
      <c r="G29" s="102"/>
      <c r="H29" s="98">
        <v>771062625</v>
      </c>
      <c r="I29" s="137">
        <v>771062625</v>
      </c>
      <c r="J29" s="100">
        <v>0</v>
      </c>
      <c r="K29" s="101">
        <v>0</v>
      </c>
    </row>
    <row r="30" spans="1:11" ht="20.25" customHeight="1">
      <c r="A30" s="88"/>
      <c r="B30" s="88" t="s">
        <v>112</v>
      </c>
      <c r="C30" s="96"/>
      <c r="D30" s="136">
        <v>781275375</v>
      </c>
      <c r="E30" s="102"/>
      <c r="F30" s="102"/>
      <c r="G30" s="102"/>
      <c r="H30" s="98">
        <v>781275375</v>
      </c>
      <c r="I30" s="137">
        <v>781275375</v>
      </c>
      <c r="J30" s="100">
        <v>0</v>
      </c>
      <c r="K30" s="101">
        <v>0</v>
      </c>
    </row>
    <row r="31" spans="1:11" ht="20.25" customHeight="1">
      <c r="A31" s="88"/>
      <c r="B31" s="88" t="s">
        <v>113</v>
      </c>
      <c r="C31" s="96"/>
      <c r="D31" s="138">
        <v>700169000</v>
      </c>
      <c r="E31" s="139"/>
      <c r="F31" s="139"/>
      <c r="G31" s="139"/>
      <c r="H31" s="140">
        <v>700169000</v>
      </c>
      <c r="I31" s="141">
        <v>700169000</v>
      </c>
      <c r="J31" s="115">
        <v>0</v>
      </c>
      <c r="K31" s="116">
        <v>0</v>
      </c>
    </row>
    <row r="32" spans="1:11" ht="20.25" customHeight="1">
      <c r="A32" s="88"/>
      <c r="B32" s="88" t="s">
        <v>114</v>
      </c>
      <c r="C32" s="96"/>
      <c r="D32" s="142">
        <v>25.36</v>
      </c>
      <c r="E32" s="143"/>
      <c r="F32" s="143"/>
      <c r="G32" s="143"/>
      <c r="H32" s="144">
        <v>25.36</v>
      </c>
      <c r="I32" s="145"/>
      <c r="J32" s="146">
        <v>25.36</v>
      </c>
      <c r="K32" s="147">
        <v>1</v>
      </c>
    </row>
    <row r="33" spans="1:11" ht="20.25" customHeight="1">
      <c r="A33" s="88"/>
      <c r="B33" s="88" t="s">
        <v>72</v>
      </c>
      <c r="C33" s="96"/>
      <c r="D33" s="105">
        <v>6333336525.3599997</v>
      </c>
      <c r="E33" s="104">
        <v>0</v>
      </c>
      <c r="F33" s="104">
        <v>0</v>
      </c>
      <c r="G33" s="104">
        <v>0</v>
      </c>
      <c r="H33" s="148">
        <v>6333336525.3599997</v>
      </c>
      <c r="I33" s="149">
        <v>6333336500</v>
      </c>
      <c r="J33" s="130">
        <v>25.359999656677246</v>
      </c>
      <c r="K33" s="131">
        <v>4.0042084700026989E-9</v>
      </c>
    </row>
    <row r="34" spans="1:11" ht="20.25" customHeight="1">
      <c r="A34" s="88"/>
      <c r="B34" s="88" t="s">
        <v>115</v>
      </c>
      <c r="C34" s="96"/>
      <c r="D34" s="105"/>
      <c r="E34" s="104"/>
      <c r="F34" s="104"/>
      <c r="G34" s="104"/>
      <c r="H34" s="98"/>
      <c r="I34" s="149"/>
      <c r="J34" s="100"/>
      <c r="K34" s="101"/>
    </row>
    <row r="35" spans="1:11" ht="20.25" customHeight="1">
      <c r="A35" s="88"/>
      <c r="B35" s="150" t="s">
        <v>15</v>
      </c>
      <c r="C35" s="96"/>
      <c r="D35" s="99">
        <v>3204184645.7199998</v>
      </c>
      <c r="E35" s="102"/>
      <c r="F35" s="102"/>
      <c r="G35" s="102"/>
      <c r="H35" s="98">
        <v>3204184645.7199998</v>
      </c>
      <c r="I35" s="102">
        <v>3241082995.8699999</v>
      </c>
      <c r="J35" s="100">
        <v>-36898350.150000095</v>
      </c>
      <c r="K35" s="101">
        <v>-1.138457429106826E-2</v>
      </c>
    </row>
    <row r="36" spans="1:11" ht="20.25" customHeight="1">
      <c r="A36" s="88"/>
      <c r="B36" s="88" t="s">
        <v>16</v>
      </c>
      <c r="C36" s="96"/>
      <c r="D36" s="99">
        <v>17547674.52</v>
      </c>
      <c r="E36" s="102"/>
      <c r="F36" s="102"/>
      <c r="G36" s="102"/>
      <c r="H36" s="98">
        <v>17547674.52</v>
      </c>
      <c r="I36" s="102">
        <v>17752847.640000001</v>
      </c>
      <c r="J36" s="100">
        <v>-205173.12000000104</v>
      </c>
      <c r="K36" s="101">
        <v>-1.1557194888425293E-2</v>
      </c>
    </row>
    <row r="37" spans="1:11" ht="20.25" customHeight="1">
      <c r="A37" s="88"/>
      <c r="B37" s="151" t="s">
        <v>17</v>
      </c>
      <c r="C37" s="96"/>
      <c r="D37" s="99">
        <v>603439.52</v>
      </c>
      <c r="E37" s="102"/>
      <c r="F37" s="102"/>
      <c r="G37" s="102"/>
      <c r="H37" s="98">
        <v>603439.52</v>
      </c>
      <c r="I37" s="135">
        <v>505895.52</v>
      </c>
      <c r="J37" s="100">
        <v>97544</v>
      </c>
      <c r="K37" s="101">
        <v>0.19281451632542623</v>
      </c>
    </row>
    <row r="38" spans="1:11" ht="20.25" customHeight="1">
      <c r="A38" s="152"/>
      <c r="B38" s="153" t="s">
        <v>18</v>
      </c>
      <c r="C38" s="154"/>
      <c r="D38" s="155"/>
      <c r="E38" s="156"/>
      <c r="F38" s="157"/>
      <c r="G38" s="157"/>
      <c r="H38" s="158">
        <v>0</v>
      </c>
      <c r="I38" s="114">
        <v>0</v>
      </c>
      <c r="J38" s="115" t="s">
        <v>133</v>
      </c>
      <c r="K38" s="116" t="s">
        <v>133</v>
      </c>
    </row>
    <row r="39" spans="1:11" ht="20.25" customHeight="1">
      <c r="A39" s="117"/>
      <c r="B39" s="118" t="s">
        <v>19</v>
      </c>
      <c r="C39" s="119"/>
      <c r="D39" s="159">
        <v>9555672285.1200008</v>
      </c>
      <c r="E39" s="121"/>
      <c r="F39" s="122">
        <v>0</v>
      </c>
      <c r="G39" s="122">
        <v>0</v>
      </c>
      <c r="H39" s="123">
        <v>9555672285.1200008</v>
      </c>
      <c r="I39" s="120">
        <v>9592678239.0299988</v>
      </c>
      <c r="J39" s="124">
        <v>-37005953.910000443</v>
      </c>
      <c r="K39" s="125">
        <v>0.16987275115014117</v>
      </c>
    </row>
    <row r="40" spans="1:11" ht="20.25" customHeight="1">
      <c r="A40" s="160"/>
      <c r="B40" s="160" t="s">
        <v>20</v>
      </c>
      <c r="C40" s="161"/>
      <c r="D40" s="162">
        <v>11818509612.400002</v>
      </c>
      <c r="E40" s="163"/>
      <c r="F40" s="162">
        <v>0</v>
      </c>
      <c r="G40" s="162">
        <v>0</v>
      </c>
      <c r="H40" s="162">
        <v>11818509612.400002</v>
      </c>
      <c r="I40" s="162">
        <v>10034444223.639999</v>
      </c>
      <c r="J40" s="124">
        <v>1784065388.7599998</v>
      </c>
      <c r="K40" s="125">
        <v>4.2921261751607718</v>
      </c>
    </row>
    <row r="41" spans="1:11" ht="20.25" customHeight="1">
      <c r="A41" s="164"/>
      <c r="B41" s="165" t="s">
        <v>21</v>
      </c>
      <c r="C41" s="165"/>
      <c r="D41" s="166"/>
      <c r="E41" s="167"/>
      <c r="F41" s="168"/>
      <c r="G41" s="168"/>
      <c r="H41" s="169"/>
      <c r="I41" s="170"/>
      <c r="J41" s="130" t="s">
        <v>133</v>
      </c>
      <c r="K41" s="131" t="s">
        <v>133</v>
      </c>
    </row>
    <row r="42" spans="1:11" ht="20.25" customHeight="1">
      <c r="A42" s="88"/>
      <c r="B42" s="171" t="s">
        <v>22</v>
      </c>
      <c r="C42" s="172"/>
      <c r="D42" s="173"/>
      <c r="E42" s="174"/>
      <c r="F42" s="175"/>
      <c r="G42" s="175"/>
      <c r="H42" s="176"/>
      <c r="I42" s="177"/>
      <c r="J42" s="100" t="s">
        <v>133</v>
      </c>
      <c r="K42" s="101" t="s">
        <v>133</v>
      </c>
    </row>
    <row r="43" spans="1:11" ht="20.25" customHeight="1">
      <c r="A43" s="88"/>
      <c r="B43" s="151" t="s">
        <v>23</v>
      </c>
      <c r="C43" s="172"/>
      <c r="D43" s="178"/>
      <c r="E43" s="174"/>
      <c r="F43" s="175"/>
      <c r="G43" s="175"/>
      <c r="H43" s="179">
        <v>0</v>
      </c>
      <c r="I43" s="180">
        <v>0</v>
      </c>
      <c r="J43" s="100" t="s">
        <v>133</v>
      </c>
      <c r="K43" s="101" t="s">
        <v>133</v>
      </c>
    </row>
    <row r="44" spans="1:11" ht="20.25" customHeight="1">
      <c r="A44" s="88"/>
      <c r="B44" s="151" t="s">
        <v>116</v>
      </c>
      <c r="C44" s="172"/>
      <c r="D44" s="178"/>
      <c r="E44" s="174"/>
      <c r="F44" s="175"/>
      <c r="G44" s="175"/>
      <c r="H44" s="179">
        <v>0</v>
      </c>
      <c r="I44" s="180">
        <v>0</v>
      </c>
      <c r="J44" s="100" t="s">
        <v>133</v>
      </c>
      <c r="K44" s="101" t="s">
        <v>133</v>
      </c>
    </row>
    <row r="45" spans="1:11" ht="20.25" customHeight="1">
      <c r="A45" s="88"/>
      <c r="B45" s="88" t="s">
        <v>24</v>
      </c>
      <c r="C45" s="96"/>
      <c r="D45" s="99">
        <v>67176917.359999999</v>
      </c>
      <c r="E45" s="102"/>
      <c r="F45" s="102"/>
      <c r="G45" s="102"/>
      <c r="H45" s="179">
        <v>67176917.359999999</v>
      </c>
      <c r="I45" s="102">
        <v>72616444.420000002</v>
      </c>
      <c r="J45" s="100">
        <v>-5439527.0600000024</v>
      </c>
      <c r="K45" s="101">
        <v>-7.4907648032707164E-2</v>
      </c>
    </row>
    <row r="46" spans="1:11" ht="20.25" customHeight="1">
      <c r="A46" s="181"/>
      <c r="B46" s="182" t="s">
        <v>25</v>
      </c>
      <c r="C46" s="183"/>
      <c r="D46" s="184"/>
      <c r="E46" s="185"/>
      <c r="F46" s="186"/>
      <c r="G46" s="186"/>
      <c r="H46" s="134">
        <v>0</v>
      </c>
      <c r="I46" s="102">
        <v>0</v>
      </c>
      <c r="J46" s="100" t="s">
        <v>133</v>
      </c>
      <c r="K46" s="101" t="s">
        <v>133</v>
      </c>
    </row>
    <row r="47" spans="1:11" ht="20.25" customHeight="1">
      <c r="A47" s="181"/>
      <c r="B47" s="182" t="s">
        <v>73</v>
      </c>
      <c r="C47" s="96"/>
      <c r="D47" s="184"/>
      <c r="E47" s="185"/>
      <c r="F47" s="186"/>
      <c r="G47" s="186"/>
      <c r="H47" s="134">
        <v>0</v>
      </c>
      <c r="I47" s="102">
        <v>210000000</v>
      </c>
      <c r="J47" s="100">
        <v>-210000000</v>
      </c>
      <c r="K47" s="101"/>
    </row>
    <row r="48" spans="1:11" ht="20.25" customHeight="1">
      <c r="A48" s="181"/>
      <c r="B48" s="151" t="s">
        <v>117</v>
      </c>
      <c r="C48" s="96"/>
      <c r="D48" s="187">
        <v>452249000.00999999</v>
      </c>
      <c r="E48" s="185"/>
      <c r="F48" s="186"/>
      <c r="G48" s="186"/>
      <c r="H48" s="134">
        <v>452249000.00999999</v>
      </c>
      <c r="I48" s="102">
        <v>300198666.67000002</v>
      </c>
      <c r="J48" s="100">
        <v>152050333.33999997</v>
      </c>
      <c r="K48" s="101">
        <v>0.50649902954813797</v>
      </c>
    </row>
    <row r="49" spans="1:11" ht="20.25" customHeight="1">
      <c r="A49" s="88"/>
      <c r="B49" s="88" t="s">
        <v>118</v>
      </c>
      <c r="C49" s="96"/>
      <c r="D49" s="99"/>
      <c r="E49" s="102"/>
      <c r="F49" s="186"/>
      <c r="G49" s="186"/>
      <c r="H49" s="179">
        <v>0</v>
      </c>
      <c r="I49" s="102">
        <v>0</v>
      </c>
      <c r="J49" s="100" t="s">
        <v>133</v>
      </c>
      <c r="K49" s="101" t="s">
        <v>133</v>
      </c>
    </row>
    <row r="50" spans="1:11" ht="20.25" customHeight="1">
      <c r="A50" s="88"/>
      <c r="B50" s="151" t="s">
        <v>26</v>
      </c>
      <c r="C50" s="96"/>
      <c r="D50" s="99"/>
      <c r="E50" s="102"/>
      <c r="F50" s="186"/>
      <c r="G50" s="186"/>
      <c r="H50" s="134">
        <v>0</v>
      </c>
      <c r="I50" s="102">
        <v>0</v>
      </c>
      <c r="J50" s="100" t="s">
        <v>133</v>
      </c>
      <c r="K50" s="101" t="s">
        <v>133</v>
      </c>
    </row>
    <row r="51" spans="1:11" ht="20.25" customHeight="1">
      <c r="A51" s="88"/>
      <c r="B51" s="151" t="s">
        <v>27</v>
      </c>
      <c r="C51" s="96"/>
      <c r="D51" s="99">
        <v>3126749.05</v>
      </c>
      <c r="E51" s="102"/>
      <c r="F51" s="186"/>
      <c r="G51" s="186"/>
      <c r="H51" s="134">
        <v>3126749.05</v>
      </c>
      <c r="I51" s="102">
        <v>26880.05</v>
      </c>
      <c r="J51" s="100">
        <v>3099869</v>
      </c>
      <c r="K51" s="101">
        <v>115.3222929272825</v>
      </c>
    </row>
    <row r="52" spans="1:11" ht="20.25" customHeight="1">
      <c r="A52" s="152"/>
      <c r="B52" s="153"/>
      <c r="C52" s="154"/>
      <c r="D52" s="188"/>
      <c r="E52" s="156"/>
      <c r="F52" s="189"/>
      <c r="G52" s="189"/>
      <c r="H52" s="190"/>
      <c r="I52" s="191">
        <v>0</v>
      </c>
      <c r="J52" s="115" t="s">
        <v>133</v>
      </c>
      <c r="K52" s="116" t="s">
        <v>133</v>
      </c>
    </row>
    <row r="53" spans="1:11" ht="20.25" customHeight="1">
      <c r="A53" s="117"/>
      <c r="B53" s="118" t="s">
        <v>28</v>
      </c>
      <c r="C53" s="119"/>
      <c r="D53" s="192">
        <v>522552666.42000002</v>
      </c>
      <c r="E53" s="122">
        <v>0</v>
      </c>
      <c r="F53" s="122">
        <v>0</v>
      </c>
      <c r="G53" s="122">
        <v>0</v>
      </c>
      <c r="H53" s="193">
        <v>522552666.42000002</v>
      </c>
      <c r="I53" s="193">
        <v>582841991.13999999</v>
      </c>
      <c r="J53" s="124">
        <v>-60289324.719999969</v>
      </c>
      <c r="K53" s="125">
        <v>-0.1034402559123753</v>
      </c>
    </row>
    <row r="54" spans="1:11" ht="20.25" customHeight="1">
      <c r="A54" s="107"/>
      <c r="B54" s="194" t="s">
        <v>29</v>
      </c>
      <c r="C54" s="126"/>
      <c r="D54" s="195"/>
      <c r="E54" s="196"/>
      <c r="F54" s="197"/>
      <c r="G54" s="198"/>
      <c r="H54" s="199"/>
      <c r="I54" s="114"/>
      <c r="J54" s="130" t="s">
        <v>133</v>
      </c>
      <c r="K54" s="131" t="s">
        <v>133</v>
      </c>
    </row>
    <row r="55" spans="1:11" ht="20.25" customHeight="1">
      <c r="A55" s="88"/>
      <c r="B55" s="88" t="s">
        <v>119</v>
      </c>
      <c r="C55" s="200"/>
      <c r="D55" s="201"/>
      <c r="E55" s="202"/>
      <c r="F55" s="182"/>
      <c r="G55" s="203"/>
      <c r="H55" s="134">
        <v>0</v>
      </c>
      <c r="I55" s="204"/>
      <c r="J55" s="100" t="s">
        <v>133</v>
      </c>
      <c r="K55" s="101" t="s">
        <v>133</v>
      </c>
    </row>
    <row r="56" spans="1:11" ht="20.25" customHeight="1">
      <c r="A56" s="88"/>
      <c r="B56" s="108" t="s">
        <v>120</v>
      </c>
      <c r="C56" s="200"/>
      <c r="D56" s="201">
        <v>4050929944.5700002</v>
      </c>
      <c r="E56" s="202"/>
      <c r="F56" s="182"/>
      <c r="G56" s="203"/>
      <c r="H56" s="134">
        <v>4050929944.5700002</v>
      </c>
      <c r="I56" s="205">
        <v>5692329944.5699997</v>
      </c>
      <c r="J56" s="100">
        <v>-1641399999.9999995</v>
      </c>
      <c r="K56" s="101"/>
    </row>
    <row r="57" spans="1:11" ht="20.25" customHeight="1">
      <c r="A57" s="88"/>
      <c r="B57" s="151" t="s">
        <v>121</v>
      </c>
      <c r="C57" s="183"/>
      <c r="D57" s="184">
        <v>0</v>
      </c>
      <c r="E57" s="185"/>
      <c r="F57" s="186"/>
      <c r="G57" s="186"/>
      <c r="H57" s="134">
        <v>0</v>
      </c>
      <c r="I57" s="205"/>
      <c r="J57" s="100" t="s">
        <v>133</v>
      </c>
      <c r="K57" s="101" t="s">
        <v>133</v>
      </c>
    </row>
    <row r="58" spans="1:11" ht="20.25" customHeight="1">
      <c r="A58" s="152"/>
      <c r="B58" s="153" t="s">
        <v>30</v>
      </c>
      <c r="C58" s="206"/>
      <c r="D58" s="207">
        <v>607116</v>
      </c>
      <c r="E58" s="156"/>
      <c r="F58" s="157"/>
      <c r="G58" s="157"/>
      <c r="H58" s="190">
        <v>607116</v>
      </c>
      <c r="I58" s="145">
        <v>119396</v>
      </c>
      <c r="J58" s="100">
        <v>487720</v>
      </c>
      <c r="K58" s="101">
        <v>4.0848939662970283</v>
      </c>
    </row>
    <row r="59" spans="1:11" ht="20.25" customHeight="1">
      <c r="A59" s="117"/>
      <c r="B59" s="118" t="s">
        <v>31</v>
      </c>
      <c r="C59" s="119"/>
      <c r="D59" s="122">
        <v>4051537060.5700002</v>
      </c>
      <c r="E59" s="122">
        <v>0</v>
      </c>
      <c r="F59" s="122">
        <v>0</v>
      </c>
      <c r="G59" s="122">
        <v>0</v>
      </c>
      <c r="H59" s="208">
        <v>4051537060.5700002</v>
      </c>
      <c r="I59" s="192">
        <v>5692449340.5699997</v>
      </c>
      <c r="J59" s="124">
        <v>-1640912279.9999995</v>
      </c>
      <c r="K59" s="125">
        <v>-0.28826120037735647</v>
      </c>
    </row>
    <row r="60" spans="1:11" ht="20.25" customHeight="1">
      <c r="A60" s="209"/>
      <c r="B60" s="210" t="s">
        <v>32</v>
      </c>
      <c r="C60" s="211"/>
      <c r="D60" s="162">
        <v>4574089726.9899998</v>
      </c>
      <c r="E60" s="162">
        <v>0</v>
      </c>
      <c r="F60" s="162">
        <v>0</v>
      </c>
      <c r="G60" s="162">
        <v>0</v>
      </c>
      <c r="H60" s="162">
        <v>4574089726.9899998</v>
      </c>
      <c r="I60" s="212">
        <v>6275291331.71</v>
      </c>
      <c r="J60" s="124">
        <v>-1701201604.7200003</v>
      </c>
      <c r="K60" s="125">
        <v>-0.27109523921599787</v>
      </c>
    </row>
    <row r="61" spans="1:11" ht="20.25" customHeight="1">
      <c r="A61" s="213"/>
      <c r="B61" s="194" t="s">
        <v>33</v>
      </c>
      <c r="C61" s="214"/>
      <c r="D61" s="215"/>
      <c r="E61" s="216"/>
      <c r="F61" s="217"/>
      <c r="G61" s="217"/>
      <c r="H61" s="218"/>
      <c r="I61" s="219"/>
      <c r="J61" s="100" t="s">
        <v>133</v>
      </c>
      <c r="K61" s="101" t="s">
        <v>133</v>
      </c>
    </row>
    <row r="62" spans="1:11" ht="20.25" customHeight="1">
      <c r="A62" s="107"/>
      <c r="B62" s="81" t="s">
        <v>34</v>
      </c>
      <c r="C62" s="183"/>
      <c r="D62" s="135"/>
      <c r="E62" s="220"/>
      <c r="F62" s="133"/>
      <c r="G62" s="133"/>
      <c r="H62" s="221"/>
      <c r="I62" s="215"/>
      <c r="J62" s="100"/>
      <c r="K62" s="101"/>
    </row>
    <row r="63" spans="1:11" ht="20.25" customHeight="1">
      <c r="A63" s="88"/>
      <c r="B63" s="88" t="s">
        <v>122</v>
      </c>
      <c r="C63" s="183"/>
      <c r="D63" s="135">
        <v>7000000000</v>
      </c>
      <c r="E63" s="135"/>
      <c r="F63" s="135"/>
      <c r="G63" s="135"/>
      <c r="H63" s="179">
        <v>7000000000</v>
      </c>
      <c r="I63" s="135">
        <v>3700000000</v>
      </c>
      <c r="J63" s="100">
        <v>3300000000</v>
      </c>
      <c r="K63" s="101">
        <v>0.89189189189189189</v>
      </c>
    </row>
    <row r="64" spans="1:11" ht="20.25" customHeight="1">
      <c r="A64" s="88"/>
      <c r="B64" s="88" t="s">
        <v>37</v>
      </c>
      <c r="C64" s="96"/>
      <c r="D64" s="135"/>
      <c r="E64" s="135"/>
      <c r="F64" s="135"/>
      <c r="G64" s="135"/>
      <c r="H64" s="179"/>
      <c r="I64" s="135">
        <v>0</v>
      </c>
      <c r="J64" s="100"/>
      <c r="K64" s="101"/>
    </row>
    <row r="65" spans="1:11" ht="20.25" customHeight="1">
      <c r="A65" s="88"/>
      <c r="B65" s="222" t="s">
        <v>123</v>
      </c>
      <c r="C65" s="96"/>
      <c r="D65" s="135"/>
      <c r="E65" s="135"/>
      <c r="F65" s="135"/>
      <c r="G65" s="135"/>
      <c r="H65" s="179">
        <v>0</v>
      </c>
      <c r="I65" s="135">
        <v>0</v>
      </c>
      <c r="J65" s="100" t="s">
        <v>133</v>
      </c>
      <c r="K65" s="101"/>
    </row>
    <row r="66" spans="1:11" ht="20.25" customHeight="1">
      <c r="A66" s="88"/>
      <c r="B66" s="222" t="s">
        <v>124</v>
      </c>
      <c r="C66" s="96"/>
      <c r="D66" s="135"/>
      <c r="E66" s="135"/>
      <c r="F66" s="135"/>
      <c r="G66" s="135"/>
      <c r="H66" s="179">
        <v>0</v>
      </c>
      <c r="I66" s="135">
        <v>0</v>
      </c>
      <c r="J66" s="100" t="s">
        <v>133</v>
      </c>
      <c r="K66" s="101"/>
    </row>
    <row r="67" spans="1:11" ht="20.25" customHeight="1">
      <c r="A67" s="88"/>
      <c r="B67" s="151" t="s">
        <v>125</v>
      </c>
      <c r="C67" s="96"/>
      <c r="D67" s="135">
        <v>59152891.93</v>
      </c>
      <c r="E67" s="135"/>
      <c r="F67" s="135"/>
      <c r="G67" s="135"/>
      <c r="H67" s="179">
        <v>59152891.93</v>
      </c>
      <c r="I67" s="135">
        <v>0</v>
      </c>
      <c r="J67" s="100">
        <v>59152891.93</v>
      </c>
      <c r="K67" s="101"/>
    </row>
    <row r="68" spans="1:11" ht="20.25" customHeight="1">
      <c r="A68" s="223"/>
      <c r="B68" s="224" t="s">
        <v>126</v>
      </c>
      <c r="C68" s="225"/>
      <c r="D68" s="226">
        <v>185266993.47999999</v>
      </c>
      <c r="E68" s="226"/>
      <c r="F68" s="226"/>
      <c r="G68" s="226"/>
      <c r="H68" s="190">
        <v>185266993.47999999</v>
      </c>
      <c r="I68" s="226">
        <v>59152891.93</v>
      </c>
      <c r="J68" s="115">
        <v>126114101.54999998</v>
      </c>
      <c r="K68" s="116">
        <v>2.1320022983701312</v>
      </c>
    </row>
    <row r="69" spans="1:11" ht="20.25" customHeight="1">
      <c r="A69" s="117"/>
      <c r="B69" s="227" t="s">
        <v>124</v>
      </c>
      <c r="C69" s="119"/>
      <c r="D69" s="228">
        <v>244419885.41</v>
      </c>
      <c r="E69" s="121"/>
      <c r="F69" s="122"/>
      <c r="G69" s="122"/>
      <c r="H69" s="229">
        <v>244419885.41</v>
      </c>
      <c r="I69" s="228">
        <v>59152891.93</v>
      </c>
      <c r="J69" s="124">
        <v>185266993.47999999</v>
      </c>
      <c r="K69" s="125">
        <v>3.1320022983701312</v>
      </c>
    </row>
    <row r="70" spans="1:11" ht="20.25" customHeight="1">
      <c r="A70" s="117"/>
      <c r="B70" s="230" t="s">
        <v>127</v>
      </c>
      <c r="C70" s="231"/>
      <c r="D70" s="232">
        <v>7244419885.4099998</v>
      </c>
      <c r="E70" s="121"/>
      <c r="F70" s="233">
        <v>0</v>
      </c>
      <c r="G70" s="233">
        <v>0</v>
      </c>
      <c r="H70" s="232">
        <v>7244419885.4099998</v>
      </c>
      <c r="I70" s="232">
        <v>3759152891.9299998</v>
      </c>
      <c r="J70" s="124">
        <v>3485266993.48</v>
      </c>
      <c r="K70" s="125">
        <v>0.92714159111805028</v>
      </c>
    </row>
    <row r="71" spans="1:11" ht="20.25" customHeight="1">
      <c r="A71" s="209"/>
      <c r="B71" s="160" t="s">
        <v>39</v>
      </c>
      <c r="C71" s="161"/>
      <c r="D71" s="234">
        <v>11818509612.4</v>
      </c>
      <c r="E71" s="235"/>
      <c r="F71" s="193">
        <v>0</v>
      </c>
      <c r="G71" s="123">
        <v>0</v>
      </c>
      <c r="H71" s="123">
        <v>11818509612.4</v>
      </c>
      <c r="I71" s="123">
        <v>10034444223.639999</v>
      </c>
      <c r="J71" s="124">
        <v>1784065388.7600002</v>
      </c>
      <c r="K71" s="125">
        <v>0.1777941407613734</v>
      </c>
    </row>
    <row r="72" spans="1:11" ht="20.25" customHeight="1">
      <c r="A72" s="160"/>
      <c r="B72" s="236" t="s">
        <v>128</v>
      </c>
      <c r="C72" s="237"/>
      <c r="D72" s="238">
        <f>D40-D71</f>
        <v>0</v>
      </c>
      <c r="E72" s="239"/>
      <c r="F72" s="238">
        <f>F40-F71</f>
        <v>0</v>
      </c>
      <c r="G72" s="238">
        <f>G40-G71</f>
        <v>0</v>
      </c>
      <c r="H72" s="238">
        <f>H40-H71</f>
        <v>0</v>
      </c>
      <c r="I72" s="238">
        <f>I40-I71</f>
        <v>0</v>
      </c>
      <c r="J72" s="238">
        <f>J40-J71</f>
        <v>0</v>
      </c>
      <c r="K72" s="240" t="str">
        <f>IF(H72&lt;&gt;0,IF(I72=0,1,+J72/I72),IF(I72&lt;&gt;0,+J72/I72,""))</f>
        <v/>
      </c>
    </row>
    <row r="73" spans="1:11" ht="20.25" customHeight="1">
      <c r="I73" s="241"/>
      <c r="J73" s="242"/>
      <c r="K73" s="243"/>
    </row>
    <row r="74" spans="1:11" ht="20.25" hidden="1" customHeight="1">
      <c r="A74" s="58"/>
      <c r="B74" s="244" t="s">
        <v>72</v>
      </c>
      <c r="C74" s="245"/>
      <c r="D74" s="66"/>
      <c r="E74" s="66" t="s">
        <v>129</v>
      </c>
      <c r="F74" s="65"/>
      <c r="G74" s="65" t="e">
        <f>#REF!</f>
        <v>#REF!</v>
      </c>
    </row>
    <row r="75" spans="1:11" ht="20.25" hidden="1" customHeight="1">
      <c r="A75" s="58"/>
      <c r="B75" s="58"/>
      <c r="C75" s="245"/>
      <c r="D75" s="66"/>
      <c r="E75" s="66" t="s">
        <v>130</v>
      </c>
      <c r="F75" s="65"/>
      <c r="G75" s="65" t="e">
        <f>#REF!</f>
        <v>#REF!</v>
      </c>
    </row>
    <row r="76" spans="1:11" ht="20.25" hidden="1" customHeight="1">
      <c r="E76" s="66" t="s">
        <v>131</v>
      </c>
      <c r="F76" s="53"/>
      <c r="G76" s="53" t="e">
        <f>#REF!</f>
        <v>#REF!</v>
      </c>
    </row>
    <row r="77" spans="1:11" ht="20.25" hidden="1" customHeight="1">
      <c r="F77" s="247">
        <f>SUM(F74:F76)</f>
        <v>0</v>
      </c>
      <c r="G77" s="247" t="e">
        <f>SUM(G74:G76)</f>
        <v>#REF!</v>
      </c>
      <c r="H77" s="53"/>
    </row>
    <row r="78" spans="1:11" ht="20.25" hidden="1" customHeight="1">
      <c r="F78" s="53"/>
      <c r="G78" s="53"/>
    </row>
    <row r="79" spans="1:11" ht="20.25" customHeight="1">
      <c r="F79" s="53"/>
      <c r="G79" s="53"/>
    </row>
    <row r="80" spans="1:11" ht="20.25" customHeight="1">
      <c r="D80" s="50" t="s">
        <v>132</v>
      </c>
      <c r="F80" s="53"/>
      <c r="G80" s="53"/>
    </row>
    <row r="81" spans="3:11" ht="20.25" customHeight="1">
      <c r="F81" s="53"/>
      <c r="G81" s="53"/>
    </row>
    <row r="82" spans="3:11" ht="20.25" customHeight="1">
      <c r="C82" s="48"/>
      <c r="D82" s="48"/>
      <c r="E82" s="48"/>
      <c r="F82" s="53"/>
      <c r="G82" s="53"/>
      <c r="H82" s="48"/>
      <c r="I82" s="48"/>
      <c r="J82" s="48"/>
      <c r="K82" s="48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19921875" defaultRowHeight="19.8"/>
  <cols>
    <col min="1" max="1" width="11" style="48" customWidth="1"/>
    <col min="2" max="2" width="46.5" style="48" customWidth="1"/>
    <col min="3" max="3" width="7.5" style="248" customWidth="1"/>
    <col min="4" max="4" width="16.5" style="50" customWidth="1"/>
    <col min="5" max="5" width="9.5" style="50" customWidth="1"/>
    <col min="6" max="6" width="14.796875" style="50" customWidth="1"/>
    <col min="7" max="7" width="14.5" style="50" bestFit="1" customWidth="1"/>
    <col min="8" max="8" width="16" style="50" bestFit="1" customWidth="1"/>
    <col min="9" max="9" width="14.19921875" style="50" customWidth="1"/>
    <col min="10" max="10" width="14.5" style="50" customWidth="1"/>
    <col min="11" max="11" width="11" style="53" bestFit="1" customWidth="1"/>
    <col min="12" max="16384" width="9.19921875" style="48"/>
  </cols>
  <sheetData>
    <row r="1" spans="1:11" ht="21.75" customHeight="1">
      <c r="F1" s="641"/>
      <c r="G1" s="641"/>
      <c r="H1" s="641"/>
      <c r="I1" s="51"/>
      <c r="J1" s="51"/>
      <c r="K1" s="48"/>
    </row>
    <row r="2" spans="1:11" ht="19.5" customHeight="1">
      <c r="A2" s="54" t="s">
        <v>78</v>
      </c>
      <c r="B2" s="48" t="s">
        <v>79</v>
      </c>
      <c r="C2" s="48"/>
      <c r="F2" s="55"/>
      <c r="G2" s="56"/>
      <c r="H2" s="57"/>
      <c r="I2" s="57"/>
      <c r="J2" s="57"/>
      <c r="K2" s="48"/>
    </row>
    <row r="3" spans="1:11">
      <c r="A3" s="48" t="s">
        <v>80</v>
      </c>
      <c r="B3" s="59" t="s">
        <v>134</v>
      </c>
      <c r="C3" s="48"/>
      <c r="D3" s="53"/>
      <c r="F3" s="55" t="s">
        <v>82</v>
      </c>
      <c r="G3" s="249" t="s">
        <v>135</v>
      </c>
      <c r="H3" s="61" t="s">
        <v>84</v>
      </c>
      <c r="I3" s="250"/>
      <c r="J3" s="250"/>
      <c r="K3" s="48"/>
    </row>
    <row r="4" spans="1:11" ht="18.75" customHeight="1">
      <c r="A4" s="48" t="s">
        <v>85</v>
      </c>
      <c r="B4" s="64">
        <v>42460</v>
      </c>
      <c r="C4" s="48"/>
      <c r="D4" s="53"/>
      <c r="F4" s="55"/>
      <c r="G4" s="60"/>
      <c r="H4" s="57"/>
      <c r="I4" s="57"/>
      <c r="J4" s="57"/>
      <c r="K4" s="48"/>
    </row>
    <row r="5" spans="1:11" ht="18.75" customHeight="1">
      <c r="B5" s="59"/>
      <c r="C5" s="48"/>
      <c r="D5" s="65"/>
      <c r="E5" s="66"/>
      <c r="F5" s="66"/>
      <c r="G5" s="66"/>
      <c r="H5" s="66"/>
      <c r="I5" s="66"/>
      <c r="J5" s="66"/>
      <c r="K5" s="48"/>
    </row>
    <row r="6" spans="1:11" ht="26.25" customHeight="1">
      <c r="A6" s="251"/>
      <c r="B6" s="251"/>
      <c r="C6" s="252"/>
      <c r="D6" s="253"/>
      <c r="E6" s="253"/>
      <c r="F6" s="253"/>
      <c r="G6" s="253"/>
      <c r="H6" s="253"/>
      <c r="I6" s="253"/>
      <c r="J6" s="253"/>
      <c r="K6" s="48"/>
    </row>
    <row r="7" spans="1:11" ht="20.399999999999999">
      <c r="A7" s="67"/>
      <c r="B7" s="68"/>
      <c r="C7" s="67"/>
      <c r="D7" s="71" t="s">
        <v>136</v>
      </c>
      <c r="E7" s="646" t="s">
        <v>87</v>
      </c>
      <c r="F7" s="651"/>
      <c r="G7" s="648"/>
      <c r="H7" s="71" t="s">
        <v>137</v>
      </c>
      <c r="I7" s="71" t="s">
        <v>137</v>
      </c>
      <c r="J7" s="71" t="s">
        <v>137</v>
      </c>
      <c r="K7" s="48"/>
    </row>
    <row r="8" spans="1:11" ht="20.399999999999999">
      <c r="A8" s="70" t="s">
        <v>91</v>
      </c>
      <c r="B8" s="70" t="s">
        <v>92</v>
      </c>
      <c r="C8" s="70" t="s">
        <v>93</v>
      </c>
      <c r="D8" s="71"/>
      <c r="E8" s="646" t="s">
        <v>94</v>
      </c>
      <c r="F8" s="647"/>
      <c r="G8" s="648"/>
      <c r="H8" s="71"/>
      <c r="I8" s="71"/>
      <c r="J8" s="71"/>
      <c r="K8" s="48"/>
    </row>
    <row r="9" spans="1:11" ht="20.399999999999999">
      <c r="A9" s="72"/>
      <c r="B9" s="73"/>
      <c r="C9" s="72"/>
      <c r="D9" s="74">
        <f>B4</f>
        <v>42460</v>
      </c>
      <c r="E9" s="69" t="s">
        <v>97</v>
      </c>
      <c r="F9" s="75" t="s">
        <v>98</v>
      </c>
      <c r="G9" s="76" t="s">
        <v>99</v>
      </c>
      <c r="H9" s="74">
        <f>D9</f>
        <v>42460</v>
      </c>
      <c r="I9" s="74">
        <v>42369</v>
      </c>
      <c r="J9" s="74"/>
      <c r="K9" s="48"/>
    </row>
    <row r="10" spans="1:11" ht="20.399999999999999">
      <c r="A10" s="78"/>
      <c r="B10" s="79"/>
      <c r="C10" s="79"/>
      <c r="D10" s="75" t="s">
        <v>100</v>
      </c>
      <c r="E10" s="80" t="s">
        <v>101</v>
      </c>
      <c r="F10" s="76" t="s">
        <v>100</v>
      </c>
      <c r="G10" s="76" t="s">
        <v>100</v>
      </c>
      <c r="H10" s="76" t="s">
        <v>100</v>
      </c>
      <c r="I10" s="76" t="s">
        <v>100</v>
      </c>
      <c r="J10" s="76" t="s">
        <v>100</v>
      </c>
      <c r="K10" s="48"/>
    </row>
    <row r="11" spans="1:11" ht="20.399999999999999">
      <c r="A11" s="164"/>
      <c r="B11" s="254"/>
      <c r="C11" s="82"/>
      <c r="D11" s="255"/>
      <c r="E11" s="256"/>
      <c r="F11" s="255"/>
      <c r="G11" s="257"/>
      <c r="H11" s="258"/>
      <c r="I11" s="85"/>
      <c r="J11" s="258"/>
      <c r="K11" s="48"/>
    </row>
    <row r="12" spans="1:11" ht="20.399999999999999">
      <c r="A12" s="259"/>
      <c r="B12" s="260" t="s">
        <v>40</v>
      </c>
      <c r="C12" s="261"/>
      <c r="D12" s="262"/>
      <c r="E12" s="263"/>
      <c r="F12" s="264"/>
      <c r="G12" s="265"/>
      <c r="H12" s="266"/>
      <c r="I12" s="267"/>
      <c r="J12" s="266"/>
      <c r="K12" s="48"/>
    </row>
    <row r="13" spans="1:11">
      <c r="A13" s="261"/>
      <c r="B13" s="88" t="s">
        <v>138</v>
      </c>
      <c r="C13" s="268"/>
      <c r="D13" s="99">
        <v>183820900.07999998</v>
      </c>
      <c r="E13" s="99"/>
      <c r="F13" s="269"/>
      <c r="G13" s="269"/>
      <c r="H13" s="179">
        <v>183820900.07999998</v>
      </c>
      <c r="I13" s="179"/>
      <c r="J13" s="179"/>
      <c r="K13" s="48" t="s">
        <v>139</v>
      </c>
    </row>
    <row r="14" spans="1:11">
      <c r="A14" s="261"/>
      <c r="B14" s="88" t="s">
        <v>140</v>
      </c>
      <c r="C14" s="268"/>
      <c r="D14" s="99">
        <v>7200000</v>
      </c>
      <c r="E14" s="99"/>
      <c r="F14" s="269"/>
      <c r="G14" s="269"/>
      <c r="H14" s="179">
        <v>7200000</v>
      </c>
      <c r="I14" s="179"/>
      <c r="J14" s="179"/>
      <c r="K14" s="48"/>
    </row>
    <row r="15" spans="1:11">
      <c r="A15" s="259"/>
      <c r="B15" s="88" t="s">
        <v>56</v>
      </c>
      <c r="C15" s="268"/>
      <c r="D15" s="99">
        <v>174739239.09999999</v>
      </c>
      <c r="E15" s="99"/>
      <c r="F15" s="269"/>
      <c r="G15" s="269"/>
      <c r="H15" s="179">
        <v>174739239.09999999</v>
      </c>
      <c r="I15" s="179"/>
      <c r="J15" s="179"/>
      <c r="K15" s="48" t="s">
        <v>139</v>
      </c>
    </row>
    <row r="16" spans="1:11">
      <c r="A16" s="270"/>
      <c r="B16" s="88" t="s">
        <v>41</v>
      </c>
      <c r="C16" s="268"/>
      <c r="D16" s="99">
        <v>118526.41</v>
      </c>
      <c r="E16" s="269"/>
      <c r="F16" s="271"/>
      <c r="G16" s="271"/>
      <c r="H16" s="179">
        <v>118526.41</v>
      </c>
      <c r="I16" s="179"/>
      <c r="J16" s="179"/>
      <c r="K16" s="48"/>
    </row>
    <row r="17" spans="1:11">
      <c r="A17" s="272"/>
      <c r="B17" s="108"/>
      <c r="C17" s="273"/>
      <c r="D17" s="127"/>
      <c r="E17" s="274"/>
      <c r="F17" s="275"/>
      <c r="G17" s="275"/>
      <c r="H17" s="113"/>
      <c r="I17" s="113"/>
      <c r="J17" s="113"/>
      <c r="K17" s="48"/>
    </row>
    <row r="18" spans="1:11" ht="20.399999999999999">
      <c r="A18" s="276"/>
      <c r="B18" s="230" t="s">
        <v>42</v>
      </c>
      <c r="C18" s="231"/>
      <c r="D18" s="234">
        <v>365878665.58999997</v>
      </c>
      <c r="E18" s="163"/>
      <c r="F18" s="277">
        <v>0</v>
      </c>
      <c r="G18" s="277">
        <v>0</v>
      </c>
      <c r="H18" s="234">
        <v>365878665.58999997</v>
      </c>
      <c r="I18" s="234">
        <v>0</v>
      </c>
      <c r="J18" s="234">
        <v>0</v>
      </c>
      <c r="K18" s="48"/>
    </row>
    <row r="19" spans="1:11" ht="20.399999999999999">
      <c r="A19" s="278"/>
      <c r="B19" s="279" t="s">
        <v>43</v>
      </c>
      <c r="C19" s="273"/>
      <c r="D19" s="127"/>
      <c r="E19" s="274"/>
      <c r="F19" s="275"/>
      <c r="G19" s="275"/>
      <c r="H19" s="113"/>
      <c r="I19" s="113"/>
      <c r="J19" s="113"/>
      <c r="K19" s="48"/>
    </row>
    <row r="20" spans="1:11">
      <c r="A20" s="261"/>
      <c r="B20" s="88" t="s">
        <v>141</v>
      </c>
      <c r="C20" s="268"/>
      <c r="D20" s="280">
        <v>48618418.119999997</v>
      </c>
      <c r="E20" s="99"/>
      <c r="F20" s="99"/>
      <c r="G20" s="99"/>
      <c r="H20" s="281">
        <v>48618418.119999997</v>
      </c>
      <c r="I20" s="179"/>
      <c r="J20" s="179"/>
      <c r="K20" s="48" t="s">
        <v>139</v>
      </c>
    </row>
    <row r="21" spans="1:11">
      <c r="A21" s="261"/>
      <c r="B21" s="88" t="s">
        <v>142</v>
      </c>
      <c r="C21" s="268"/>
      <c r="D21" s="280">
        <v>7200000</v>
      </c>
      <c r="E21" s="99"/>
      <c r="F21" s="99"/>
      <c r="G21" s="99"/>
      <c r="H21" s="281">
        <v>7200000</v>
      </c>
      <c r="I21" s="179"/>
      <c r="J21" s="179"/>
      <c r="K21" s="48"/>
    </row>
    <row r="22" spans="1:11">
      <c r="A22" s="261"/>
      <c r="B22" s="88" t="s">
        <v>44</v>
      </c>
      <c r="C22" s="268"/>
      <c r="D22" s="280">
        <v>67952967.329999998</v>
      </c>
      <c r="E22" s="99"/>
      <c r="F22" s="269"/>
      <c r="G22" s="269"/>
      <c r="H22" s="281">
        <v>67952967.329999998</v>
      </c>
      <c r="I22" s="179"/>
      <c r="J22" s="179"/>
      <c r="K22" s="48" t="s">
        <v>139</v>
      </c>
    </row>
    <row r="23" spans="1:11">
      <c r="A23" s="259"/>
      <c r="B23" s="108" t="s">
        <v>143</v>
      </c>
      <c r="C23" s="273"/>
      <c r="D23" s="282"/>
      <c r="E23" s="127"/>
      <c r="F23" s="283"/>
      <c r="G23" s="274"/>
      <c r="H23" s="281">
        <v>0</v>
      </c>
      <c r="I23" s="134"/>
      <c r="J23" s="134"/>
      <c r="K23" s="48"/>
    </row>
    <row r="24" spans="1:11">
      <c r="A24" s="272"/>
      <c r="B24" s="152"/>
      <c r="C24" s="284"/>
      <c r="D24" s="188"/>
      <c r="E24" s="285"/>
      <c r="F24" s="275"/>
      <c r="G24" s="286"/>
      <c r="H24" s="190"/>
      <c r="I24" s="113"/>
      <c r="J24" s="113"/>
      <c r="K24" s="48"/>
    </row>
    <row r="25" spans="1:11" ht="20.399999999999999">
      <c r="A25" s="276"/>
      <c r="B25" s="230" t="s">
        <v>45</v>
      </c>
      <c r="C25" s="231"/>
      <c r="D25" s="234">
        <v>123771385.44999999</v>
      </c>
      <c r="E25" s="163"/>
      <c r="F25" s="277">
        <v>0</v>
      </c>
      <c r="G25" s="277">
        <v>0</v>
      </c>
      <c r="H25" s="287">
        <v>123771385.44999999</v>
      </c>
      <c r="I25" s="287">
        <v>0</v>
      </c>
      <c r="J25" s="287">
        <v>0</v>
      </c>
      <c r="K25" s="48"/>
    </row>
    <row r="26" spans="1:11" ht="20.399999999999999">
      <c r="A26" s="259"/>
      <c r="B26" s="288" t="s">
        <v>144</v>
      </c>
      <c r="C26" s="289"/>
      <c r="D26" s="105">
        <v>242107280.13999999</v>
      </c>
      <c r="E26" s="105"/>
      <c r="F26" s="105">
        <v>0</v>
      </c>
      <c r="G26" s="105">
        <v>0</v>
      </c>
      <c r="H26" s="148">
        <v>242107280.13999999</v>
      </c>
      <c r="I26" s="148">
        <v>0</v>
      </c>
      <c r="J26" s="148">
        <v>0</v>
      </c>
      <c r="K26" s="48" t="s">
        <v>139</v>
      </c>
    </row>
    <row r="27" spans="1:11">
      <c r="A27" s="261"/>
      <c r="B27" s="88" t="s">
        <v>46</v>
      </c>
      <c r="C27" s="268"/>
      <c r="D27" s="280">
        <v>56937830.660000004</v>
      </c>
      <c r="E27" s="99"/>
      <c r="F27" s="269"/>
      <c r="G27" s="269"/>
      <c r="H27" s="281">
        <v>56937830.660000004</v>
      </c>
      <c r="I27" s="179"/>
      <c r="J27" s="179"/>
      <c r="K27" s="48"/>
    </row>
    <row r="28" spans="1:11">
      <c r="A28" s="290"/>
      <c r="B28" s="152"/>
      <c r="C28" s="291"/>
      <c r="D28" s="155"/>
      <c r="E28" s="155"/>
      <c r="F28" s="292"/>
      <c r="G28" s="292"/>
      <c r="H28" s="158"/>
      <c r="I28" s="158"/>
      <c r="J28" s="158"/>
      <c r="K28" s="48"/>
    </row>
    <row r="29" spans="1:11" ht="20.399999999999999">
      <c r="A29" s="259"/>
      <c r="B29" s="164" t="s">
        <v>71</v>
      </c>
      <c r="C29" s="289"/>
      <c r="D29" s="105">
        <v>185169449.47999999</v>
      </c>
      <c r="E29" s="105"/>
      <c r="F29" s="105">
        <v>0</v>
      </c>
      <c r="G29" s="105">
        <v>0</v>
      </c>
      <c r="H29" s="229">
        <v>185169449.47999999</v>
      </c>
      <c r="I29" s="229">
        <v>0</v>
      </c>
      <c r="J29" s="229">
        <v>0</v>
      </c>
      <c r="K29" s="48"/>
    </row>
    <row r="30" spans="1:11">
      <c r="A30" s="270"/>
      <c r="B30" s="88" t="s">
        <v>145</v>
      </c>
      <c r="C30" s="268"/>
      <c r="D30" s="136">
        <v>-97544</v>
      </c>
      <c r="E30" s="97"/>
      <c r="F30" s="293"/>
      <c r="G30" s="293"/>
      <c r="H30" s="294">
        <v>-97544</v>
      </c>
      <c r="I30" s="179"/>
      <c r="J30" s="179"/>
      <c r="K30" s="48"/>
    </row>
    <row r="31" spans="1:11">
      <c r="A31" s="272"/>
      <c r="B31" s="108"/>
      <c r="C31" s="273"/>
      <c r="D31" s="295"/>
      <c r="E31" s="296"/>
      <c r="F31" s="275"/>
      <c r="G31" s="275"/>
      <c r="H31" s="297"/>
      <c r="I31" s="297"/>
      <c r="J31" s="297"/>
      <c r="K31" s="48"/>
    </row>
    <row r="32" spans="1:11" ht="20.399999999999999">
      <c r="A32" s="276"/>
      <c r="B32" s="230" t="s">
        <v>146</v>
      </c>
      <c r="C32" s="231"/>
      <c r="D32" s="287">
        <v>185266993.47999999</v>
      </c>
      <c r="E32" s="287"/>
      <c r="F32" s="287">
        <v>0</v>
      </c>
      <c r="G32" s="287">
        <v>0</v>
      </c>
      <c r="H32" s="287">
        <v>185266993.47999999</v>
      </c>
      <c r="I32" s="287">
        <v>0</v>
      </c>
      <c r="J32" s="287">
        <v>0</v>
      </c>
      <c r="K32" s="48"/>
    </row>
    <row r="33" spans="1:11">
      <c r="A33" s="298"/>
      <c r="B33" s="298"/>
      <c r="C33" s="299"/>
      <c r="K33" s="48"/>
    </row>
    <row r="34" spans="1:11" hidden="1">
      <c r="A34" s="298"/>
      <c r="B34" s="298" t="s">
        <v>147</v>
      </c>
      <c r="C34" s="299"/>
      <c r="D34" s="53">
        <v>475300032.11000001</v>
      </c>
      <c r="F34" s="53"/>
      <c r="G34" s="53"/>
      <c r="H34" s="53">
        <f>D34-F34+G34</f>
        <v>475300032.11000001</v>
      </c>
      <c r="I34" s="53">
        <v>330574.19</v>
      </c>
      <c r="J34" s="53">
        <v>-323419.00046575308</v>
      </c>
      <c r="K34" s="48"/>
    </row>
    <row r="35" spans="1:11" hidden="1">
      <c r="A35" s="298"/>
      <c r="B35" s="298" t="s">
        <v>148</v>
      </c>
      <c r="C35" s="299"/>
      <c r="D35" s="300">
        <f>-612950000-156123419</f>
        <v>-769073419</v>
      </c>
      <c r="F35" s="53"/>
      <c r="H35" s="300">
        <f>D35-F35+G35</f>
        <v>-769073419</v>
      </c>
      <c r="I35" s="300">
        <f>E35-G35+H35</f>
        <v>-769073419</v>
      </c>
      <c r="J35" s="300">
        <v>0</v>
      </c>
      <c r="K35" s="48"/>
    </row>
    <row r="36" spans="1:11" hidden="1">
      <c r="A36" s="298"/>
      <c r="B36" s="298" t="s">
        <v>47</v>
      </c>
      <c r="C36" s="299"/>
      <c r="D36" s="301">
        <f>-32355768.1-8197179.03</f>
        <v>-40552947.130000003</v>
      </c>
      <c r="F36" s="53"/>
      <c r="H36" s="300">
        <f>D36-F36+G36</f>
        <v>-40552947.130000003</v>
      </c>
      <c r="I36" s="300">
        <f>E36-G36+H36</f>
        <v>-40552947.130000003</v>
      </c>
      <c r="J36" s="300">
        <v>0</v>
      </c>
      <c r="K36" s="48"/>
    </row>
    <row r="37" spans="1:11" hidden="1">
      <c r="A37" s="298"/>
      <c r="B37" s="298" t="s">
        <v>149</v>
      </c>
      <c r="C37" s="299"/>
      <c r="D37" s="302"/>
      <c r="F37" s="53"/>
      <c r="H37" s="300">
        <f>D37-F37+G37</f>
        <v>0</v>
      </c>
      <c r="I37" s="300">
        <f>E37-G37+H37</f>
        <v>0</v>
      </c>
      <c r="J37" s="300">
        <v>0</v>
      </c>
      <c r="K37" s="48"/>
    </row>
    <row r="38" spans="1:11" ht="20.399999999999999" hidden="1" thickBot="1">
      <c r="A38" s="298"/>
      <c r="B38" s="298" t="s">
        <v>150</v>
      </c>
      <c r="C38" s="299"/>
      <c r="D38" s="303">
        <f t="shared" ref="D38:I38" si="0">SUM(D32:D37)</f>
        <v>-149059340.53999996</v>
      </c>
      <c r="E38" s="303">
        <f t="shared" si="0"/>
        <v>0</v>
      </c>
      <c r="F38" s="303">
        <f t="shared" si="0"/>
        <v>0</v>
      </c>
      <c r="G38" s="303">
        <f t="shared" si="0"/>
        <v>0</v>
      </c>
      <c r="H38" s="303">
        <f t="shared" si="0"/>
        <v>-149059340.53999996</v>
      </c>
      <c r="I38" s="303">
        <f t="shared" si="0"/>
        <v>-809295791.93999994</v>
      </c>
      <c r="J38" s="303">
        <v>313378831.91953415</v>
      </c>
      <c r="K38" s="48"/>
    </row>
    <row r="39" spans="1:11" hidden="1">
      <c r="A39" s="298"/>
      <c r="B39" s="298"/>
      <c r="C39" s="299"/>
      <c r="K39" s="48"/>
    </row>
    <row r="40" spans="1:11" hidden="1">
      <c r="B40" s="304" t="s">
        <v>151</v>
      </c>
      <c r="E40" s="66" t="s">
        <v>129</v>
      </c>
      <c r="F40" s="50" t="e">
        <f>#REF!</f>
        <v>#REF!</v>
      </c>
      <c r="G40" s="65"/>
      <c r="K40" s="48"/>
    </row>
    <row r="41" spans="1:11" hidden="1">
      <c r="D41" s="305">
        <v>1899590.6595962644</v>
      </c>
      <c r="E41" s="66" t="s">
        <v>130</v>
      </c>
      <c r="F41" s="50" t="e">
        <f>#REF!</f>
        <v>#REF!</v>
      </c>
      <c r="G41" s="65"/>
      <c r="K41" s="48"/>
    </row>
    <row r="42" spans="1:11" hidden="1">
      <c r="A42" s="306" t="s">
        <v>152</v>
      </c>
      <c r="B42" s="307"/>
      <c r="D42" s="50">
        <v>-11852</v>
      </c>
      <c r="E42" s="66"/>
      <c r="G42" s="65"/>
      <c r="K42" s="48"/>
    </row>
    <row r="43" spans="1:11" hidden="1">
      <c r="A43" s="308"/>
      <c r="B43" s="307"/>
      <c r="E43" s="66"/>
      <c r="G43" s="53"/>
      <c r="K43" s="48"/>
    </row>
    <row r="44" spans="1:11" hidden="1">
      <c r="D44" s="247">
        <f>SUM(D41:D43)</f>
        <v>1887738.6595962644</v>
      </c>
      <c r="E44" s="66"/>
      <c r="F44" s="247" t="e">
        <f>SUM(F40:F43)</f>
        <v>#REF!</v>
      </c>
      <c r="G44" s="247">
        <f>SUM(G40:G43)</f>
        <v>0</v>
      </c>
      <c r="K44" s="48"/>
    </row>
    <row r="45" spans="1:11" hidden="1">
      <c r="F45" s="53"/>
      <c r="G45" s="53"/>
      <c r="H45" s="53"/>
      <c r="I45" s="53"/>
      <c r="J45" s="53"/>
      <c r="K45" s="48"/>
    </row>
    <row r="46" spans="1:11" hidden="1">
      <c r="F46" s="53"/>
      <c r="G46" s="53"/>
      <c r="H46" s="53"/>
      <c r="I46" s="53"/>
      <c r="J46" s="53"/>
      <c r="K46" s="48"/>
    </row>
  </sheetData>
  <mergeCells count="3">
    <mergeCell ref="F1:H1"/>
    <mergeCell ref="E7:G7"/>
    <mergeCell ref="E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19921875" defaultRowHeight="19.8"/>
  <cols>
    <col min="1" max="1" width="2.5" style="54" customWidth="1"/>
    <col min="2" max="2" width="9.5" style="54" customWidth="1"/>
    <col min="3" max="3" width="42.5" style="54" customWidth="1"/>
    <col min="4" max="4" width="16.5" style="54" customWidth="1"/>
    <col min="5" max="5" width="16.5" style="319" customWidth="1"/>
    <col min="6" max="6" width="17.5" style="320" bestFit="1" customWidth="1"/>
    <col min="7" max="7" width="16.796875" style="314" customWidth="1"/>
    <col min="8" max="8" width="10" style="311" bestFit="1" customWidth="1"/>
    <col min="9" max="9" width="13.5" style="311" bestFit="1" customWidth="1"/>
    <col min="10" max="10" width="13.5" style="312" bestFit="1" customWidth="1"/>
    <col min="11" max="16384" width="9.19921875" style="312"/>
  </cols>
  <sheetData>
    <row r="1" spans="1:9" ht="22.5" customHeight="1">
      <c r="E1" s="309"/>
      <c r="F1" s="309"/>
      <c r="G1" s="310"/>
    </row>
    <row r="2" spans="1:9" ht="21" customHeight="1">
      <c r="B2" s="54" t="s">
        <v>153</v>
      </c>
      <c r="D2" s="55" t="s">
        <v>82</v>
      </c>
      <c r="E2" s="249" t="s">
        <v>135</v>
      </c>
      <c r="F2" s="313" t="s">
        <v>154</v>
      </c>
    </row>
    <row r="3" spans="1:9" ht="21" customHeight="1">
      <c r="B3" s="54" t="s">
        <v>155</v>
      </c>
      <c r="D3" s="315"/>
      <c r="E3" s="316"/>
      <c r="F3" s="317"/>
    </row>
    <row r="4" spans="1:9" ht="21" customHeight="1">
      <c r="B4" s="54" t="s">
        <v>156</v>
      </c>
      <c r="D4" s="318"/>
      <c r="E4" s="316"/>
      <c r="F4" s="317"/>
    </row>
    <row r="5" spans="1:9" ht="21" customHeight="1" thickBot="1"/>
    <row r="6" spans="1:9" s="54" customFormat="1" ht="21" customHeight="1">
      <c r="A6" s="321"/>
      <c r="B6" s="322"/>
      <c r="C6" s="322"/>
      <c r="D6" s="323"/>
      <c r="E6" s="324"/>
      <c r="F6" s="325" t="s">
        <v>157</v>
      </c>
      <c r="G6" s="326"/>
      <c r="H6" s="327"/>
      <c r="I6" s="327"/>
    </row>
    <row r="7" spans="1:9" s="54" customFormat="1" ht="21" customHeight="1" thickBot="1">
      <c r="A7" s="328"/>
      <c r="B7" s="329"/>
      <c r="C7" s="329"/>
      <c r="D7" s="330"/>
      <c r="E7" s="331"/>
      <c r="F7" s="332"/>
      <c r="G7" s="326"/>
      <c r="H7" s="327"/>
      <c r="I7" s="327"/>
    </row>
    <row r="8" spans="1:9" s="54" customFormat="1" ht="21" customHeight="1">
      <c r="A8" s="333" t="s">
        <v>53</v>
      </c>
      <c r="B8" s="334"/>
      <c r="C8" s="335"/>
      <c r="D8" s="335"/>
      <c r="E8" s="336"/>
      <c r="F8" s="337"/>
      <c r="G8" s="326"/>
      <c r="H8" s="327"/>
      <c r="I8" s="327"/>
    </row>
    <row r="9" spans="1:9" s="54" customFormat="1" ht="21" customHeight="1">
      <c r="A9" s="333" t="s">
        <v>158</v>
      </c>
      <c r="B9" s="338"/>
      <c r="C9" s="338"/>
      <c r="D9" s="338"/>
      <c r="E9" s="339"/>
      <c r="F9" s="340">
        <v>185266993.47999999</v>
      </c>
      <c r="G9" s="326"/>
      <c r="H9" s="327"/>
      <c r="I9" s="327"/>
    </row>
    <row r="10" spans="1:9" s="54" customFormat="1" ht="21" customHeight="1">
      <c r="A10" s="333" t="s">
        <v>54</v>
      </c>
      <c r="B10" s="338"/>
      <c r="C10" s="338"/>
      <c r="D10" s="338"/>
      <c r="E10" s="339"/>
      <c r="F10" s="340"/>
      <c r="G10" s="326"/>
      <c r="H10" s="327"/>
      <c r="I10" s="327"/>
    </row>
    <row r="11" spans="1:9" s="54" customFormat="1" ht="21" customHeight="1">
      <c r="A11" s="333" t="s">
        <v>159</v>
      </c>
      <c r="B11" s="338"/>
      <c r="C11" s="338"/>
      <c r="D11" s="338"/>
      <c r="E11" s="339"/>
      <c r="F11" s="340"/>
      <c r="G11" s="326"/>
      <c r="H11" s="327"/>
      <c r="I11" s="327"/>
    </row>
    <row r="12" spans="1:9" s="54" customFormat="1" ht="21" customHeight="1">
      <c r="A12" s="333"/>
      <c r="B12" s="341" t="s">
        <v>55</v>
      </c>
      <c r="C12" s="338"/>
      <c r="D12" s="338"/>
      <c r="E12" s="339"/>
      <c r="F12" s="340">
        <v>40360733.079999998</v>
      </c>
      <c r="G12" s="326" t="s">
        <v>160</v>
      </c>
      <c r="H12" s="327"/>
      <c r="I12" s="327"/>
    </row>
    <row r="13" spans="1:9" s="54" customFormat="1" ht="21" customHeight="1">
      <c r="A13" s="333"/>
      <c r="B13" s="341" t="s">
        <v>161</v>
      </c>
      <c r="C13" s="338"/>
      <c r="D13" s="338"/>
      <c r="E13" s="339"/>
      <c r="F13" s="340"/>
      <c r="G13" s="326"/>
      <c r="H13" s="327"/>
      <c r="I13" s="327"/>
    </row>
    <row r="14" spans="1:9" s="54" customFormat="1" ht="21" customHeight="1">
      <c r="A14" s="333"/>
      <c r="B14" s="341" t="s">
        <v>162</v>
      </c>
      <c r="C14" s="338"/>
      <c r="D14" s="338"/>
      <c r="E14" s="339"/>
      <c r="F14" s="340"/>
      <c r="G14" s="326"/>
      <c r="H14" s="327"/>
      <c r="I14" s="327"/>
    </row>
    <row r="15" spans="1:9" s="54" customFormat="1" ht="21" customHeight="1">
      <c r="A15" s="333"/>
      <c r="B15" s="341" t="s">
        <v>163</v>
      </c>
      <c r="C15" s="338"/>
      <c r="D15" s="342"/>
      <c r="E15" s="336"/>
      <c r="F15" s="340"/>
      <c r="G15" s="326"/>
      <c r="H15" s="327"/>
      <c r="I15" s="327"/>
    </row>
    <row r="16" spans="1:9" s="54" customFormat="1" ht="21" customHeight="1">
      <c r="A16" s="343"/>
      <c r="B16" s="344" t="s">
        <v>164</v>
      </c>
      <c r="C16" s="338"/>
      <c r="D16" s="342"/>
      <c r="E16" s="336"/>
      <c r="F16" s="340"/>
      <c r="G16" s="345"/>
      <c r="H16" s="327"/>
      <c r="I16" s="327"/>
    </row>
    <row r="17" spans="1:9" s="54" customFormat="1" ht="21" customHeight="1">
      <c r="A17" s="343"/>
      <c r="B17" s="341" t="s">
        <v>56</v>
      </c>
      <c r="C17" s="338"/>
      <c r="D17" s="342"/>
      <c r="E17" s="336"/>
      <c r="F17" s="340">
        <v>-174739239.09999999</v>
      </c>
      <c r="G17" s="326" t="s">
        <v>160</v>
      </c>
      <c r="H17" s="327"/>
      <c r="I17" s="327"/>
    </row>
    <row r="18" spans="1:9" s="54" customFormat="1" ht="21" customHeight="1">
      <c r="A18" s="343"/>
      <c r="B18" s="346" t="s">
        <v>57</v>
      </c>
      <c r="C18" s="338"/>
      <c r="D18" s="342"/>
      <c r="E18" s="336"/>
      <c r="F18" s="340">
        <v>487720</v>
      </c>
      <c r="G18" s="326"/>
      <c r="H18" s="327"/>
      <c r="I18" s="327"/>
    </row>
    <row r="19" spans="1:9" s="54" customFormat="1" ht="21" customHeight="1">
      <c r="A19" s="343"/>
      <c r="B19" s="341" t="s">
        <v>46</v>
      </c>
      <c r="C19" s="338"/>
      <c r="D19" s="342"/>
      <c r="E19" s="347"/>
      <c r="F19" s="340">
        <v>56937830.660000004</v>
      </c>
      <c r="G19" s="326" t="s">
        <v>160</v>
      </c>
      <c r="H19" s="327"/>
      <c r="I19" s="327"/>
    </row>
    <row r="20" spans="1:9" s="54" customFormat="1" ht="21" customHeight="1">
      <c r="A20" s="343"/>
      <c r="B20" s="341" t="s">
        <v>165</v>
      </c>
      <c r="C20" s="338"/>
      <c r="D20" s="342"/>
      <c r="E20" s="347"/>
      <c r="F20" s="340">
        <v>27908668.010000002</v>
      </c>
      <c r="G20" s="326"/>
      <c r="H20" s="327"/>
      <c r="I20" s="327"/>
    </row>
    <row r="21" spans="1:9" s="54" customFormat="1" ht="21" customHeight="1">
      <c r="A21" s="343"/>
      <c r="B21" s="341" t="s">
        <v>166</v>
      </c>
      <c r="C21" s="338"/>
      <c r="D21" s="342"/>
      <c r="E21" s="348"/>
      <c r="F21" s="340">
        <v>-97544</v>
      </c>
      <c r="G21" s="326" t="s">
        <v>160</v>
      </c>
      <c r="H21" s="327"/>
      <c r="I21" s="327"/>
    </row>
    <row r="22" spans="1:9" s="54" customFormat="1" ht="21" customHeight="1">
      <c r="A22" s="343"/>
      <c r="B22" s="341"/>
      <c r="C22" s="338"/>
      <c r="D22" s="342"/>
      <c r="E22" s="336"/>
      <c r="F22" s="340"/>
      <c r="G22" s="326"/>
      <c r="H22" s="327"/>
      <c r="I22" s="327"/>
    </row>
    <row r="23" spans="1:9" s="54" customFormat="1" ht="21" customHeight="1" thickBot="1">
      <c r="A23" s="343"/>
      <c r="B23" s="349"/>
      <c r="C23" s="342"/>
      <c r="D23" s="342"/>
      <c r="E23" s="336"/>
      <c r="F23" s="340"/>
      <c r="G23" s="326"/>
      <c r="H23" s="327"/>
      <c r="I23" s="327"/>
    </row>
    <row r="24" spans="1:9" s="54" customFormat="1" ht="21" customHeight="1">
      <c r="A24" s="350" t="s">
        <v>167</v>
      </c>
      <c r="B24" s="351"/>
      <c r="C24" s="351"/>
      <c r="D24" s="351"/>
      <c r="E24" s="352"/>
      <c r="F24" s="353">
        <v>136125162.13</v>
      </c>
      <c r="G24" s="326"/>
      <c r="H24" s="327"/>
      <c r="I24" s="327"/>
    </row>
    <row r="25" spans="1:9" s="54" customFormat="1" ht="21" customHeight="1">
      <c r="A25" s="333" t="s">
        <v>168</v>
      </c>
      <c r="B25" s="338"/>
      <c r="C25" s="338"/>
      <c r="D25" s="338"/>
      <c r="E25" s="339"/>
      <c r="F25" s="340"/>
      <c r="G25" s="326"/>
      <c r="H25" s="327"/>
      <c r="I25" s="327"/>
    </row>
    <row r="26" spans="1:9" s="54" customFormat="1" ht="21" customHeight="1">
      <c r="A26" s="333"/>
      <c r="B26" s="341" t="s">
        <v>169</v>
      </c>
      <c r="C26" s="338"/>
      <c r="D26" s="338"/>
      <c r="E26" s="339"/>
      <c r="F26" s="340">
        <v>-62064745.120000005</v>
      </c>
      <c r="G26" s="326" t="s">
        <v>160</v>
      </c>
      <c r="H26" s="36" t="s">
        <v>9</v>
      </c>
      <c r="I26" s="327"/>
    </row>
    <row r="27" spans="1:9" s="54" customFormat="1" ht="21" customHeight="1">
      <c r="A27" s="333"/>
      <c r="B27" s="341" t="s">
        <v>170</v>
      </c>
      <c r="C27" s="338"/>
      <c r="D27" s="342"/>
      <c r="E27" s="336"/>
      <c r="F27" s="340">
        <v>0</v>
      </c>
      <c r="G27" s="326"/>
      <c r="H27" s="38" t="s">
        <v>10</v>
      </c>
      <c r="I27" s="327"/>
    </row>
    <row r="28" spans="1:9" s="54" customFormat="1" ht="21" customHeight="1">
      <c r="A28" s="333"/>
      <c r="B28" s="341" t="s">
        <v>171</v>
      </c>
      <c r="C28" s="338"/>
      <c r="D28" s="342"/>
      <c r="E28" s="336"/>
      <c r="F28" s="340">
        <v>1648142.56</v>
      </c>
      <c r="G28" s="326" t="s">
        <v>160</v>
      </c>
      <c r="H28" s="38" t="s">
        <v>11</v>
      </c>
      <c r="I28" s="327"/>
    </row>
    <row r="29" spans="1:9" s="54" customFormat="1" ht="21" customHeight="1">
      <c r="A29" s="333"/>
      <c r="B29" s="341" t="s">
        <v>172</v>
      </c>
      <c r="C29" s="338"/>
      <c r="D29" s="338"/>
      <c r="E29" s="339"/>
      <c r="F29" s="340">
        <v>286420.33</v>
      </c>
      <c r="G29" s="326" t="s">
        <v>160</v>
      </c>
      <c r="H29" s="38" t="s">
        <v>12</v>
      </c>
      <c r="I29" s="327"/>
    </row>
    <row r="30" spans="1:9" s="54" customFormat="1" ht="21" customHeight="1">
      <c r="A30" s="333"/>
      <c r="B30" s="341" t="s">
        <v>173</v>
      </c>
      <c r="C30" s="338"/>
      <c r="D30" s="338"/>
      <c r="E30" s="339"/>
      <c r="F30" s="340">
        <v>0</v>
      </c>
      <c r="G30" s="326"/>
      <c r="H30" s="38" t="s">
        <v>59</v>
      </c>
      <c r="I30" s="327"/>
    </row>
    <row r="31" spans="1:9" s="54" customFormat="1" ht="21" customHeight="1">
      <c r="A31" s="333"/>
      <c r="B31" s="341" t="s">
        <v>174</v>
      </c>
      <c r="C31" s="338"/>
      <c r="D31" s="338"/>
      <c r="E31" s="339"/>
      <c r="F31" s="340">
        <v>0</v>
      </c>
      <c r="G31" s="326"/>
      <c r="H31" s="38" t="s">
        <v>60</v>
      </c>
      <c r="I31" s="327"/>
    </row>
    <row r="32" spans="1:9" s="54" customFormat="1" ht="21" customHeight="1">
      <c r="A32" s="333"/>
      <c r="B32" s="341" t="s">
        <v>175</v>
      </c>
      <c r="C32" s="338"/>
      <c r="D32" s="338"/>
      <c r="E32" s="339"/>
      <c r="F32" s="340">
        <v>0</v>
      </c>
      <c r="G32" s="326"/>
      <c r="H32" s="38" t="s">
        <v>24</v>
      </c>
      <c r="I32" s="327"/>
    </row>
    <row r="33" spans="1:9" s="54" customFormat="1" ht="21" customHeight="1">
      <c r="A33" s="333"/>
      <c r="B33" s="341" t="s">
        <v>176</v>
      </c>
      <c r="C33" s="338"/>
      <c r="D33" s="338"/>
      <c r="E33" s="339"/>
      <c r="F33" s="340">
        <v>0</v>
      </c>
      <c r="G33" s="326"/>
      <c r="H33" s="38" t="s">
        <v>27</v>
      </c>
      <c r="I33" s="327"/>
    </row>
    <row r="34" spans="1:9" s="54" customFormat="1" ht="21" customHeight="1">
      <c r="A34" s="333"/>
      <c r="B34" s="341" t="s">
        <v>177</v>
      </c>
      <c r="C34" s="338"/>
      <c r="D34" s="338"/>
      <c r="E34" s="339"/>
      <c r="F34" s="340">
        <v>-20413350.229999997</v>
      </c>
      <c r="G34" s="326" t="s">
        <v>160</v>
      </c>
      <c r="H34" s="38" t="s">
        <v>25</v>
      </c>
      <c r="I34" s="327"/>
    </row>
    <row r="35" spans="1:9" s="54" customFormat="1" ht="21" customHeight="1">
      <c r="A35" s="354"/>
      <c r="B35" s="341" t="s">
        <v>178</v>
      </c>
      <c r="C35" s="338"/>
      <c r="D35" s="338"/>
      <c r="E35" s="339"/>
      <c r="F35" s="340">
        <v>3099869</v>
      </c>
      <c r="G35" s="326" t="s">
        <v>160</v>
      </c>
      <c r="H35" s="327"/>
      <c r="I35" s="327"/>
    </row>
    <row r="36" spans="1:9" s="54" customFormat="1" ht="21" customHeight="1">
      <c r="A36" s="354"/>
      <c r="B36" s="341" t="s">
        <v>179</v>
      </c>
      <c r="C36" s="355"/>
      <c r="D36" s="355"/>
      <c r="E36" s="356"/>
      <c r="F36" s="357">
        <v>0</v>
      </c>
      <c r="G36" s="326"/>
      <c r="H36" s="327"/>
      <c r="I36" s="327"/>
    </row>
    <row r="37" spans="1:9" s="54" customFormat="1" ht="21" customHeight="1">
      <c r="A37" s="333" t="s">
        <v>180</v>
      </c>
      <c r="B37" s="341"/>
      <c r="C37" s="338"/>
      <c r="D37" s="355"/>
      <c r="E37" s="356"/>
      <c r="F37" s="358">
        <v>58681498.669999994</v>
      </c>
      <c r="G37" s="326"/>
      <c r="H37" s="327"/>
      <c r="I37" s="327"/>
    </row>
    <row r="38" spans="1:9" s="54" customFormat="1" ht="21" customHeight="1">
      <c r="A38" s="333"/>
      <c r="B38" s="341" t="s">
        <v>181</v>
      </c>
      <c r="C38" s="338"/>
      <c r="D38" s="338"/>
      <c r="E38" s="359"/>
      <c r="F38" s="337">
        <v>-241800</v>
      </c>
      <c r="G38" s="326" t="s">
        <v>160</v>
      </c>
      <c r="H38" s="327"/>
      <c r="I38" s="327"/>
    </row>
    <row r="39" spans="1:9" s="54" customFormat="1" ht="21" customHeight="1" thickBot="1">
      <c r="A39" s="360"/>
      <c r="B39" s="349"/>
      <c r="C39" s="312"/>
      <c r="D39" s="312"/>
      <c r="E39" s="336"/>
      <c r="F39" s="340"/>
      <c r="G39" s="327"/>
      <c r="H39" s="327"/>
      <c r="I39" s="327"/>
    </row>
    <row r="40" spans="1:9" s="54" customFormat="1" ht="21" customHeight="1" thickBot="1">
      <c r="A40" s="361" t="s">
        <v>182</v>
      </c>
      <c r="B40" s="362"/>
      <c r="C40" s="362"/>
      <c r="D40" s="362"/>
      <c r="E40" s="363"/>
      <c r="F40" s="364">
        <v>58439698.669999994</v>
      </c>
      <c r="G40" s="326"/>
      <c r="H40" s="327"/>
      <c r="I40" s="327"/>
    </row>
    <row r="41" spans="1:9" s="54" customFormat="1" ht="21" customHeight="1">
      <c r="A41" s="333" t="s">
        <v>61</v>
      </c>
      <c r="B41" s="338"/>
      <c r="C41" s="338"/>
      <c r="D41" s="338"/>
      <c r="E41" s="339"/>
      <c r="F41" s="340"/>
      <c r="G41" s="326"/>
      <c r="H41" s="327"/>
      <c r="I41" s="327"/>
    </row>
    <row r="42" spans="1:9" s="54" customFormat="1" ht="21" customHeight="1">
      <c r="A42" s="365"/>
      <c r="B42" s="366" t="s">
        <v>183</v>
      </c>
      <c r="C42" s="339"/>
      <c r="D42" s="339"/>
      <c r="E42" s="367"/>
      <c r="F42" s="368">
        <v>0</v>
      </c>
      <c r="G42" s="326" t="s">
        <v>160</v>
      </c>
      <c r="H42" s="327"/>
      <c r="I42" s="327"/>
    </row>
    <row r="43" spans="1:9" s="54" customFormat="1" ht="21" customHeight="1">
      <c r="A43" s="333"/>
      <c r="B43" s="341" t="s">
        <v>184</v>
      </c>
      <c r="C43" s="338"/>
      <c r="D43" s="338"/>
      <c r="E43" s="367"/>
      <c r="F43" s="340">
        <v>0</v>
      </c>
      <c r="G43" s="326"/>
      <c r="H43" s="327"/>
      <c r="I43" s="327"/>
    </row>
    <row r="44" spans="1:9" s="54" customFormat="1" ht="21" customHeight="1">
      <c r="A44" s="333"/>
      <c r="B44" s="652" t="s">
        <v>62</v>
      </c>
      <c r="C44" s="652"/>
      <c r="D44" s="369"/>
      <c r="E44" s="367"/>
      <c r="F44" s="370">
        <v>169007000</v>
      </c>
      <c r="G44" s="326" t="s">
        <v>160</v>
      </c>
      <c r="H44" s="327"/>
      <c r="I44" s="327"/>
    </row>
    <row r="45" spans="1:9" s="54" customFormat="1" ht="21" customHeight="1">
      <c r="A45" s="333"/>
      <c r="B45" s="341" t="s">
        <v>63</v>
      </c>
      <c r="C45" s="338"/>
      <c r="D45" s="338"/>
      <c r="E45" s="367"/>
      <c r="F45" s="340">
        <v>-3257209.8099999987</v>
      </c>
      <c r="G45" s="326" t="s">
        <v>160</v>
      </c>
      <c r="H45" s="327"/>
      <c r="I45" s="327"/>
    </row>
    <row r="46" spans="1:9" s="54" customFormat="1" ht="21" customHeight="1">
      <c r="A46" s="333"/>
      <c r="B46" s="341" t="s">
        <v>64</v>
      </c>
      <c r="C46" s="338"/>
      <c r="D46" s="338"/>
      <c r="E46" s="367"/>
      <c r="F46" s="340">
        <v>-1591221726.49</v>
      </c>
      <c r="G46" s="326" t="s">
        <v>160</v>
      </c>
      <c r="H46" s="327"/>
      <c r="I46" s="327"/>
    </row>
    <row r="47" spans="1:9" s="54" customFormat="1" ht="21" customHeight="1">
      <c r="A47" s="333"/>
      <c r="B47" s="341" t="s">
        <v>65</v>
      </c>
      <c r="C47" s="338"/>
      <c r="D47" s="338"/>
      <c r="E47" s="367"/>
      <c r="F47" s="340">
        <v>0</v>
      </c>
      <c r="G47" s="326"/>
      <c r="H47" s="327"/>
      <c r="I47" s="327"/>
    </row>
    <row r="48" spans="1:9" s="54" customFormat="1" ht="21" customHeight="1">
      <c r="A48" s="333"/>
      <c r="B48" s="341" t="s">
        <v>66</v>
      </c>
      <c r="C48" s="338"/>
      <c r="D48" s="338"/>
      <c r="E48" s="367"/>
      <c r="F48" s="340">
        <v>0</v>
      </c>
      <c r="G48" s="326"/>
      <c r="H48" s="327"/>
      <c r="I48" s="327"/>
    </row>
    <row r="49" spans="1:10" s="54" customFormat="1" ht="21" customHeight="1">
      <c r="A49" s="333"/>
      <c r="B49" s="341" t="s">
        <v>185</v>
      </c>
      <c r="C49" s="338"/>
      <c r="D49" s="338"/>
      <c r="E49" s="367"/>
      <c r="F49" s="340">
        <v>0</v>
      </c>
      <c r="G49" s="326"/>
      <c r="H49" s="327"/>
      <c r="I49" s="327"/>
    </row>
    <row r="50" spans="1:10" s="54" customFormat="1" ht="21" customHeight="1">
      <c r="A50" s="333"/>
      <c r="B50" s="341" t="s">
        <v>186</v>
      </c>
      <c r="C50" s="338"/>
      <c r="D50" s="338"/>
      <c r="E50" s="339"/>
      <c r="F50" s="340">
        <v>0</v>
      </c>
      <c r="G50" s="326"/>
      <c r="H50" s="327"/>
      <c r="I50" s="327"/>
    </row>
    <row r="51" spans="1:10" s="54" customFormat="1" ht="21" customHeight="1">
      <c r="A51" s="333"/>
      <c r="B51" s="341" t="s">
        <v>187</v>
      </c>
      <c r="C51" s="338"/>
      <c r="D51" s="338"/>
      <c r="E51" s="339"/>
      <c r="F51" s="340">
        <v>3.4332275333781581E-7</v>
      </c>
      <c r="G51" s="326" t="s">
        <v>160</v>
      </c>
      <c r="H51" s="327"/>
      <c r="I51" s="327"/>
    </row>
    <row r="52" spans="1:10" s="54" customFormat="1" ht="21" customHeight="1" thickBot="1">
      <c r="A52" s="333"/>
      <c r="B52" s="341" t="s">
        <v>188</v>
      </c>
      <c r="C52" s="338"/>
      <c r="D52" s="338"/>
      <c r="E52" s="367"/>
      <c r="F52" s="340">
        <v>0</v>
      </c>
      <c r="G52" s="326"/>
      <c r="H52" s="327"/>
      <c r="I52" s="327"/>
    </row>
    <row r="53" spans="1:10" s="54" customFormat="1" ht="21" customHeight="1" thickBot="1">
      <c r="A53" s="361" t="s">
        <v>189</v>
      </c>
      <c r="B53" s="362"/>
      <c r="C53" s="362"/>
      <c r="D53" s="362"/>
      <c r="E53" s="363"/>
      <c r="F53" s="364">
        <v>-1425471936.2999997</v>
      </c>
      <c r="G53" s="326"/>
      <c r="H53" s="327"/>
      <c r="I53" s="327"/>
    </row>
    <row r="54" spans="1:10" s="54" customFormat="1" ht="21" customHeight="1">
      <c r="A54" s="333" t="s">
        <v>67</v>
      </c>
      <c r="B54" s="349"/>
      <c r="E54" s="339"/>
      <c r="F54" s="340"/>
      <c r="G54" s="326"/>
      <c r="H54" s="327"/>
      <c r="I54" s="327"/>
    </row>
    <row r="55" spans="1:10" s="54" customFormat="1" ht="21" customHeight="1">
      <c r="A55" s="333"/>
      <c r="B55" s="341" t="s">
        <v>68</v>
      </c>
      <c r="C55" s="338"/>
      <c r="D55" s="338"/>
      <c r="E55" s="339"/>
      <c r="F55" s="340">
        <v>-41344977.549999997</v>
      </c>
      <c r="G55" s="326"/>
      <c r="H55" s="327"/>
      <c r="I55" s="327">
        <v>14684931.51</v>
      </c>
      <c r="J55" s="327">
        <v>26660046.039999999</v>
      </c>
    </row>
    <row r="56" spans="1:10" s="54" customFormat="1" ht="21" customHeight="1">
      <c r="A56" s="333"/>
      <c r="B56" s="341" t="s">
        <v>48</v>
      </c>
      <c r="C56" s="338"/>
      <c r="D56" s="338"/>
      <c r="E56" s="339"/>
      <c r="F56" s="371"/>
      <c r="G56" s="326"/>
      <c r="H56" s="327"/>
      <c r="I56" s="327"/>
    </row>
    <row r="57" spans="1:10" s="54" customFormat="1" ht="21" customHeight="1">
      <c r="A57" s="333"/>
      <c r="B57" s="341" t="s">
        <v>69</v>
      </c>
      <c r="C57" s="338"/>
      <c r="D57" s="338"/>
      <c r="E57" s="339"/>
      <c r="F57" s="340"/>
      <c r="G57" s="326"/>
      <c r="H57" s="327"/>
      <c r="I57" s="327"/>
    </row>
    <row r="58" spans="1:10" s="54" customFormat="1" ht="21" customHeight="1">
      <c r="A58" s="333"/>
      <c r="B58" s="341" t="s">
        <v>190</v>
      </c>
      <c r="C58" s="338"/>
      <c r="D58" s="338"/>
      <c r="E58" s="339"/>
      <c r="F58" s="340"/>
      <c r="G58" s="326"/>
      <c r="H58" s="327"/>
      <c r="I58" s="327"/>
    </row>
    <row r="59" spans="1:10" s="54" customFormat="1" ht="21" customHeight="1">
      <c r="A59" s="333"/>
      <c r="B59" s="341" t="s">
        <v>191</v>
      </c>
      <c r="C59" s="338"/>
      <c r="D59" s="338"/>
      <c r="E59" s="339"/>
      <c r="F59" s="340">
        <v>1500000000</v>
      </c>
      <c r="G59" s="326" t="s">
        <v>160</v>
      </c>
      <c r="H59" s="327"/>
      <c r="I59" s="327"/>
    </row>
    <row r="60" spans="1:10" s="54" customFormat="1" ht="21" customHeight="1">
      <c r="A60" s="333"/>
      <c r="B60" s="341" t="s">
        <v>192</v>
      </c>
      <c r="C60" s="338"/>
      <c r="D60" s="338"/>
      <c r="E60" s="339"/>
      <c r="F60" s="340">
        <v>0</v>
      </c>
      <c r="G60" s="326"/>
      <c r="H60" s="327"/>
      <c r="I60" s="327"/>
    </row>
    <row r="61" spans="1:10" s="54" customFormat="1" ht="21" customHeight="1">
      <c r="A61" s="333"/>
      <c r="B61" s="341" t="s">
        <v>193</v>
      </c>
      <c r="C61" s="338"/>
      <c r="D61" s="338"/>
      <c r="E61" s="339"/>
      <c r="F61" s="340"/>
      <c r="G61" s="327"/>
      <c r="H61" s="327"/>
      <c r="I61" s="327"/>
    </row>
    <row r="62" spans="1:10" s="54" customFormat="1" ht="21" customHeight="1">
      <c r="A62" s="333"/>
      <c r="B62" s="341" t="s">
        <v>194</v>
      </c>
      <c r="C62" s="338"/>
      <c r="D62" s="338"/>
      <c r="E62" s="339"/>
      <c r="F62" s="340">
        <v>-3200000000</v>
      </c>
      <c r="G62" s="326" t="s">
        <v>160</v>
      </c>
      <c r="H62" s="327"/>
      <c r="I62" s="327"/>
    </row>
    <row r="63" spans="1:10" s="54" customFormat="1" ht="21" customHeight="1" thickBot="1">
      <c r="A63" s="333"/>
      <c r="B63" s="338" t="s">
        <v>70</v>
      </c>
      <c r="C63" s="338"/>
      <c r="D63" s="338"/>
      <c r="E63" s="339"/>
      <c r="F63" s="340">
        <v>3300000000</v>
      </c>
      <c r="G63" s="326"/>
      <c r="H63" s="327"/>
      <c r="I63" s="327"/>
    </row>
    <row r="64" spans="1:10" s="54" customFormat="1" ht="21" customHeight="1" thickBot="1">
      <c r="A64" s="361" t="s">
        <v>195</v>
      </c>
      <c r="B64" s="362"/>
      <c r="C64" s="362"/>
      <c r="D64" s="362"/>
      <c r="E64" s="363"/>
      <c r="F64" s="364">
        <v>1558655022.45</v>
      </c>
      <c r="G64" s="326"/>
      <c r="H64" s="327"/>
      <c r="I64" s="327"/>
    </row>
    <row r="65" spans="1:9" s="54" customFormat="1" ht="21" customHeight="1">
      <c r="A65" s="343"/>
      <c r="B65" s="349"/>
      <c r="C65" s="342"/>
      <c r="D65" s="342"/>
      <c r="E65" s="336"/>
      <c r="F65" s="372"/>
      <c r="G65" s="326"/>
      <c r="H65" s="327"/>
      <c r="I65" s="327"/>
    </row>
    <row r="66" spans="1:9" s="54" customFormat="1" ht="21" customHeight="1">
      <c r="A66" s="333" t="s">
        <v>196</v>
      </c>
      <c r="B66" s="338"/>
      <c r="C66" s="338"/>
      <c r="D66" s="338"/>
      <c r="E66" s="339"/>
      <c r="F66" s="340">
        <v>191622784.82000041</v>
      </c>
      <c r="G66" s="326"/>
      <c r="H66" s="327"/>
      <c r="I66" s="327"/>
    </row>
    <row r="67" spans="1:9" s="54" customFormat="1" ht="21" customHeight="1">
      <c r="A67" s="354" t="s">
        <v>165</v>
      </c>
      <c r="B67" s="338"/>
      <c r="C67" s="342"/>
      <c r="D67" s="342"/>
      <c r="E67" s="336"/>
      <c r="F67" s="368">
        <v>2645900</v>
      </c>
      <c r="G67" s="326"/>
      <c r="H67" s="327"/>
      <c r="I67" s="327"/>
    </row>
    <row r="68" spans="1:9" s="54" customFormat="1" ht="21" customHeight="1">
      <c r="A68" s="354" t="s">
        <v>197</v>
      </c>
      <c r="B68" s="312"/>
      <c r="C68" s="342"/>
      <c r="D68" s="342"/>
      <c r="E68" s="335"/>
      <c r="F68" s="373">
        <v>364957633.17000002</v>
      </c>
      <c r="G68" s="326"/>
      <c r="H68" s="327"/>
      <c r="I68" s="327"/>
    </row>
    <row r="69" spans="1:9" s="54" customFormat="1" ht="21" customHeight="1" thickBot="1">
      <c r="A69" s="354" t="s">
        <v>198</v>
      </c>
      <c r="B69" s="355"/>
      <c r="C69" s="338"/>
      <c r="D69" s="338"/>
      <c r="E69" s="339"/>
      <c r="F69" s="374">
        <v>559226317.99000001</v>
      </c>
      <c r="G69" s="326"/>
      <c r="H69" s="327"/>
      <c r="I69" s="327"/>
    </row>
    <row r="70" spans="1:9" ht="21" customHeight="1" thickTop="1" thickBot="1">
      <c r="A70" s="375"/>
      <c r="B70" s="376"/>
      <c r="C70" s="377"/>
      <c r="D70" s="377"/>
      <c r="E70" s="378"/>
      <c r="F70" s="379"/>
    </row>
    <row r="71" spans="1:9" ht="21" customHeight="1" thickTop="1">
      <c r="A71" s="312"/>
      <c r="B71" s="312"/>
      <c r="C71" s="380"/>
      <c r="D71" s="380"/>
      <c r="E71" s="381"/>
      <c r="F71" s="320">
        <v>191622784.81999999</v>
      </c>
      <c r="H71" s="382">
        <f>SUM(H9:H70)</f>
        <v>0</v>
      </c>
    </row>
    <row r="72" spans="1:9" ht="21" customHeight="1">
      <c r="A72" s="312"/>
      <c r="B72" s="312"/>
      <c r="C72" s="312" t="s">
        <v>199</v>
      </c>
      <c r="D72" s="312"/>
      <c r="E72" s="383"/>
      <c r="F72" s="384">
        <f>+F66-F71</f>
        <v>4.1723251342773438E-7</v>
      </c>
    </row>
    <row r="73" spans="1:9" s="54" customFormat="1" ht="21" customHeight="1">
      <c r="E73" s="385"/>
      <c r="F73" s="320"/>
      <c r="G73" s="326"/>
      <c r="H73" s="327"/>
      <c r="I73" s="327"/>
    </row>
  </sheetData>
  <mergeCells count="1">
    <mergeCell ref="B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P7-9</vt:lpstr>
      <vt:lpstr>PL P10-11</vt:lpstr>
      <vt:lpstr>SH (Conso) P12-13</vt:lpstr>
      <vt:lpstr>SH P14-15</vt:lpstr>
      <vt:lpstr>CF P16-17</vt:lpstr>
      <vt:lpstr>BCPG BS</vt:lpstr>
      <vt:lpstr>BCPG PL</vt:lpstr>
      <vt:lpstr>BCPG CF</vt:lpstr>
      <vt:lpstr>'BS P7-9'!Print_Area</vt:lpstr>
      <vt:lpstr>'CF P16-17'!Print_Area</vt:lpstr>
      <vt:lpstr>'PL P10-11'!Print_Area</vt:lpstr>
      <vt:lpstr>'SH (Conso) P12-13'!Print_Area</vt:lpstr>
      <vt:lpstr>'SH P14-15'!Print_Area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2021-02-17T06:56:39Z</cp:lastPrinted>
  <dcterms:created xsi:type="dcterms:W3CDTF">2015-12-03T04:08:39Z</dcterms:created>
  <dcterms:modified xsi:type="dcterms:W3CDTF">2021-02-18T02:39:18Z</dcterms:modified>
</cp:coreProperties>
</file>