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3\งบประจำปี 2563\"/>
    </mc:Choice>
  </mc:AlternateContent>
  <bookViews>
    <workbookView xWindow="0" yWindow="0" windowWidth="28800" windowHeight="11730"/>
  </bookViews>
  <sheets>
    <sheet name="BS" sheetId="8" r:id="rId1"/>
    <sheet name="PL" sheetId="7" r:id="rId2"/>
    <sheet name="SCE" sheetId="9" r:id="rId3"/>
    <sheet name="CF" sheetId="10" r:id="rId4"/>
  </sheets>
  <definedNames>
    <definedName name="_xlnm.Print_Area" localSheetId="0">BS!$A$1:$I$78</definedName>
    <definedName name="_xlnm.Print_Area" localSheetId="3">CF!$A$1:$I$66</definedName>
    <definedName name="_xlnm.Print_Area" localSheetId="1">PL!$A$1:$I$41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5" i="10" l="1"/>
  <c r="P12" i="9" l="1"/>
  <c r="R21" i="9"/>
  <c r="R14" i="9"/>
  <c r="R10" i="9"/>
  <c r="F20" i="8" l="1"/>
  <c r="F46" i="10"/>
  <c r="K17" i="7" l="1"/>
  <c r="N12" i="9" l="1"/>
  <c r="R12" i="9" s="1"/>
  <c r="N19" i="9"/>
  <c r="R19" i="9" s="1"/>
  <c r="H39" i="7"/>
  <c r="F39" i="7"/>
  <c r="F55" i="10" l="1"/>
  <c r="F64" i="8" l="1"/>
  <c r="H51" i="10" l="1"/>
  <c r="F51" i="10"/>
  <c r="H16" i="7" l="1"/>
  <c r="H10" i="7"/>
  <c r="H17" i="7" l="1"/>
  <c r="H20" i="7" s="1"/>
  <c r="F24" i="8"/>
  <c r="H24" i="8"/>
  <c r="H76" i="8"/>
  <c r="H64" i="8"/>
  <c r="H49" i="8"/>
  <c r="H41" i="8"/>
  <c r="H15" i="8"/>
  <c r="H50" i="8" l="1"/>
  <c r="H22" i="7"/>
  <c r="H26" i="7" s="1"/>
  <c r="H7" i="10"/>
  <c r="H23" i="10" s="1"/>
  <c r="H34" i="10" s="1"/>
  <c r="H36" i="10" s="1"/>
  <c r="H56" i="10" s="1"/>
  <c r="H60" i="10" s="1"/>
  <c r="H61" i="10" s="1"/>
  <c r="H28" i="7"/>
  <c r="H77" i="8"/>
  <c r="H25" i="8"/>
  <c r="H40" i="7" l="1"/>
  <c r="F10" i="7" l="1"/>
  <c r="F16" i="7"/>
  <c r="F76" i="8"/>
  <c r="F49" i="8"/>
  <c r="F41" i="8"/>
  <c r="F15" i="8"/>
  <c r="F17" i="7" l="1"/>
  <c r="F20" i="7" s="1"/>
  <c r="F25" i="8"/>
  <c r="F50" i="8"/>
  <c r="F77" i="8" s="1"/>
  <c r="F78" i="8" l="1"/>
  <c r="F22" i="7"/>
  <c r="F7" i="10"/>
  <c r="F40" i="7"/>
  <c r="D20" i="9"/>
  <c r="F20" i="9"/>
  <c r="H20" i="9"/>
  <c r="J20" i="9"/>
  <c r="L20" i="9"/>
  <c r="D13" i="9"/>
  <c r="D15" i="9" s="1"/>
  <c r="D17" i="9" s="1"/>
  <c r="F13" i="9"/>
  <c r="F15" i="9" s="1"/>
  <c r="F17" i="9" s="1"/>
  <c r="H13" i="9"/>
  <c r="H15" i="9" s="1"/>
  <c r="H17" i="9" s="1"/>
  <c r="J13" i="9"/>
  <c r="J15" i="9" s="1"/>
  <c r="J17" i="9" s="1"/>
  <c r="L13" i="9"/>
  <c r="L15" i="9" s="1"/>
  <c r="L17" i="9" s="1"/>
  <c r="P13" i="9"/>
  <c r="P15" i="9" s="1"/>
  <c r="P17" i="9" s="1"/>
  <c r="P20" i="9"/>
  <c r="F23" i="10" l="1"/>
  <c r="F34" i="10" s="1"/>
  <c r="F36" i="10" s="1"/>
  <c r="F56" i="10" s="1"/>
  <c r="F60" i="10" s="1"/>
  <c r="F61" i="10" s="1"/>
  <c r="H22" i="9"/>
  <c r="H23" i="9" s="1"/>
  <c r="F22" i="9"/>
  <c r="F23" i="9" s="1"/>
  <c r="L22" i="9"/>
  <c r="L23" i="9" s="1"/>
  <c r="J22" i="9"/>
  <c r="J23" i="9" s="1"/>
  <c r="P22" i="9"/>
  <c r="H78" i="8"/>
  <c r="D22" i="9"/>
  <c r="D23" i="9" s="1"/>
  <c r="F26" i="7" l="1"/>
  <c r="F28" i="7"/>
  <c r="H34" i="7"/>
  <c r="F34" i="7"/>
  <c r="N18" i="9" l="1"/>
  <c r="R18" i="9" s="1"/>
  <c r="F41" i="7"/>
  <c r="H41" i="7"/>
  <c r="N11" i="9"/>
  <c r="R11" i="9" s="1"/>
  <c r="N13" i="9" l="1"/>
  <c r="N15" i="9" s="1"/>
  <c r="N17" i="9" s="1"/>
  <c r="R17" i="9" s="1"/>
  <c r="R13" i="9"/>
  <c r="R15" i="9" s="1"/>
  <c r="N20" i="9"/>
  <c r="R20" i="9"/>
  <c r="N22" i="9" l="1"/>
  <c r="N23" i="9" s="1"/>
  <c r="R22" i="9"/>
  <c r="R23" i="9" s="1"/>
</calcChain>
</file>

<file path=xl/sharedStrings.xml><?xml version="1.0" encoding="utf-8"?>
<sst xmlns="http://schemas.openxmlformats.org/spreadsheetml/2006/main" count="217" uniqueCount="173">
  <si>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</si>
  <si>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</si>
  <si>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</si>
  <si>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</si>
  <si>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</si>
  <si>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</si>
  <si>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</si>
  <si>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</si>
  <si>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</si>
  <si>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</si>
  <si>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</si>
  <si>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</si>
  <si>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</si>
  <si>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</si>
  <si>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</si>
  <si>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</si>
  <si>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</si>
  <si>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</si>
  <si>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</si>
  <si>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</si>
  <si>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</si>
  <si>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</si>
  <si>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</si>
  <si>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</si>
  <si>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</si>
  <si>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</si>
  <si>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</si>
  <si>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</si>
  <si>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</si>
  <si>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</si>
  <si>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</si>
  <si>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</si>
  <si>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</si>
  <si>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</si>
  <si>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</si>
  <si>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</si>
  <si>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</si>
  <si>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</si>
  <si>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</si>
  <si>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</si>
  <si>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</si>
  <si>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</si>
  <si>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</si>
  <si>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</si>
  <si>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</si>
  <si>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</si>
  <si>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</si>
  <si>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</si>
  <si>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</si>
  <si>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</si>
  <si>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</si>
  <si>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</si>
  <si>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</si>
  <si>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</si>
  <si>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</si>
  <si>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</si>
  <si>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</si>
  <si>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</si>
  <si>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</si>
  <si>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>ข้อมูลกระแสเงินสดเปิดเผยเพิ่มเติม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</si>
  <si>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</si>
  <si>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</si>
  <si>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</si>
  <si>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ทุนเรือนหุ้นที่ออกและชำระแล้ว</t>
  </si>
  <si>
    <t>ส่วนเกินมูลค่า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</si>
  <si>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</si>
  <si>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</si>
  <si>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</si>
  <si>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</si>
  <si>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</si>
  <si>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</si>
  <si>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</si>
  <si>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กำไรก่อนภาษี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</si>
  <si>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</si>
  <si>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</si>
  <si>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</si>
  <si>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</si>
  <si>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</si>
  <si>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</si>
  <si>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</si>
  <si>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</si>
  <si>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</si>
  <si>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</si>
  <si>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</si>
  <si>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</si>
  <si>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</si>
  <si>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</si>
  <si>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</si>
  <si>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</si>
  <si>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</si>
  <si>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</si>
  <si>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</si>
  <si>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รายการที่ไม่ใช่เงินสดประกอบด้วย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</si>
  <si>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</si>
  <si>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</si>
  <si>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</si>
  <si>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</si>
  <si>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</si>
  <si>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</si>
  <si>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</si>
  <si>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</si>
  <si>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</si>
  <si>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</si>
  <si>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(หน่วย: บาท)</t>
  </si>
  <si>
    <t>ค่าเช่ารับล่วงหน้า - สุทธิ</t>
  </si>
  <si>
    <t xml:space="preserve">      หุ้นบุริมสิทธิ ชนิดไม่สะสมเงินปันผล </t>
  </si>
  <si>
    <t>กำไรสำหรับปี</t>
  </si>
  <si>
    <t xml:space="preserve">   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</si>
  <si>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</si>
  <si>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</si>
  <si>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จ่ายภาษีเงินได้นิติบุคคล</t>
  </si>
  <si>
    <t>เงินสดและรายการเทียบเท่าเงินสดต้นปี</t>
  </si>
  <si>
    <t>เงินลงทุนชั่วคราว</t>
  </si>
  <si>
    <t>ค่าเช่ารับล่วงหน้าที่ครบกำหนดรับรู้ภายในหนึ่งปี</t>
  </si>
  <si>
    <t xml:space="preserve">   จากส่วนที่ครบกำหนดรับรู้ภายในหนึ่งปี</t>
  </si>
  <si>
    <t>งบกำไรขาดทุนเบ็ดเสร็จ</t>
  </si>
  <si>
    <t xml:space="preserve">      ตัดจำหน่ายสินค้าและอะไหล่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</si>
  <si>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</si>
  <si>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</si>
  <si>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ขาดทุนจากการจำหน่ายอุปกรณ์</t>
  </si>
  <si>
    <t xml:space="preserve">   ขาดทุนจากการลดมูลค่าของสินค้าคงเหลือและ</t>
  </si>
  <si>
    <t>2562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</si>
  <si>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</si>
  <si>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</si>
  <si>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ยอดคงเหลือ ณ วันที่ 1 มกราคม 2562</t>
  </si>
  <si>
    <t>ยอดคงเหลือ ณ วันที่ 31 ธันวาคม 2562</t>
  </si>
  <si>
    <t>ค่าใช้จ่ายในการขายและจัดจำหน่าย</t>
  </si>
  <si>
    <t xml:space="preserve">   ขาดทุนจากการตัดจำหน่ายอุปกรณ์</t>
  </si>
  <si>
    <t>เงินสดสุทธิใช้ไปในกิจกรรมลงทุน</t>
  </si>
  <si>
    <t xml:space="preserve">   ค่าใช้จ่ายผลประโยชน์ระยะยาวของพนักงาน</t>
  </si>
  <si>
    <t xml:space="preserve">เงินปันผลจ่าย </t>
  </si>
  <si>
    <t>เงินปันผลจ่าย</t>
  </si>
  <si>
    <t xml:space="preserve">   เงินค้างจ่ายค่าซื้อเครื่องจักร</t>
  </si>
  <si>
    <t>ณ วันที่ 31 ธันวาคม 2563</t>
  </si>
  <si>
    <t>2563</t>
  </si>
  <si>
    <t>สำหรับปีสิ้นสุดวันที่ 31 ธันวาคม 2563</t>
  </si>
  <si>
    <t xml:space="preserve">สำหรับปีสิ้นสุดวันที่ 31 ธันวาคม 2563 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</si>
  <si>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</si>
  <si>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</si>
  <si>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</si>
  <si>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</si>
  <si>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</si>
  <si>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</si>
  <si>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</si>
  <si>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กำไรจากกิจกรรมดำเนินงาน</t>
  </si>
  <si>
    <t>ต้นทุนทางการเงิน</t>
  </si>
  <si>
    <t xml:space="preserve">   มูลค่ายุติธรรมเพิ่มขึ้นของตราสารอนุพันธ์</t>
  </si>
  <si>
    <t xml:space="preserve">   มูลค่ายุติธรรมเพิ่มขึ้นของเงินลงทุนในตราสารทุน</t>
  </si>
  <si>
    <t xml:space="preserve">   ดอกเบี้ยหนี้สินตามสัญญาเช่า</t>
  </si>
  <si>
    <t>รายได้ทางการเงิน</t>
  </si>
  <si>
    <t xml:space="preserve">   ค่าเสื่อมราคาและค่าตัดจำหน่าย</t>
  </si>
  <si>
    <t>ชำระคืนหนี้สินตามสัญญาเช่า</t>
  </si>
  <si>
    <t xml:space="preserve">   เงินจ่ายผลประโยชน์ระยะยาวของพนักงาน</t>
  </si>
  <si>
    <t>สินทรัพย์ตราสารอนุพันธ์</t>
  </si>
  <si>
    <t>เงินลงทุนระยะยาวอื่น</t>
  </si>
  <si>
    <t>7, 9</t>
  </si>
  <si>
    <t>หนี้สินตราสารอนุพันธ์</t>
  </si>
  <si>
    <r>
      <t xml:space="preserve">   </t>
    </r>
    <r>
      <rPr>
        <sz val="16"/>
        <color rgb="FF000000"/>
        <rFont val="Angsana New"/>
        <family val="1"/>
      </rPr>
      <t>ผลขาดทุนจากประมาณการคณิตศาสตร์ประกันภัย - สุทธิจากภาษีเงินได้</t>
    </r>
  </si>
  <si>
    <t xml:space="preserve">กำไรขาดทุนเบ็ดเสร็จอื่น </t>
  </si>
  <si>
    <t>องค์ประกอบอื่นของ</t>
  </si>
  <si>
    <t xml:space="preserve">   กำไรจากการจำหน่ายเงินลงทุนระยะยาวอื่น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</si>
  <si>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</si>
  <si>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 (หมายเหตุ 8)</t>
  </si>
  <si>
    <t>เงินสดรับจากการจำหน่ายเงินลงทุนระยะยาวอื่น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</si>
  <si>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</si>
  <si>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</si>
  <si>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ขาดทุนจากอัตราแลกเปลี่ยนที่ยังไม่เกิดขึ้น</t>
  </si>
  <si>
    <t>ซื้ออุปกรณ์</t>
  </si>
  <si>
    <t>สินทรัพย์ทางการเงินหมุนเวียนอื่น/เงินลงทุนชั่วคราวเพิ่มขึ้น</t>
  </si>
  <si>
    <t>เงินจ่ายล่วงหน้าค่าซื้ออุปกรณ์เพิ่มขึ้น</t>
  </si>
  <si>
    <t xml:space="preserve">7, 18 </t>
  </si>
  <si>
    <t>ส่วนของหนี้สินตามสัญญาเช่าที่ถึงกำหนดชำระภายในหนึ่งปี</t>
  </si>
  <si>
    <t xml:space="preserve">   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</si>
</sst>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"/>
    <numFmt numFmtId="168" formatCode="#,##0\ ;\(#,##0\)"/>
  </numFmts>
  <fonts count="18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top"/>
    </xf>
    <xf numFmtId="164" fontId="7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9" fontId="3" fillId="0" borderId="4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168" fontId="3" fillId="0" borderId="0" xfId="0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Continuous" vertical="center"/>
    </xf>
    <xf numFmtId="166" fontId="13" fillId="0" borderId="0" xfId="0" applyNumberFormat="1" applyFont="1" applyFill="1" applyBorder="1" applyAlignment="1">
      <alignment horizontal="center" vertical="top"/>
    </xf>
    <xf numFmtId="166" fontId="13" fillId="0" borderId="0" xfId="0" applyNumberFormat="1" applyFont="1" applyFill="1" applyAlignment="1">
      <alignment horizontal="center" vertical="top"/>
    </xf>
    <xf numFmtId="37" fontId="13" fillId="0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37" fontId="13" fillId="0" borderId="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center" vertical="top"/>
    </xf>
    <xf numFmtId="164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64" fontId="13" fillId="0" borderId="4" xfId="0" applyNumberFormat="1" applyFont="1" applyFill="1" applyBorder="1" applyAlignment="1">
      <alignment horizontal="right" vertical="center"/>
    </xf>
    <xf numFmtId="164" fontId="13" fillId="0" borderId="0" xfId="2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37" fontId="13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1" name="Line 1">
          <a:extLst>
            <a:ext uri="{FF2B5EF4-FFF2-40B4-BE49-F238E27FC236}">
              <a16:creationId xmlns:a16="http://schemas.microsoft.com/office/drawing/2014/main" id="{20C95D01-F369-4AA0-9995-53638A665EB8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2" name="Line 2">
          <a:extLst>
            <a:ext uri="{FF2B5EF4-FFF2-40B4-BE49-F238E27FC236}">
              <a16:creationId xmlns:a16="http://schemas.microsoft.com/office/drawing/2014/main" id="{10650872-2595-4AF5-BFDC-CF8BE855A3ED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3" name="Line 1">
          <a:extLst>
            <a:ext uri="{FF2B5EF4-FFF2-40B4-BE49-F238E27FC236}">
              <a16:creationId xmlns:a16="http://schemas.microsoft.com/office/drawing/2014/main" id="{68E6812B-04A8-4FF5-960A-D29E1CD713DA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4" name="Line 2">
          <a:extLst>
            <a:ext uri="{FF2B5EF4-FFF2-40B4-BE49-F238E27FC236}">
              <a16:creationId xmlns:a16="http://schemas.microsoft.com/office/drawing/2014/main" id="{4FC033C8-6C20-45E4-9D0B-B5C8FEAB7CDE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7D46263-9CDC-43CC-B112-3B5BD6691914}"/>
            </a:ext>
          </a:extLst>
        </xdr:cNvPr>
        <xdr:cNvSpPr>
          <a:spLocks noChangeShapeType="1"/>
        </xdr:cNvSpPr>
      </xdr:nvSpPr>
      <xdr:spPr bwMode="auto">
        <a:xfrm>
          <a:off x="1684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017320C-E7C7-4A66-87A3-D3DE80DD488E}"/>
            </a:ext>
          </a:extLst>
        </xdr:cNvPr>
        <xdr:cNvSpPr>
          <a:spLocks noChangeShapeType="1"/>
        </xdr:cNvSpPr>
      </xdr:nvSpPr>
      <xdr:spPr bwMode="auto">
        <a:xfrm>
          <a:off x="1684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showGridLines="0" tabSelected="1" zoomScale="95" zoomScaleNormal="95" zoomScaleSheetLayoutView="85" workbookViewId="0">
      <selection activeCell="F24" sqref="F24"/>
    </sheetView>
  </sheetViews>
  <sheetFormatPr defaultColWidth="10.7109375" defaultRowHeight="21.75" customHeight="1" x14ac:dyDescent="0.5"/>
  <cols>
    <col min="1" max="1" width="27" style="66" customWidth="1"/>
    <col min="2" max="2" width="15" style="66" customWidth="1"/>
    <col min="3" max="3" width="9.7109375" style="66" customWidth="1"/>
    <col min="4" max="4" width="8" style="68" customWidth="1"/>
    <col min="5" max="5" width="1.7109375" style="78" customWidth="1"/>
    <col min="6" max="6" width="16.7109375" style="12" customWidth="1"/>
    <col min="7" max="7" width="1.7109375" style="66" customWidth="1"/>
    <col min="8" max="8" width="16.7109375" style="12" customWidth="1"/>
    <col min="9" max="9" width="1.28515625" style="28" customWidth="1"/>
    <col min="10" max="16384" width="10.7109375" style="66"/>
  </cols>
  <sheetData>
    <row r="1" spans="1:9" s="64" customFormat="1" ht="21.75" customHeight="1" x14ac:dyDescent="0.5">
      <c r="A1" s="64" t="s">
        <v>31</v>
      </c>
      <c r="D1" s="65"/>
      <c r="E1" s="96"/>
      <c r="F1" s="10"/>
      <c r="H1" s="10"/>
      <c r="I1" s="27"/>
    </row>
    <row r="2" spans="1:9" s="64" customFormat="1" ht="21.75" customHeight="1" x14ac:dyDescent="0.5">
      <c r="A2" s="64" t="s">
        <v>65</v>
      </c>
      <c r="D2" s="65"/>
      <c r="E2" s="96"/>
      <c r="F2" s="10"/>
      <c r="H2" s="10"/>
      <c r="I2" s="27"/>
    </row>
    <row r="3" spans="1:9" s="64" customFormat="1" ht="21.75" customHeight="1" x14ac:dyDescent="0.5">
      <c r="A3" s="64" t="s">
        <v>133</v>
      </c>
      <c r="D3" s="65"/>
      <c r="E3" s="96"/>
      <c r="F3" s="10"/>
      <c r="H3" s="10"/>
      <c r="I3" s="27"/>
    </row>
    <row r="4" spans="1:9" ht="21.75" customHeight="1" x14ac:dyDescent="0.5">
      <c r="B4" s="67"/>
      <c r="E4" s="84"/>
      <c r="H4" s="11" t="s">
        <v>103</v>
      </c>
    </row>
    <row r="5" spans="1:9" ht="21.75" customHeight="1" x14ac:dyDescent="0.5">
      <c r="B5" s="69"/>
      <c r="D5" s="70" t="s">
        <v>0</v>
      </c>
      <c r="E5" s="71"/>
      <c r="F5" s="72" t="s">
        <v>134</v>
      </c>
      <c r="G5" s="71"/>
      <c r="H5" s="72" t="s">
        <v>121</v>
      </c>
    </row>
    <row r="6" spans="1:9" ht="21.75" customHeight="1" x14ac:dyDescent="0.5">
      <c r="A6" s="27" t="s">
        <v>30</v>
      </c>
      <c r="B6" s="48"/>
      <c r="C6" s="67"/>
      <c r="D6" s="67"/>
      <c r="G6" s="28"/>
      <c r="H6" s="28"/>
    </row>
    <row r="7" spans="1:9" ht="21.75" customHeight="1" x14ac:dyDescent="0.5">
      <c r="A7" s="34" t="s">
        <v>1</v>
      </c>
      <c r="B7" s="34"/>
      <c r="C7" s="75"/>
      <c r="D7" s="74"/>
      <c r="G7" s="28"/>
      <c r="H7" s="28"/>
    </row>
    <row r="8" spans="1:9" ht="21.75" customHeight="1" x14ac:dyDescent="0.5">
      <c r="A8" s="1" t="s">
        <v>32</v>
      </c>
      <c r="C8" s="75"/>
      <c r="D8" s="43">
        <v>8</v>
      </c>
      <c r="E8" s="44"/>
      <c r="F8" s="2">
        <v>228215749</v>
      </c>
      <c r="G8" s="2"/>
      <c r="H8" s="2">
        <v>145176146</v>
      </c>
    </row>
    <row r="9" spans="1:9" ht="21.75" customHeight="1" x14ac:dyDescent="0.5">
      <c r="A9" s="1" t="s">
        <v>112</v>
      </c>
      <c r="C9" s="75"/>
      <c r="D9" s="43">
        <v>11</v>
      </c>
      <c r="E9" s="44"/>
      <c r="F9" s="3">
        <v>0</v>
      </c>
      <c r="G9" s="2"/>
      <c r="H9" s="3">
        <v>981993710</v>
      </c>
    </row>
    <row r="10" spans="1:9" ht="21.75" customHeight="1" x14ac:dyDescent="0.5">
      <c r="A10" s="1" t="s">
        <v>78</v>
      </c>
      <c r="C10" s="75"/>
      <c r="D10" s="43" t="s">
        <v>155</v>
      </c>
      <c r="E10" s="44"/>
      <c r="F10" s="2">
        <v>486161645</v>
      </c>
      <c r="G10" s="2"/>
      <c r="H10" s="2">
        <v>505454604</v>
      </c>
    </row>
    <row r="11" spans="1:9" s="78" customFormat="1" ht="21.75" customHeight="1" x14ac:dyDescent="0.5">
      <c r="A11" s="1" t="s">
        <v>79</v>
      </c>
      <c r="C11" s="77"/>
      <c r="D11" s="43">
        <v>10</v>
      </c>
      <c r="E11" s="44"/>
      <c r="F11" s="3">
        <v>507850112</v>
      </c>
      <c r="G11" s="4"/>
      <c r="H11" s="3">
        <v>571196996</v>
      </c>
      <c r="I11" s="30"/>
    </row>
    <row r="12" spans="1:9" s="78" customFormat="1" ht="21.75" customHeight="1" x14ac:dyDescent="0.5">
      <c r="A12" s="1" t="s">
        <v>153</v>
      </c>
      <c r="C12" s="77"/>
      <c r="D12" s="43">
        <v>33.1</v>
      </c>
      <c r="E12" s="44"/>
      <c r="F12" s="3">
        <v>802973</v>
      </c>
      <c r="G12" s="4"/>
      <c r="H12" s="3">
        <v>0</v>
      </c>
      <c r="I12" s="30"/>
    </row>
    <row r="13" spans="1:9" s="78" customFormat="1" ht="21.75" customHeight="1" x14ac:dyDescent="0.5">
      <c r="A13" s="1" t="s">
        <v>139</v>
      </c>
      <c r="C13" s="77"/>
      <c r="D13" s="43">
        <v>11</v>
      </c>
      <c r="E13" s="44"/>
      <c r="F13" s="3">
        <v>1053998118</v>
      </c>
      <c r="G13" s="4"/>
      <c r="H13" s="3">
        <v>0</v>
      </c>
      <c r="I13" s="30"/>
    </row>
    <row r="14" spans="1:9" s="78" customFormat="1" ht="21.75" customHeight="1" x14ac:dyDescent="0.5">
      <c r="A14" s="1" t="s">
        <v>33</v>
      </c>
      <c r="C14" s="77"/>
      <c r="D14" s="43"/>
      <c r="E14" s="44"/>
      <c r="F14" s="4">
        <v>8968883</v>
      </c>
      <c r="G14" s="4"/>
      <c r="H14" s="4">
        <v>9068741</v>
      </c>
      <c r="I14" s="30"/>
    </row>
    <row r="15" spans="1:9" s="78" customFormat="1" ht="21.75" customHeight="1" x14ac:dyDescent="0.5">
      <c r="A15" s="34" t="s">
        <v>2</v>
      </c>
      <c r="C15" s="77"/>
      <c r="D15" s="45"/>
      <c r="E15" s="44"/>
      <c r="F15" s="14">
        <f>SUM(F8:F14)</f>
        <v>2285997480</v>
      </c>
      <c r="G15" s="4"/>
      <c r="H15" s="14">
        <f>SUM(H8:H14)</f>
        <v>2212890197</v>
      </c>
      <c r="I15" s="30"/>
    </row>
    <row r="16" spans="1:9" s="78" customFormat="1" ht="21.75" customHeight="1" x14ac:dyDescent="0.5">
      <c r="A16" s="34" t="s">
        <v>3</v>
      </c>
      <c r="C16" s="79"/>
      <c r="D16" s="45"/>
      <c r="E16" s="44"/>
      <c r="F16" s="4"/>
      <c r="G16" s="4"/>
      <c r="H16" s="4"/>
      <c r="I16" s="30"/>
    </row>
    <row r="17" spans="1:9" s="78" customFormat="1" ht="21.75" customHeight="1" x14ac:dyDescent="0.5">
      <c r="A17" s="1" t="s">
        <v>140</v>
      </c>
      <c r="C17" s="79"/>
      <c r="D17" s="43">
        <v>12</v>
      </c>
      <c r="E17" s="44"/>
      <c r="F17" s="4">
        <v>10407738</v>
      </c>
      <c r="G17" s="4"/>
      <c r="H17" s="4">
        <v>0</v>
      </c>
      <c r="I17" s="30"/>
    </row>
    <row r="18" spans="1:9" s="78" customFormat="1" ht="21.75" customHeight="1" x14ac:dyDescent="0.5">
      <c r="A18" s="1" t="s">
        <v>154</v>
      </c>
      <c r="C18" s="77"/>
      <c r="D18" s="43">
        <v>12</v>
      </c>
      <c r="E18" s="16"/>
      <c r="F18" s="4">
        <v>0</v>
      </c>
      <c r="G18" s="4"/>
      <c r="H18" s="4">
        <v>10296738</v>
      </c>
      <c r="I18" s="30"/>
    </row>
    <row r="19" spans="1:9" s="78" customFormat="1" ht="21.75" customHeight="1" x14ac:dyDescent="0.5">
      <c r="A19" s="1" t="s">
        <v>73</v>
      </c>
      <c r="C19" s="77"/>
      <c r="D19" s="43">
        <v>13</v>
      </c>
      <c r="E19" s="16"/>
      <c r="F19" s="5">
        <v>666300000</v>
      </c>
      <c r="G19" s="4"/>
      <c r="H19" s="5">
        <v>666300000</v>
      </c>
      <c r="I19" s="30"/>
    </row>
    <row r="20" spans="1:9" s="78" customFormat="1" ht="21.75" customHeight="1" x14ac:dyDescent="0.5">
      <c r="A20" s="1" t="s">
        <v>80</v>
      </c>
      <c r="C20" s="77"/>
      <c r="D20" s="43">
        <v>14</v>
      </c>
      <c r="E20" s="16"/>
      <c r="F20" s="4">
        <f>1493392835</f>
        <v>1493392835</v>
      </c>
      <c r="G20" s="4"/>
      <c r="H20" s="4">
        <v>1469796952</v>
      </c>
      <c r="I20" s="30"/>
    </row>
    <row r="21" spans="1:9" s="78" customFormat="1" ht="21.75" customHeight="1" x14ac:dyDescent="0.5">
      <c r="A21" s="1" t="s">
        <v>141</v>
      </c>
      <c r="C21" s="77"/>
      <c r="D21" s="43">
        <v>15</v>
      </c>
      <c r="E21" s="16"/>
      <c r="F21" s="4">
        <v>19868093</v>
      </c>
      <c r="G21" s="4"/>
      <c r="H21" s="4">
        <v>0</v>
      </c>
      <c r="I21" s="30"/>
    </row>
    <row r="22" spans="1:9" s="78" customFormat="1" ht="21.75" customHeight="1" x14ac:dyDescent="0.5">
      <c r="A22" s="1" t="s">
        <v>81</v>
      </c>
      <c r="C22" s="77"/>
      <c r="D22" s="43">
        <v>16</v>
      </c>
      <c r="E22" s="16"/>
      <c r="F22" s="5">
        <v>6941461</v>
      </c>
      <c r="G22" s="4"/>
      <c r="H22" s="5">
        <v>3676433</v>
      </c>
      <c r="I22" s="30"/>
    </row>
    <row r="23" spans="1:9" ht="21.75" customHeight="1" x14ac:dyDescent="0.5">
      <c r="A23" s="1" t="s">
        <v>34</v>
      </c>
      <c r="C23" s="75"/>
      <c r="D23" s="43"/>
      <c r="E23" s="16"/>
      <c r="F23" s="6">
        <v>31192315</v>
      </c>
      <c r="G23" s="4"/>
      <c r="H23" s="6">
        <v>3947846</v>
      </c>
      <c r="I23" s="30"/>
    </row>
    <row r="24" spans="1:9" ht="21.75" customHeight="1" x14ac:dyDescent="0.5">
      <c r="A24" s="35" t="s">
        <v>4</v>
      </c>
      <c r="C24" s="67"/>
      <c r="D24" s="46"/>
      <c r="E24" s="44"/>
      <c r="F24" s="88">
        <f>SUM(F17:F23)</f>
        <v>2228102442</v>
      </c>
      <c r="G24" s="4"/>
      <c r="H24" s="88">
        <f>SUM(H17:H23)</f>
        <v>2154017969</v>
      </c>
      <c r="I24" s="30"/>
    </row>
    <row r="25" spans="1:9" s="78" customFormat="1" ht="21.75" customHeight="1" thickBot="1" x14ac:dyDescent="0.55000000000000004">
      <c r="A25" s="27" t="s">
        <v>5</v>
      </c>
      <c r="B25" s="46"/>
      <c r="C25" s="77"/>
      <c r="D25" s="43"/>
      <c r="E25" s="44"/>
      <c r="F25" s="89">
        <f>F15+F24</f>
        <v>4514099922</v>
      </c>
      <c r="G25" s="4"/>
      <c r="H25" s="89">
        <f>H15+H24</f>
        <v>4366908166</v>
      </c>
      <c r="I25" s="30"/>
    </row>
    <row r="26" spans="1:9" ht="21.75" customHeight="1" thickTop="1" x14ac:dyDescent="0.5">
      <c r="A26" s="27"/>
      <c r="B26" s="75"/>
      <c r="C26" s="67"/>
      <c r="D26" s="46"/>
      <c r="E26" s="44"/>
      <c r="F26" s="80"/>
      <c r="G26" s="4"/>
      <c r="H26" s="80"/>
      <c r="I26" s="30"/>
    </row>
    <row r="27" spans="1:9" ht="21.75" customHeight="1" x14ac:dyDescent="0.5">
      <c r="B27" s="67"/>
      <c r="C27" s="67"/>
      <c r="D27" s="81"/>
      <c r="E27" s="82"/>
      <c r="F27" s="4"/>
      <c r="G27" s="81"/>
      <c r="H27" s="4"/>
      <c r="I27" s="30"/>
    </row>
    <row r="28" spans="1:9" s="64" customFormat="1" ht="21.75" customHeight="1" x14ac:dyDescent="0.5">
      <c r="A28" s="64" t="s">
        <v>31</v>
      </c>
      <c r="D28" s="65"/>
      <c r="E28" s="96"/>
      <c r="F28" s="10"/>
      <c r="H28" s="10"/>
      <c r="I28" s="27"/>
    </row>
    <row r="29" spans="1:9" s="64" customFormat="1" ht="21.75" customHeight="1" x14ac:dyDescent="0.5">
      <c r="A29" s="64" t="s">
        <v>66</v>
      </c>
      <c r="D29" s="65"/>
      <c r="E29" s="96"/>
      <c r="F29" s="10"/>
      <c r="H29" s="10"/>
      <c r="I29" s="27"/>
    </row>
    <row r="30" spans="1:9" s="64" customFormat="1" ht="21.75" customHeight="1" x14ac:dyDescent="0.5">
      <c r="A30" s="64" t="s">
        <v>133</v>
      </c>
      <c r="D30" s="65"/>
      <c r="E30" s="96"/>
      <c r="F30" s="10"/>
      <c r="H30" s="10"/>
      <c r="I30" s="27"/>
    </row>
    <row r="31" spans="1:9" ht="21.75" customHeight="1" x14ac:dyDescent="0.5">
      <c r="B31" s="67"/>
      <c r="E31" s="84"/>
      <c r="H31" s="11" t="s">
        <v>103</v>
      </c>
    </row>
    <row r="32" spans="1:9" ht="21.75" customHeight="1" x14ac:dyDescent="0.5">
      <c r="B32" s="69"/>
      <c r="D32" s="70" t="s">
        <v>0</v>
      </c>
      <c r="E32" s="71"/>
      <c r="F32" s="72" t="s">
        <v>134</v>
      </c>
      <c r="G32" s="71"/>
      <c r="H32" s="72" t="s">
        <v>121</v>
      </c>
    </row>
    <row r="33" spans="1:9" ht="21.75" customHeight="1" x14ac:dyDescent="0.5">
      <c r="A33" s="27" t="s">
        <v>45</v>
      </c>
      <c r="B33" s="67"/>
      <c r="D33" s="67"/>
      <c r="F33" s="15"/>
      <c r="G33" s="83"/>
      <c r="H33" s="15"/>
    </row>
    <row r="34" spans="1:9" ht="21.75" customHeight="1" x14ac:dyDescent="0.5">
      <c r="A34" s="27" t="s">
        <v>6</v>
      </c>
      <c r="B34" s="67"/>
      <c r="D34" s="67"/>
      <c r="F34" s="15"/>
      <c r="G34" s="83"/>
      <c r="H34" s="15"/>
    </row>
    <row r="35" spans="1:9" ht="21.75" customHeight="1" x14ac:dyDescent="0.5">
      <c r="A35" s="1" t="s">
        <v>82</v>
      </c>
      <c r="B35" s="76"/>
      <c r="C35" s="75"/>
      <c r="D35" s="43" t="s">
        <v>170</v>
      </c>
      <c r="E35" s="53"/>
      <c r="F35" s="2">
        <v>461068153</v>
      </c>
      <c r="G35" s="2"/>
      <c r="H35" s="2">
        <v>396751103</v>
      </c>
    </row>
    <row r="36" spans="1:9" ht="21.75" customHeight="1" x14ac:dyDescent="0.5">
      <c r="A36" s="1" t="s">
        <v>113</v>
      </c>
      <c r="B36" s="76"/>
      <c r="D36" s="43">
        <v>7</v>
      </c>
      <c r="E36" s="30"/>
      <c r="F36" s="4">
        <v>992608</v>
      </c>
      <c r="G36" s="4"/>
      <c r="H36" s="4">
        <v>992608</v>
      </c>
    </row>
    <row r="37" spans="1:9" ht="21.75" customHeight="1" x14ac:dyDescent="0.5">
      <c r="A37" s="1" t="s">
        <v>171</v>
      </c>
      <c r="B37" s="76"/>
      <c r="D37" s="43">
        <v>15</v>
      </c>
      <c r="E37" s="30"/>
      <c r="F37" s="4">
        <v>10323250</v>
      </c>
      <c r="G37" s="4"/>
      <c r="H37" s="4">
        <v>0</v>
      </c>
    </row>
    <row r="38" spans="1:9" ht="21.75" customHeight="1" x14ac:dyDescent="0.5">
      <c r="A38" s="1" t="s">
        <v>83</v>
      </c>
      <c r="B38" s="75"/>
      <c r="D38" s="43"/>
      <c r="E38" s="30"/>
      <c r="F38" s="4">
        <v>27344320</v>
      </c>
      <c r="G38" s="4"/>
      <c r="H38" s="4">
        <v>25584690</v>
      </c>
      <c r="I38" s="30"/>
    </row>
    <row r="39" spans="1:9" ht="21.75" customHeight="1" x14ac:dyDescent="0.5">
      <c r="A39" s="1" t="s">
        <v>156</v>
      </c>
      <c r="B39" s="75"/>
      <c r="D39" s="43">
        <v>33.1</v>
      </c>
      <c r="E39" s="30"/>
      <c r="F39" s="4">
        <v>411248</v>
      </c>
      <c r="G39" s="4"/>
      <c r="H39" s="4">
        <v>0</v>
      </c>
      <c r="I39" s="30"/>
    </row>
    <row r="40" spans="1:9" ht="21.75" customHeight="1" x14ac:dyDescent="0.5">
      <c r="A40" s="1" t="s">
        <v>35</v>
      </c>
      <c r="B40" s="76"/>
      <c r="D40" s="43"/>
      <c r="E40" s="30"/>
      <c r="F40" s="5">
        <v>13630289</v>
      </c>
      <c r="G40" s="4"/>
      <c r="H40" s="5">
        <v>15747803</v>
      </c>
    </row>
    <row r="41" spans="1:9" ht="21.75" customHeight="1" x14ac:dyDescent="0.5">
      <c r="A41" s="34" t="s">
        <v>7</v>
      </c>
      <c r="B41" s="76"/>
      <c r="D41" s="45"/>
      <c r="E41" s="30"/>
      <c r="F41" s="88">
        <f>SUM(F35:F40)</f>
        <v>513769868</v>
      </c>
      <c r="G41" s="24"/>
      <c r="H41" s="88">
        <f>SUM(H35:H40)</f>
        <v>439076204</v>
      </c>
    </row>
    <row r="42" spans="1:9" ht="21.75" customHeight="1" x14ac:dyDescent="0.5">
      <c r="A42" s="27" t="s">
        <v>8</v>
      </c>
      <c r="B42" s="76"/>
      <c r="D42" s="46"/>
      <c r="E42" s="30"/>
      <c r="F42" s="5"/>
      <c r="G42" s="4"/>
      <c r="H42" s="5"/>
    </row>
    <row r="43" spans="1:9" ht="21.75" customHeight="1" x14ac:dyDescent="0.5">
      <c r="A43" s="73" t="s">
        <v>104</v>
      </c>
      <c r="B43" s="76"/>
      <c r="D43" s="46"/>
      <c r="E43" s="30"/>
      <c r="F43" s="5"/>
      <c r="G43" s="4"/>
      <c r="H43" s="5"/>
    </row>
    <row r="44" spans="1:9" ht="21.75" customHeight="1" x14ac:dyDescent="0.5">
      <c r="A44" s="73" t="s">
        <v>114</v>
      </c>
      <c r="B44" s="75"/>
      <c r="D44" s="43">
        <v>7</v>
      </c>
      <c r="E44" s="30"/>
      <c r="F44" s="4">
        <v>9429776</v>
      </c>
      <c r="G44" s="4"/>
      <c r="H44" s="4">
        <v>10422384</v>
      </c>
    </row>
    <row r="45" spans="1:9" ht="21.75" customHeight="1" x14ac:dyDescent="0.5">
      <c r="A45" s="73" t="s">
        <v>142</v>
      </c>
      <c r="B45" s="75"/>
      <c r="D45" s="43"/>
      <c r="E45" s="30"/>
      <c r="F45" s="4"/>
      <c r="G45" s="4"/>
      <c r="H45" s="4"/>
    </row>
    <row r="46" spans="1:9" ht="21.75" customHeight="1" x14ac:dyDescent="0.5">
      <c r="A46" s="73" t="s">
        <v>143</v>
      </c>
      <c r="B46" s="75"/>
      <c r="D46" s="43">
        <v>15</v>
      </c>
      <c r="E46" s="30"/>
      <c r="F46" s="4">
        <v>9646824</v>
      </c>
      <c r="G46" s="4"/>
      <c r="H46" s="4">
        <v>0</v>
      </c>
    </row>
    <row r="47" spans="1:9" ht="21.75" customHeight="1" x14ac:dyDescent="0.5">
      <c r="A47" s="73" t="s">
        <v>96</v>
      </c>
      <c r="B47" s="75"/>
      <c r="D47" s="43">
        <v>25</v>
      </c>
      <c r="E47" s="30"/>
      <c r="F47" s="4">
        <v>72738838</v>
      </c>
      <c r="G47" s="4"/>
      <c r="H47" s="4">
        <v>71093129</v>
      </c>
    </row>
    <row r="48" spans="1:9" ht="21.75" customHeight="1" x14ac:dyDescent="0.5">
      <c r="A48" s="73" t="s">
        <v>67</v>
      </c>
      <c r="B48" s="75"/>
      <c r="D48" s="43">
        <v>19</v>
      </c>
      <c r="E48" s="30"/>
      <c r="F48" s="4">
        <v>216546080</v>
      </c>
      <c r="G48" s="4"/>
      <c r="H48" s="4">
        <v>205057424</v>
      </c>
    </row>
    <row r="49" spans="1:9" ht="21.75" customHeight="1" x14ac:dyDescent="0.5">
      <c r="A49" s="34" t="s">
        <v>9</v>
      </c>
      <c r="B49" s="75"/>
      <c r="D49" s="43"/>
      <c r="E49" s="30"/>
      <c r="F49" s="88">
        <f>SUM(F44:F48)</f>
        <v>308361518</v>
      </c>
      <c r="G49" s="24"/>
      <c r="H49" s="88">
        <f>SUM(H44:H48)</f>
        <v>286572937</v>
      </c>
    </row>
    <row r="50" spans="1:9" ht="21.75" customHeight="1" x14ac:dyDescent="0.5">
      <c r="A50" s="27" t="s">
        <v>10</v>
      </c>
      <c r="B50" s="75"/>
      <c r="D50" s="46"/>
      <c r="E50" s="30"/>
      <c r="F50" s="88">
        <f>F49+F41</f>
        <v>822131386</v>
      </c>
      <c r="G50" s="4"/>
      <c r="H50" s="88">
        <f>H49+H41</f>
        <v>725649141</v>
      </c>
    </row>
    <row r="51" spans="1:9" ht="21.75" customHeight="1" x14ac:dyDescent="0.5">
      <c r="A51" s="27"/>
      <c r="B51" s="75"/>
      <c r="D51" s="46"/>
      <c r="E51" s="30"/>
      <c r="F51" s="80"/>
      <c r="G51" s="4"/>
      <c r="H51" s="80"/>
    </row>
    <row r="52" spans="1:9" ht="21.75" customHeight="1" x14ac:dyDescent="0.5">
      <c r="A52" s="66" t="s">
        <v>22</v>
      </c>
      <c r="B52" s="67"/>
      <c r="D52" s="84"/>
      <c r="F52" s="16"/>
      <c r="G52" s="78"/>
      <c r="H52" s="16"/>
    </row>
    <row r="53" spans="1:9" s="64" customFormat="1" ht="21.75" customHeight="1" x14ac:dyDescent="0.5">
      <c r="A53" s="64" t="s">
        <v>31</v>
      </c>
      <c r="D53" s="65"/>
      <c r="E53" s="96"/>
      <c r="F53" s="10"/>
      <c r="H53" s="10"/>
      <c r="I53" s="27"/>
    </row>
    <row r="54" spans="1:9" s="64" customFormat="1" ht="21.75" customHeight="1" x14ac:dyDescent="0.5">
      <c r="A54" s="64" t="s">
        <v>66</v>
      </c>
      <c r="D54" s="65"/>
      <c r="E54" s="96"/>
      <c r="F54" s="10"/>
      <c r="H54" s="10"/>
      <c r="I54" s="27"/>
    </row>
    <row r="55" spans="1:9" s="64" customFormat="1" ht="21.75" customHeight="1" x14ac:dyDescent="0.5">
      <c r="A55" s="64" t="s">
        <v>133</v>
      </c>
      <c r="D55" s="65"/>
      <c r="E55" s="96"/>
      <c r="F55" s="10"/>
      <c r="H55" s="10"/>
      <c r="I55" s="27"/>
    </row>
    <row r="56" spans="1:9" ht="21.75" customHeight="1" x14ac:dyDescent="0.5">
      <c r="B56" s="67"/>
      <c r="E56" s="84"/>
      <c r="H56" s="11" t="s">
        <v>103</v>
      </c>
    </row>
    <row r="57" spans="1:9" ht="21.75" customHeight="1" x14ac:dyDescent="0.5">
      <c r="B57" s="69"/>
      <c r="D57" s="70" t="s">
        <v>0</v>
      </c>
      <c r="E57" s="71"/>
      <c r="F57" s="72" t="s">
        <v>134</v>
      </c>
      <c r="G57" s="71"/>
      <c r="H57" s="72" t="s">
        <v>121</v>
      </c>
    </row>
    <row r="58" spans="1:9" ht="21.75" customHeight="1" x14ac:dyDescent="0.5">
      <c r="A58" s="27" t="s">
        <v>11</v>
      </c>
      <c r="B58" s="67"/>
      <c r="D58" s="67"/>
      <c r="F58" s="16"/>
      <c r="G58" s="78"/>
      <c r="H58" s="16"/>
    </row>
    <row r="59" spans="1:9" ht="21.75" customHeight="1" x14ac:dyDescent="0.5">
      <c r="A59" s="28" t="s">
        <v>36</v>
      </c>
      <c r="B59" s="75"/>
      <c r="D59" s="75"/>
    </row>
    <row r="60" spans="1:9" ht="21.75" customHeight="1" x14ac:dyDescent="0.5">
      <c r="A60" s="36" t="s">
        <v>37</v>
      </c>
      <c r="B60" s="75"/>
      <c r="C60" s="83"/>
      <c r="D60" s="75"/>
      <c r="E60" s="97"/>
    </row>
    <row r="61" spans="1:9" ht="21.75" customHeight="1" x14ac:dyDescent="0.5">
      <c r="A61" s="37" t="s">
        <v>105</v>
      </c>
      <c r="B61" s="75"/>
      <c r="C61" s="75"/>
      <c r="D61" s="75"/>
      <c r="E61" s="77"/>
      <c r="G61" s="85"/>
    </row>
    <row r="62" spans="1:9" ht="21.75" customHeight="1" x14ac:dyDescent="0.5">
      <c r="A62" s="37" t="s">
        <v>122</v>
      </c>
      <c r="B62" s="75"/>
      <c r="C62" s="75"/>
      <c r="D62" s="75">
        <v>20</v>
      </c>
      <c r="E62" s="77"/>
      <c r="F62" s="17">
        <v>7992580</v>
      </c>
      <c r="G62" s="75"/>
      <c r="H62" s="17">
        <v>7992580</v>
      </c>
    </row>
    <row r="63" spans="1:9" ht="21.75" customHeight="1" x14ac:dyDescent="0.5">
      <c r="A63" s="37" t="s">
        <v>123</v>
      </c>
      <c r="B63" s="75"/>
      <c r="C63" s="75"/>
      <c r="D63" s="75"/>
      <c r="E63" s="77"/>
      <c r="F63" s="6">
        <v>520007420</v>
      </c>
      <c r="G63" s="75"/>
      <c r="H63" s="6">
        <v>520007420</v>
      </c>
    </row>
    <row r="64" spans="1:9" ht="21.75" customHeight="1" thickBot="1" x14ac:dyDescent="0.55000000000000004">
      <c r="A64" s="37"/>
      <c r="B64" s="75"/>
      <c r="C64" s="75"/>
      <c r="D64" s="75"/>
      <c r="E64" s="77"/>
      <c r="F64" s="18">
        <f>SUM(F62:F63)</f>
        <v>528000000</v>
      </c>
      <c r="G64" s="75"/>
      <c r="H64" s="18">
        <f>SUM(H62:H63)</f>
        <v>528000000</v>
      </c>
    </row>
    <row r="65" spans="1:8" ht="21.75" customHeight="1" thickTop="1" x14ac:dyDescent="0.5">
      <c r="A65" s="36" t="s">
        <v>38</v>
      </c>
      <c r="B65" s="75"/>
      <c r="C65" s="75"/>
      <c r="D65" s="75"/>
      <c r="E65" s="77"/>
      <c r="F65" s="2"/>
      <c r="G65" s="75"/>
      <c r="H65" s="2"/>
    </row>
    <row r="66" spans="1:8" ht="21.75" customHeight="1" x14ac:dyDescent="0.5">
      <c r="A66" s="37" t="s">
        <v>105</v>
      </c>
      <c r="B66" s="75"/>
      <c r="C66" s="75"/>
      <c r="D66" s="75"/>
      <c r="E66" s="77"/>
      <c r="F66" s="2"/>
      <c r="G66" s="75"/>
      <c r="H66" s="2"/>
    </row>
    <row r="67" spans="1:8" ht="21.75" customHeight="1" x14ac:dyDescent="0.5">
      <c r="A67" s="37" t="s">
        <v>122</v>
      </c>
      <c r="B67" s="75"/>
      <c r="C67" s="75"/>
      <c r="D67" s="75"/>
      <c r="E67" s="77"/>
      <c r="F67" s="2">
        <v>7992580</v>
      </c>
      <c r="G67" s="75"/>
      <c r="H67" s="2">
        <v>7992580</v>
      </c>
    </row>
    <row r="68" spans="1:8" ht="21.75" customHeight="1" x14ac:dyDescent="0.5">
      <c r="A68" s="37" t="s">
        <v>123</v>
      </c>
      <c r="B68" s="75"/>
      <c r="C68" s="75"/>
      <c r="D68" s="75"/>
      <c r="E68" s="77"/>
      <c r="F68" s="2">
        <v>520007420</v>
      </c>
      <c r="G68" s="75"/>
      <c r="H68" s="2">
        <v>520007420</v>
      </c>
    </row>
    <row r="69" spans="1:8" ht="21.75" customHeight="1" x14ac:dyDescent="0.5">
      <c r="A69" s="1" t="s">
        <v>24</v>
      </c>
      <c r="B69" s="75"/>
      <c r="D69" s="75"/>
      <c r="F69" s="2"/>
      <c r="H69" s="2"/>
    </row>
    <row r="70" spans="1:8" ht="21.75" customHeight="1" x14ac:dyDescent="0.5">
      <c r="A70" s="37" t="s">
        <v>39</v>
      </c>
      <c r="B70" s="75"/>
      <c r="D70" s="75"/>
      <c r="F70" s="17">
        <v>49164799</v>
      </c>
      <c r="H70" s="17">
        <v>49164799</v>
      </c>
    </row>
    <row r="71" spans="1:8" ht="21.75" customHeight="1" x14ac:dyDescent="0.5">
      <c r="A71" s="37" t="s">
        <v>40</v>
      </c>
      <c r="B71" s="75"/>
      <c r="D71" s="75"/>
      <c r="F71" s="4">
        <v>337643244</v>
      </c>
      <c r="H71" s="4">
        <v>337643244</v>
      </c>
    </row>
    <row r="72" spans="1:8" ht="21.75" customHeight="1" x14ac:dyDescent="0.5">
      <c r="A72" s="1" t="s">
        <v>25</v>
      </c>
      <c r="B72" s="75"/>
      <c r="D72" s="75"/>
      <c r="F72" s="4"/>
      <c r="H72" s="4"/>
    </row>
    <row r="73" spans="1:8" ht="21.75" customHeight="1" x14ac:dyDescent="0.5">
      <c r="A73" s="37" t="s">
        <v>41</v>
      </c>
      <c r="B73" s="75"/>
      <c r="D73" s="75">
        <v>21</v>
      </c>
      <c r="F73" s="4">
        <v>52800000</v>
      </c>
      <c r="H73" s="4">
        <v>52800000</v>
      </c>
    </row>
    <row r="74" spans="1:8" ht="21.75" customHeight="1" x14ac:dyDescent="0.5">
      <c r="A74" s="37" t="s">
        <v>55</v>
      </c>
      <c r="B74" s="75"/>
      <c r="D74" s="75"/>
      <c r="F74" s="4">
        <v>2663086230</v>
      </c>
      <c r="H74" s="4">
        <v>2612376719</v>
      </c>
    </row>
    <row r="75" spans="1:8" ht="21.75" customHeight="1" x14ac:dyDescent="0.5">
      <c r="A75" s="1" t="s">
        <v>68</v>
      </c>
      <c r="B75" s="75"/>
      <c r="D75" s="75"/>
      <c r="F75" s="4">
        <v>61274263</v>
      </c>
      <c r="H75" s="4">
        <v>61274263</v>
      </c>
    </row>
    <row r="76" spans="1:8" ht="21.75" customHeight="1" x14ac:dyDescent="0.5">
      <c r="A76" s="38" t="s">
        <v>12</v>
      </c>
      <c r="B76" s="75"/>
      <c r="D76" s="75"/>
      <c r="F76" s="128">
        <f>SUM(F67:F75)</f>
        <v>3691968536</v>
      </c>
      <c r="H76" s="86">
        <f>SUM(H67:H75)</f>
        <v>3641259025</v>
      </c>
    </row>
    <row r="77" spans="1:8" ht="21.75" customHeight="1" thickBot="1" x14ac:dyDescent="0.55000000000000004">
      <c r="A77" s="27" t="s">
        <v>13</v>
      </c>
      <c r="B77" s="75"/>
      <c r="D77" s="75"/>
      <c r="F77" s="129">
        <f>SUM(F50,F76)</f>
        <v>4514099922</v>
      </c>
      <c r="H77" s="87">
        <f>SUM(H50,H76)</f>
        <v>4366908166</v>
      </c>
    </row>
    <row r="78" spans="1:8" ht="21.75" customHeight="1" thickTop="1" x14ac:dyDescent="0.5">
      <c r="E78" s="81"/>
      <c r="F78" s="2">
        <f>SUM(F77-F25)</f>
        <v>0</v>
      </c>
      <c r="G78" s="85"/>
      <c r="H78" s="85">
        <f>SUM(H77-H25)</f>
        <v>0</v>
      </c>
    </row>
  </sheetData>
  <conditionalFormatting sqref="A62:A63">
    <cfRule type="duplicateValues" dxfId="1" priority="2" stopIfTrue="1"/>
  </conditionalFormatting>
  <conditionalFormatting sqref="A67:A68">
    <cfRule type="duplicateValues" dxfId="0" priority="1" stopIfTrue="1"/>
  </conditionalFormatting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7" max="16383" man="1"/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view="pageBreakPreview" topLeftCell="A22" zoomScale="70" zoomScaleNormal="115" zoomScaleSheetLayoutView="70" workbookViewId="0">
      <selection activeCell="D38" sqref="D38"/>
    </sheetView>
  </sheetViews>
  <sheetFormatPr defaultColWidth="10.7109375" defaultRowHeight="21.75" customHeight="1" x14ac:dyDescent="0.5"/>
  <cols>
    <col min="1" max="1" width="27.5703125" style="28" customWidth="1"/>
    <col min="2" max="2" width="32.7109375" style="28" customWidth="1"/>
    <col min="3" max="3" width="1.5703125" style="28" customWidth="1"/>
    <col min="4" max="4" width="7.5703125" style="12" customWidth="1"/>
    <col min="5" max="5" width="1.7109375" style="28" customWidth="1"/>
    <col min="6" max="6" width="16.7109375" style="12" customWidth="1"/>
    <col min="7" max="7" width="1.7109375" style="28" customWidth="1"/>
    <col min="8" max="8" width="16.7109375" style="12" customWidth="1"/>
    <col min="9" max="9" width="1.28515625" style="28" customWidth="1"/>
    <col min="10" max="10" width="10.7109375" style="28"/>
    <col min="11" max="11" width="12.42578125" style="28" bestFit="1" customWidth="1"/>
    <col min="12" max="16384" width="10.7109375" style="28"/>
  </cols>
  <sheetData>
    <row r="1" spans="1:8" s="27" customFormat="1" ht="21.75" customHeight="1" x14ac:dyDescent="0.5">
      <c r="A1" s="27" t="s">
        <v>31</v>
      </c>
      <c r="D1" s="10"/>
      <c r="F1" s="10"/>
      <c r="H1" s="10"/>
    </row>
    <row r="2" spans="1:8" s="27" customFormat="1" ht="21.75" customHeight="1" x14ac:dyDescent="0.5">
      <c r="A2" s="47" t="s">
        <v>71</v>
      </c>
      <c r="D2" s="10"/>
      <c r="F2" s="10"/>
      <c r="H2" s="10"/>
    </row>
    <row r="3" spans="1:8" s="27" customFormat="1" ht="21.75" customHeight="1" x14ac:dyDescent="0.5">
      <c r="A3" s="27" t="s">
        <v>135</v>
      </c>
      <c r="D3" s="10"/>
      <c r="F3" s="10"/>
      <c r="H3" s="10"/>
    </row>
    <row r="4" spans="1:8" ht="21.75" customHeight="1" x14ac:dyDescent="0.5">
      <c r="B4" s="48"/>
      <c r="E4" s="12"/>
      <c r="G4" s="12"/>
      <c r="H4" s="11" t="s">
        <v>103</v>
      </c>
    </row>
    <row r="5" spans="1:8" ht="21.75" customHeight="1" x14ac:dyDescent="0.5">
      <c r="B5" s="49"/>
      <c r="D5" s="50" t="s">
        <v>0</v>
      </c>
      <c r="E5" s="51"/>
      <c r="F5" s="20">
        <v>2563</v>
      </c>
      <c r="G5" s="51"/>
      <c r="H5" s="20">
        <v>2562</v>
      </c>
    </row>
    <row r="6" spans="1:8" ht="21.75" customHeight="1" x14ac:dyDescent="0.5">
      <c r="A6" s="27" t="s">
        <v>18</v>
      </c>
      <c r="B6" s="49"/>
      <c r="D6" s="90"/>
      <c r="E6" s="51"/>
      <c r="F6" s="91"/>
      <c r="G6" s="51"/>
      <c r="H6" s="91"/>
    </row>
    <row r="7" spans="1:8" ht="21.75" customHeight="1" x14ac:dyDescent="0.5">
      <c r="A7" s="28" t="s">
        <v>84</v>
      </c>
      <c r="B7" s="49"/>
      <c r="D7" s="46">
        <v>7</v>
      </c>
      <c r="E7" s="51"/>
      <c r="F7" s="19">
        <v>2664378078</v>
      </c>
      <c r="G7" s="51"/>
      <c r="H7" s="19">
        <v>2948020634</v>
      </c>
    </row>
    <row r="8" spans="1:8" ht="21.75" customHeight="1" x14ac:dyDescent="0.5">
      <c r="A8" s="28" t="s">
        <v>85</v>
      </c>
      <c r="B8" s="49"/>
      <c r="D8" s="46">
        <v>7</v>
      </c>
      <c r="E8" s="51"/>
      <c r="F8" s="5">
        <v>105776637</v>
      </c>
      <c r="G8" s="51"/>
      <c r="H8" s="5">
        <v>188954042</v>
      </c>
    </row>
    <row r="9" spans="1:8" ht="21.75" customHeight="1" x14ac:dyDescent="0.5">
      <c r="A9" s="28" t="s">
        <v>42</v>
      </c>
      <c r="B9" s="49"/>
      <c r="D9" s="46">
        <v>23</v>
      </c>
      <c r="E9" s="51"/>
      <c r="F9" s="2">
        <v>120729127</v>
      </c>
      <c r="G9" s="51"/>
      <c r="H9" s="2">
        <v>198562449</v>
      </c>
    </row>
    <row r="10" spans="1:8" ht="21.75" customHeight="1" x14ac:dyDescent="0.5">
      <c r="A10" s="27" t="s">
        <v>19</v>
      </c>
      <c r="B10" s="49"/>
      <c r="D10" s="46"/>
      <c r="E10" s="51"/>
      <c r="F10" s="14">
        <f>SUM(F7:F9)</f>
        <v>2890883842</v>
      </c>
      <c r="G10" s="51"/>
      <c r="H10" s="14">
        <f>SUM(H7:H9)</f>
        <v>3335537125</v>
      </c>
    </row>
    <row r="11" spans="1:8" ht="21.75" customHeight="1" x14ac:dyDescent="0.5">
      <c r="A11" s="27" t="s">
        <v>20</v>
      </c>
      <c r="B11" s="49"/>
      <c r="D11" s="46"/>
      <c r="E11" s="51"/>
      <c r="F11" s="4"/>
      <c r="G11" s="51"/>
      <c r="H11" s="4"/>
    </row>
    <row r="12" spans="1:8" ht="21.75" customHeight="1" x14ac:dyDescent="0.5">
      <c r="A12" s="28" t="s">
        <v>43</v>
      </c>
      <c r="B12" s="49"/>
      <c r="D12" s="46"/>
      <c r="E12" s="51"/>
      <c r="F12" s="2">
        <v>2221523771</v>
      </c>
      <c r="G12" s="51"/>
      <c r="H12" s="2">
        <v>2487909117</v>
      </c>
    </row>
    <row r="13" spans="1:8" ht="21.75" customHeight="1" x14ac:dyDescent="0.5">
      <c r="A13" s="28" t="s">
        <v>86</v>
      </c>
      <c r="B13" s="49"/>
      <c r="D13" s="46"/>
      <c r="E13" s="51"/>
      <c r="F13" s="5">
        <v>80546988</v>
      </c>
      <c r="G13" s="51"/>
      <c r="H13" s="5">
        <v>150535297</v>
      </c>
    </row>
    <row r="14" spans="1:8" ht="21.75" customHeight="1" x14ac:dyDescent="0.5">
      <c r="A14" s="28" t="s">
        <v>126</v>
      </c>
      <c r="B14" s="49"/>
      <c r="D14" s="46"/>
      <c r="E14" s="51"/>
      <c r="F14" s="5">
        <v>63929509</v>
      </c>
      <c r="G14" s="51"/>
      <c r="H14" s="5">
        <v>66212190</v>
      </c>
    </row>
    <row r="15" spans="1:8" ht="21.75" customHeight="1" x14ac:dyDescent="0.5">
      <c r="A15" s="28" t="s">
        <v>62</v>
      </c>
      <c r="B15" s="49"/>
      <c r="D15" s="46"/>
      <c r="E15" s="51"/>
      <c r="F15" s="39">
        <v>218574893</v>
      </c>
      <c r="G15" s="51"/>
      <c r="H15" s="39">
        <v>225169511</v>
      </c>
    </row>
    <row r="16" spans="1:8" ht="21.75" customHeight="1" x14ac:dyDescent="0.5">
      <c r="A16" s="27" t="s">
        <v>21</v>
      </c>
      <c r="B16" s="49"/>
      <c r="D16" s="46"/>
      <c r="E16" s="51"/>
      <c r="F16" s="39">
        <f>SUM(F12:F15)</f>
        <v>2584575161</v>
      </c>
      <c r="G16" s="51"/>
      <c r="H16" s="39">
        <f>SUM(H12:H15)</f>
        <v>2929826115</v>
      </c>
    </row>
    <row r="17" spans="1:11" ht="21.75" customHeight="1" x14ac:dyDescent="0.5">
      <c r="A17" s="27" t="s">
        <v>144</v>
      </c>
      <c r="B17" s="49"/>
      <c r="D17" s="46"/>
      <c r="E17" s="51"/>
      <c r="F17" s="92">
        <f>SUM(F10-F16)</f>
        <v>306308681</v>
      </c>
      <c r="G17" s="51"/>
      <c r="H17" s="92">
        <f>SUM(H10-H16)</f>
        <v>405711010</v>
      </c>
      <c r="K17" s="28">
        <f>F9+F18</f>
        <v>130375140</v>
      </c>
    </row>
    <row r="18" spans="1:11" ht="21.75" customHeight="1" x14ac:dyDescent="0.5">
      <c r="A18" s="1" t="s">
        <v>149</v>
      </c>
      <c r="B18" s="49"/>
      <c r="D18" s="46"/>
      <c r="E18" s="51"/>
      <c r="F18" s="5">
        <v>9646013</v>
      </c>
      <c r="G18" s="51"/>
      <c r="H18" s="5">
        <v>15372457</v>
      </c>
    </row>
    <row r="19" spans="1:11" ht="21.75" customHeight="1" x14ac:dyDescent="0.5">
      <c r="A19" s="28" t="s">
        <v>145</v>
      </c>
      <c r="B19" s="49"/>
      <c r="D19" s="46"/>
      <c r="E19" s="51"/>
      <c r="F19" s="39">
        <v>-306314</v>
      </c>
      <c r="G19" s="51"/>
      <c r="H19" s="39">
        <v>0</v>
      </c>
    </row>
    <row r="20" spans="1:11" ht="21.75" customHeight="1" x14ac:dyDescent="0.5">
      <c r="A20" s="27" t="s">
        <v>95</v>
      </c>
      <c r="B20" s="49"/>
      <c r="D20" s="46"/>
      <c r="E20" s="51"/>
      <c r="F20" s="5">
        <f>SUM(F17:F19)</f>
        <v>315648380</v>
      </c>
      <c r="G20" s="51"/>
      <c r="H20" s="5">
        <f>SUM(H17:H19)</f>
        <v>421083467</v>
      </c>
    </row>
    <row r="21" spans="1:11" ht="21.75" customHeight="1" x14ac:dyDescent="0.5">
      <c r="A21" s="28" t="s">
        <v>99</v>
      </c>
      <c r="B21" s="49"/>
      <c r="D21" s="46">
        <v>25</v>
      </c>
      <c r="E21" s="51"/>
      <c r="F21" s="92">
        <v>-57213870</v>
      </c>
      <c r="G21" s="51"/>
      <c r="H21" s="92">
        <v>-72103283</v>
      </c>
    </row>
    <row r="22" spans="1:11" ht="21.75" customHeight="1" thickBot="1" x14ac:dyDescent="0.55000000000000004">
      <c r="A22" s="27" t="s">
        <v>106</v>
      </c>
      <c r="B22" s="49"/>
      <c r="D22" s="28"/>
      <c r="E22" s="51"/>
      <c r="F22" s="89">
        <f>SUM(F20:F21)</f>
        <v>258434510</v>
      </c>
      <c r="G22" s="51"/>
      <c r="H22" s="89">
        <f>SUM(H20:H21)</f>
        <v>348980184</v>
      </c>
    </row>
    <row r="23" spans="1:11" ht="21.75" customHeight="1" thickTop="1" x14ac:dyDescent="0.5">
      <c r="B23" s="49"/>
      <c r="D23" s="46"/>
      <c r="E23" s="51"/>
      <c r="F23" s="92"/>
      <c r="G23" s="51"/>
      <c r="H23" s="92"/>
    </row>
    <row r="24" spans="1:11" ht="21.75" customHeight="1" x14ac:dyDescent="0.5">
      <c r="A24" s="27" t="s">
        <v>46</v>
      </c>
      <c r="B24" s="49"/>
      <c r="D24" s="46">
        <v>26</v>
      </c>
      <c r="E24" s="51"/>
      <c r="F24" s="21"/>
      <c r="G24" s="51"/>
      <c r="H24" s="21"/>
    </row>
    <row r="25" spans="1:11" ht="21.75" customHeight="1" x14ac:dyDescent="0.5">
      <c r="A25" s="28" t="s">
        <v>87</v>
      </c>
      <c r="B25" s="49"/>
      <c r="D25" s="46"/>
      <c r="E25" s="51"/>
      <c r="F25" s="21"/>
      <c r="G25" s="51"/>
      <c r="H25" s="21"/>
    </row>
    <row r="26" spans="1:11" ht="21.75" customHeight="1" thickBot="1" x14ac:dyDescent="0.55000000000000004">
      <c r="A26" s="28" t="s">
        <v>107</v>
      </c>
      <c r="B26" s="49"/>
      <c r="D26" s="90"/>
      <c r="E26" s="51"/>
      <c r="F26" s="22">
        <f>+F22/52000012</f>
        <v>4.9698932761784747</v>
      </c>
      <c r="G26" s="51"/>
      <c r="H26" s="22">
        <f>+H22/52000012</f>
        <v>6.7111558358871148</v>
      </c>
    </row>
    <row r="27" spans="1:11" ht="21.75" customHeight="1" thickTop="1" x14ac:dyDescent="0.5">
      <c r="A27" s="28" t="s">
        <v>88</v>
      </c>
      <c r="B27" s="49"/>
      <c r="D27" s="90"/>
      <c r="E27" s="51"/>
      <c r="F27" s="21"/>
      <c r="G27" s="51"/>
      <c r="H27" s="21"/>
    </row>
    <row r="28" spans="1:11" ht="21.75" customHeight="1" thickBot="1" x14ac:dyDescent="0.55000000000000004">
      <c r="A28" s="28" t="s">
        <v>107</v>
      </c>
      <c r="B28" s="49"/>
      <c r="D28" s="90"/>
      <c r="E28" s="51"/>
      <c r="F28" s="22">
        <f>+F22/52800000</f>
        <v>4.8945929924242426</v>
      </c>
      <c r="G28" s="51"/>
      <c r="H28" s="22">
        <f>+H22/52800000</f>
        <v>6.6094731818181822</v>
      </c>
    </row>
    <row r="29" spans="1:11" s="27" customFormat="1" ht="21.75" customHeight="1" thickTop="1" x14ac:dyDescent="0.5">
      <c r="A29" s="27" t="s">
        <v>31</v>
      </c>
      <c r="H29" s="10"/>
    </row>
    <row r="30" spans="1:11" s="27" customFormat="1" ht="21.75" customHeight="1" x14ac:dyDescent="0.5">
      <c r="A30" s="47" t="s">
        <v>115</v>
      </c>
      <c r="D30" s="10"/>
      <c r="F30" s="10"/>
      <c r="H30" s="10"/>
    </row>
    <row r="31" spans="1:11" s="27" customFormat="1" ht="21.75" customHeight="1" x14ac:dyDescent="0.5">
      <c r="A31" s="27" t="s">
        <v>135</v>
      </c>
      <c r="D31" s="10"/>
      <c r="F31" s="10"/>
      <c r="H31" s="10"/>
    </row>
    <row r="32" spans="1:11" ht="21.75" customHeight="1" x14ac:dyDescent="0.5">
      <c r="B32" s="48"/>
      <c r="E32" s="12"/>
      <c r="G32" s="12"/>
      <c r="H32" s="11" t="s">
        <v>103</v>
      </c>
    </row>
    <row r="33" spans="1:11" ht="21.75" customHeight="1" x14ac:dyDescent="0.5">
      <c r="B33" s="49"/>
      <c r="D33" s="50" t="s">
        <v>0</v>
      </c>
      <c r="E33" s="51"/>
      <c r="F33" s="20">
        <v>2563</v>
      </c>
      <c r="G33" s="51"/>
      <c r="H33" s="20">
        <v>2562</v>
      </c>
    </row>
    <row r="34" spans="1:11" s="30" customFormat="1" ht="21.75" customHeight="1" x14ac:dyDescent="0.5">
      <c r="A34" s="52" t="s">
        <v>106</v>
      </c>
      <c r="B34" s="53"/>
      <c r="D34" s="46"/>
      <c r="E34" s="28"/>
      <c r="F34" s="23">
        <f>SUM(F22)</f>
        <v>258434510</v>
      </c>
      <c r="G34" s="13"/>
      <c r="H34" s="23">
        <f>SUM(H22)</f>
        <v>348980184</v>
      </c>
    </row>
    <row r="35" spans="1:11" s="29" customFormat="1" ht="21.75" customHeight="1" x14ac:dyDescent="0.5">
      <c r="A35" s="8" t="s">
        <v>117</v>
      </c>
      <c r="B35" s="1"/>
      <c r="C35" s="28"/>
      <c r="D35" s="1"/>
      <c r="E35" s="28"/>
      <c r="F35" s="17"/>
      <c r="G35" s="13"/>
      <c r="H35" s="17"/>
    </row>
    <row r="36" spans="1:11" s="29" customFormat="1" ht="21.75" customHeight="1" x14ac:dyDescent="0.5">
      <c r="A36" s="95" t="s">
        <v>118</v>
      </c>
      <c r="B36" s="1"/>
      <c r="C36" s="28"/>
      <c r="D36" s="1"/>
      <c r="E36" s="28"/>
      <c r="F36" s="17">
        <v>0</v>
      </c>
      <c r="G36" s="13"/>
      <c r="H36" s="17">
        <v>0</v>
      </c>
    </row>
    <row r="37" spans="1:11" s="29" customFormat="1" ht="21.75" customHeight="1" x14ac:dyDescent="0.5">
      <c r="A37" s="94" t="s">
        <v>164</v>
      </c>
      <c r="B37" s="1"/>
      <c r="C37" s="28"/>
      <c r="D37" s="1"/>
      <c r="E37" s="28"/>
      <c r="F37" s="17"/>
      <c r="G37" s="13"/>
      <c r="H37" s="17"/>
    </row>
    <row r="38" spans="1:11" s="29" customFormat="1" ht="21.75" customHeight="1" x14ac:dyDescent="0.5">
      <c r="A38" s="94" t="s">
        <v>157</v>
      </c>
      <c r="B38" s="1"/>
      <c r="C38" s="28"/>
      <c r="D38" s="46">
        <v>25</v>
      </c>
      <c r="E38" s="28"/>
      <c r="F38" s="55">
        <v>-4055272</v>
      </c>
      <c r="G38" s="13"/>
      <c r="H38" s="55">
        <v>0</v>
      </c>
    </row>
    <row r="39" spans="1:11" s="29" customFormat="1" ht="21.75" customHeight="1" x14ac:dyDescent="0.5">
      <c r="A39" s="93" t="s">
        <v>165</v>
      </c>
      <c r="B39" s="1"/>
      <c r="C39" s="28"/>
      <c r="D39" s="43"/>
      <c r="E39" s="28"/>
      <c r="F39" s="55">
        <f>SUM(F38:F38)</f>
        <v>-4055272</v>
      </c>
      <c r="G39" s="17"/>
      <c r="H39" s="55">
        <f>SUM(H38:H38)</f>
        <v>0</v>
      </c>
      <c r="K39" s="2"/>
    </row>
    <row r="40" spans="1:11" s="29" customFormat="1" ht="21.75" customHeight="1" x14ac:dyDescent="0.5">
      <c r="A40" s="8" t="s">
        <v>108</v>
      </c>
      <c r="B40" s="1"/>
      <c r="C40" s="28"/>
      <c r="D40" s="43"/>
      <c r="E40" s="28"/>
      <c r="F40" s="55">
        <f>+F36+F39</f>
        <v>-4055272</v>
      </c>
      <c r="G40" s="17"/>
      <c r="H40" s="55">
        <f>+H36+H39</f>
        <v>0</v>
      </c>
      <c r="K40" s="2"/>
    </row>
    <row r="41" spans="1:11" ht="21.75" customHeight="1" thickBot="1" x14ac:dyDescent="0.55000000000000004">
      <c r="A41" s="35" t="s">
        <v>109</v>
      </c>
      <c r="D41" s="1"/>
      <c r="F41" s="54">
        <f>SUM(F34,F40)</f>
        <v>254379238</v>
      </c>
      <c r="H41" s="54">
        <f>SUM(H34,H40)</f>
        <v>348980184</v>
      </c>
    </row>
    <row r="42" spans="1:11" ht="21.75" customHeight="1" thickTop="1" x14ac:dyDescent="0.5"/>
  </sheetData>
  <pageMargins left="0.78740157480314965" right="0.39370078740157483" top="0.78740157480314965" bottom="0.39370078740157483" header="0.19685039370078741" footer="0.23622047244094491"/>
  <pageSetup paperSize="9" scale="91" fitToWidth="0" fitToHeight="0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topLeftCell="A8" zoomScaleNormal="100" zoomScaleSheetLayoutView="70" workbookViewId="0">
      <selection activeCell="B22" sqref="B22"/>
    </sheetView>
  </sheetViews>
  <sheetFormatPr defaultColWidth="9.140625" defaultRowHeight="21.75" customHeight="1" x14ac:dyDescent="0.5"/>
  <cols>
    <col min="1" max="1" width="28.5703125" style="113" customWidth="1"/>
    <col min="2" max="2" width="7.28515625" style="102" customWidth="1"/>
    <col min="3" max="3" width="1.7109375" style="113" customWidth="1"/>
    <col min="4" max="4" width="16.7109375" style="113" customWidth="1"/>
    <col min="5" max="5" width="1.7109375" style="113" customWidth="1"/>
    <col min="6" max="6" width="16.7109375" style="113" customWidth="1"/>
    <col min="7" max="7" width="1.7109375" style="113" customWidth="1"/>
    <col min="8" max="8" width="16.7109375" style="113" customWidth="1"/>
    <col min="9" max="9" width="1.7109375" style="99" customWidth="1"/>
    <col min="10" max="10" width="16.7109375" style="113" customWidth="1"/>
    <col min="11" max="11" width="1.7109375" style="99" customWidth="1"/>
    <col min="12" max="12" width="16.7109375" style="113" customWidth="1"/>
    <col min="13" max="13" width="1.7109375" style="99" customWidth="1"/>
    <col min="14" max="14" width="16.7109375" style="113" customWidth="1"/>
    <col min="15" max="15" width="1.7109375" style="113" customWidth="1"/>
    <col min="16" max="16" width="16.7109375" style="99" customWidth="1"/>
    <col min="17" max="17" width="1.7109375" style="99" customWidth="1"/>
    <col min="18" max="18" width="16.7109375" style="113" customWidth="1"/>
    <col min="19" max="19" width="0.85546875" style="99" customWidth="1"/>
    <col min="20" max="20" width="10.7109375" style="113" customWidth="1"/>
    <col min="21" max="16384" width="9.140625" style="113"/>
  </cols>
  <sheetData>
    <row r="1" spans="1:20" s="98" customFormat="1" ht="21.75" customHeight="1" x14ac:dyDescent="0.5">
      <c r="A1" s="98" t="s">
        <v>31</v>
      </c>
      <c r="B1" s="121"/>
    </row>
    <row r="2" spans="1:20" s="98" customFormat="1" ht="21.75" customHeight="1" x14ac:dyDescent="0.5">
      <c r="A2" s="98" t="s">
        <v>23</v>
      </c>
      <c r="B2" s="121"/>
    </row>
    <row r="3" spans="1:20" s="98" customFormat="1" ht="21.75" customHeight="1" x14ac:dyDescent="0.5">
      <c r="A3" s="98" t="s">
        <v>136</v>
      </c>
      <c r="B3" s="121"/>
    </row>
    <row r="4" spans="1:20" s="99" customFormat="1" ht="21.75" customHeight="1" x14ac:dyDescent="0.5">
      <c r="B4" s="101"/>
      <c r="R4" s="100" t="s">
        <v>103</v>
      </c>
      <c r="T4" s="100"/>
    </row>
    <row r="5" spans="1:20" s="99" customFormat="1" ht="21.75" customHeight="1" x14ac:dyDescent="0.5">
      <c r="B5" s="101"/>
      <c r="P5" s="101" t="s">
        <v>159</v>
      </c>
      <c r="R5" s="100"/>
      <c r="T5" s="100"/>
    </row>
    <row r="6" spans="1:20" s="99" customFormat="1" ht="21.75" customHeight="1" x14ac:dyDescent="0.5">
      <c r="B6" s="101"/>
      <c r="P6" s="130" t="s">
        <v>11</v>
      </c>
      <c r="R6" s="100"/>
      <c r="T6" s="100"/>
    </row>
    <row r="7" spans="1:20" s="102" customFormat="1" ht="21.75" customHeight="1" x14ac:dyDescent="0.5">
      <c r="H7" s="101"/>
      <c r="I7" s="101"/>
      <c r="K7" s="101"/>
      <c r="L7" s="103" t="s">
        <v>25</v>
      </c>
      <c r="M7" s="103"/>
      <c r="N7" s="103"/>
      <c r="O7" s="101"/>
      <c r="P7" s="110" t="s">
        <v>158</v>
      </c>
      <c r="Q7" s="105"/>
      <c r="R7" s="105" t="s">
        <v>29</v>
      </c>
    </row>
    <row r="8" spans="1:20" s="102" customFormat="1" ht="21.75" customHeight="1" x14ac:dyDescent="0.5">
      <c r="D8" s="106"/>
      <c r="E8" s="106" t="s">
        <v>63</v>
      </c>
      <c r="F8" s="106"/>
      <c r="H8" s="106"/>
      <c r="I8" s="106" t="s">
        <v>64</v>
      </c>
      <c r="J8" s="106"/>
      <c r="K8" s="107"/>
      <c r="L8" s="102" t="s">
        <v>26</v>
      </c>
      <c r="M8" s="101"/>
      <c r="P8" s="105" t="s">
        <v>75</v>
      </c>
      <c r="Q8" s="105"/>
      <c r="R8" s="105" t="s">
        <v>69</v>
      </c>
    </row>
    <row r="9" spans="1:20" s="102" customFormat="1" ht="21.75" customHeight="1" x14ac:dyDescent="0.5">
      <c r="B9" s="50" t="s">
        <v>0</v>
      </c>
      <c r="D9" s="108" t="s">
        <v>56</v>
      </c>
      <c r="F9" s="108" t="s">
        <v>57</v>
      </c>
      <c r="H9" s="106" t="s">
        <v>56</v>
      </c>
      <c r="J9" s="106" t="s">
        <v>57</v>
      </c>
      <c r="K9" s="109"/>
      <c r="L9" s="106" t="s">
        <v>28</v>
      </c>
      <c r="M9" s="101"/>
      <c r="N9" s="106" t="s">
        <v>27</v>
      </c>
      <c r="O9" s="101"/>
      <c r="P9" s="110" t="s">
        <v>74</v>
      </c>
      <c r="Q9" s="104"/>
      <c r="R9" s="110" t="s">
        <v>70</v>
      </c>
    </row>
    <row r="10" spans="1:20" ht="21.75" customHeight="1" x14ac:dyDescent="0.5">
      <c r="A10" s="98" t="s">
        <v>124</v>
      </c>
      <c r="B10" s="125"/>
      <c r="C10" s="98"/>
      <c r="D10" s="109">
        <v>7992580</v>
      </c>
      <c r="E10" s="111"/>
      <c r="F10" s="109">
        <v>520007420</v>
      </c>
      <c r="G10" s="111"/>
      <c r="H10" s="109">
        <v>49164799</v>
      </c>
      <c r="I10" s="111"/>
      <c r="J10" s="109">
        <v>337643244</v>
      </c>
      <c r="K10" s="111"/>
      <c r="L10" s="109">
        <v>52800000</v>
      </c>
      <c r="M10" s="111"/>
      <c r="N10" s="109">
        <v>2343795422</v>
      </c>
      <c r="O10" s="111"/>
      <c r="P10" s="109">
        <v>61274263</v>
      </c>
      <c r="Q10" s="111"/>
      <c r="R10" s="107">
        <f>SUM(D10:P10)</f>
        <v>3372677728</v>
      </c>
      <c r="S10" s="112"/>
    </row>
    <row r="11" spans="1:20" ht="21.75" customHeight="1" x14ac:dyDescent="0.5">
      <c r="A11" s="113" t="s">
        <v>106</v>
      </c>
      <c r="B11" s="123"/>
      <c r="D11" s="109">
        <v>0</v>
      </c>
      <c r="E11" s="111"/>
      <c r="F11" s="109">
        <v>0</v>
      </c>
      <c r="G11" s="111"/>
      <c r="H11" s="109">
        <v>0</v>
      </c>
      <c r="I11" s="111"/>
      <c r="J11" s="109">
        <v>0</v>
      </c>
      <c r="K11" s="111"/>
      <c r="L11" s="109">
        <v>0</v>
      </c>
      <c r="M11" s="111"/>
      <c r="N11" s="109">
        <f>SUM(PL!H34)</f>
        <v>348980184</v>
      </c>
      <c r="O11" s="111"/>
      <c r="P11" s="109">
        <v>0</v>
      </c>
      <c r="Q11" s="111"/>
      <c r="R11" s="107">
        <f>SUM(D11:P11)</f>
        <v>348980184</v>
      </c>
      <c r="S11" s="112"/>
    </row>
    <row r="12" spans="1:20" ht="21.75" customHeight="1" x14ac:dyDescent="0.5">
      <c r="A12" s="99" t="s">
        <v>108</v>
      </c>
      <c r="B12" s="122"/>
      <c r="C12" s="99"/>
      <c r="D12" s="114">
        <v>0</v>
      </c>
      <c r="E12" s="111"/>
      <c r="F12" s="114">
        <v>0</v>
      </c>
      <c r="G12" s="111"/>
      <c r="H12" s="114">
        <v>0</v>
      </c>
      <c r="I12" s="111"/>
      <c r="J12" s="114">
        <v>0</v>
      </c>
      <c r="K12" s="111"/>
      <c r="L12" s="114">
        <v>0</v>
      </c>
      <c r="M12" s="111"/>
      <c r="N12" s="114">
        <f>SUM(PL!H38)</f>
        <v>0</v>
      </c>
      <c r="O12" s="111"/>
      <c r="P12" s="114">
        <f>SUM(PL!H38)</f>
        <v>0</v>
      </c>
      <c r="Q12" s="111"/>
      <c r="R12" s="114">
        <f>SUM(D12:P12)</f>
        <v>0</v>
      </c>
      <c r="S12" s="112"/>
    </row>
    <row r="13" spans="1:20" ht="21.75" customHeight="1" x14ac:dyDescent="0.5">
      <c r="A13" s="99" t="s">
        <v>109</v>
      </c>
      <c r="B13" s="122"/>
      <c r="C13" s="99"/>
      <c r="D13" s="109">
        <f>SUM(D11:D12)</f>
        <v>0</v>
      </c>
      <c r="E13" s="115"/>
      <c r="F13" s="109">
        <f>SUM(F11:F12)</f>
        <v>0</v>
      </c>
      <c r="G13" s="115"/>
      <c r="H13" s="109">
        <f>SUM(H11:H12)</f>
        <v>0</v>
      </c>
      <c r="I13" s="116"/>
      <c r="J13" s="109">
        <f>SUM(J11:J12)</f>
        <v>0</v>
      </c>
      <c r="K13" s="116"/>
      <c r="L13" s="109">
        <f>SUM(L11:L12)</f>
        <v>0</v>
      </c>
      <c r="M13" s="116"/>
      <c r="N13" s="109">
        <f>SUM(N11:N12)</f>
        <v>348980184</v>
      </c>
      <c r="O13" s="109"/>
      <c r="P13" s="109">
        <f>SUM(P11:P12)</f>
        <v>0</v>
      </c>
      <c r="Q13" s="116"/>
      <c r="R13" s="109">
        <f>SUM(R11:R12)</f>
        <v>348980184</v>
      </c>
      <c r="S13" s="112"/>
    </row>
    <row r="14" spans="1:20" ht="21.75" customHeight="1" x14ac:dyDescent="0.5">
      <c r="A14" s="113" t="s">
        <v>130</v>
      </c>
      <c r="B14" s="123">
        <v>30</v>
      </c>
      <c r="D14" s="114">
        <v>0</v>
      </c>
      <c r="E14" s="111"/>
      <c r="F14" s="114">
        <v>0</v>
      </c>
      <c r="G14" s="111"/>
      <c r="H14" s="114">
        <v>0</v>
      </c>
      <c r="I14" s="111"/>
      <c r="J14" s="114">
        <v>0</v>
      </c>
      <c r="K14" s="111"/>
      <c r="L14" s="114">
        <v>0</v>
      </c>
      <c r="M14" s="111"/>
      <c r="N14" s="127">
        <v>-80398887</v>
      </c>
      <c r="O14" s="111"/>
      <c r="P14" s="114">
        <v>0</v>
      </c>
      <c r="Q14" s="111"/>
      <c r="R14" s="114">
        <f>SUM(D14:P14)</f>
        <v>-80398887</v>
      </c>
      <c r="S14" s="112"/>
    </row>
    <row r="15" spans="1:20" s="99" customFormat="1" ht="21.75" customHeight="1" thickBot="1" x14ac:dyDescent="0.55000000000000004">
      <c r="A15" s="117" t="s">
        <v>125</v>
      </c>
      <c r="B15" s="124"/>
      <c r="C15" s="117"/>
      <c r="D15" s="118">
        <f>SUM(D10,D13:D14)</f>
        <v>7992580</v>
      </c>
      <c r="E15" s="111"/>
      <c r="F15" s="118">
        <f>SUM(F10,F13:F14)</f>
        <v>520007420</v>
      </c>
      <c r="G15" s="111"/>
      <c r="H15" s="118">
        <f>SUM(H10,H13:H14)</f>
        <v>49164799</v>
      </c>
      <c r="I15" s="111"/>
      <c r="J15" s="118">
        <f>SUM(J10,J13:J14)</f>
        <v>337643244</v>
      </c>
      <c r="K15" s="111"/>
      <c r="L15" s="118">
        <f>SUM(L10,L13:L14)</f>
        <v>52800000</v>
      </c>
      <c r="M15" s="111"/>
      <c r="N15" s="118">
        <f>SUM(N10,N13:N14)</f>
        <v>2612376719</v>
      </c>
      <c r="O15" s="111"/>
      <c r="P15" s="118">
        <f>SUM(P10,P13:P14)</f>
        <v>61274263</v>
      </c>
      <c r="Q15" s="116"/>
      <c r="R15" s="118">
        <f>SUM(R10,R13:R14)</f>
        <v>3641259025</v>
      </c>
      <c r="S15" s="111"/>
    </row>
    <row r="16" spans="1:20" s="99" customFormat="1" ht="21.75" customHeight="1" thickTop="1" x14ac:dyDescent="0.5">
      <c r="A16" s="117"/>
      <c r="B16" s="124"/>
      <c r="C16" s="117"/>
      <c r="D16" s="109"/>
      <c r="E16" s="111"/>
      <c r="F16" s="109"/>
      <c r="G16" s="111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0"/>
    </row>
    <row r="17" spans="1:19" s="102" customFormat="1" ht="21.75" customHeight="1" x14ac:dyDescent="0.5">
      <c r="A17" s="98" t="s">
        <v>137</v>
      </c>
      <c r="B17" s="125"/>
      <c r="C17" s="98"/>
      <c r="D17" s="119">
        <f>SUM(D15)</f>
        <v>7992580</v>
      </c>
      <c r="F17" s="119">
        <f>SUM(F15)</f>
        <v>520007420</v>
      </c>
      <c r="H17" s="119">
        <f>SUM(H15)</f>
        <v>49164799</v>
      </c>
      <c r="J17" s="119">
        <f>SUM(J15)</f>
        <v>337643244</v>
      </c>
      <c r="K17" s="109"/>
      <c r="L17" s="119">
        <f>SUM(L15)</f>
        <v>52800000</v>
      </c>
      <c r="M17" s="101"/>
      <c r="N17" s="119">
        <f>SUM(N15)</f>
        <v>2612376719</v>
      </c>
      <c r="O17" s="101"/>
      <c r="P17" s="119">
        <f>SUM(P15)</f>
        <v>61274263</v>
      </c>
      <c r="Q17" s="104"/>
      <c r="R17" s="107">
        <f>SUM(D17:P17)</f>
        <v>3641259025</v>
      </c>
    </row>
    <row r="18" spans="1:19" ht="21.75" customHeight="1" x14ac:dyDescent="0.5">
      <c r="A18" s="113" t="s">
        <v>106</v>
      </c>
      <c r="B18" s="123"/>
      <c r="D18" s="109">
        <v>0</v>
      </c>
      <c r="E18" s="111"/>
      <c r="F18" s="109">
        <v>0</v>
      </c>
      <c r="G18" s="111"/>
      <c r="H18" s="109">
        <v>0</v>
      </c>
      <c r="I18" s="111"/>
      <c r="J18" s="109">
        <v>0</v>
      </c>
      <c r="K18" s="111"/>
      <c r="L18" s="109">
        <v>0</v>
      </c>
      <c r="M18" s="111"/>
      <c r="N18" s="109">
        <f>SUM(PL!F34)</f>
        <v>258434510</v>
      </c>
      <c r="O18" s="111"/>
      <c r="P18" s="109">
        <v>0</v>
      </c>
      <c r="Q18" s="111"/>
      <c r="R18" s="107">
        <f>SUM(D18:P18)</f>
        <v>258434510</v>
      </c>
      <c r="S18" s="112"/>
    </row>
    <row r="19" spans="1:19" ht="21.75" customHeight="1" x14ac:dyDescent="0.5">
      <c r="A19" s="99" t="s">
        <v>108</v>
      </c>
      <c r="B19" s="122"/>
      <c r="C19" s="99"/>
      <c r="D19" s="114">
        <v>0</v>
      </c>
      <c r="E19" s="111"/>
      <c r="F19" s="114">
        <v>0</v>
      </c>
      <c r="G19" s="111"/>
      <c r="H19" s="114">
        <v>0</v>
      </c>
      <c r="I19" s="111"/>
      <c r="J19" s="114">
        <v>0</v>
      </c>
      <c r="K19" s="111"/>
      <c r="L19" s="114">
        <v>0</v>
      </c>
      <c r="M19" s="111"/>
      <c r="N19" s="114">
        <f>SUM(PL!F38)</f>
        <v>-4055272</v>
      </c>
      <c r="O19" s="111"/>
      <c r="P19" s="114">
        <v>0</v>
      </c>
      <c r="Q19" s="111"/>
      <c r="R19" s="114">
        <f>SUM(D19:P19)</f>
        <v>-4055272</v>
      </c>
      <c r="S19" s="112"/>
    </row>
    <row r="20" spans="1:19" ht="21.75" customHeight="1" x14ac:dyDescent="0.5">
      <c r="A20" s="99" t="s">
        <v>109</v>
      </c>
      <c r="B20" s="122"/>
      <c r="C20" s="99"/>
      <c r="D20" s="109">
        <f>SUM(D18:D19)</f>
        <v>0</v>
      </c>
      <c r="E20" s="115"/>
      <c r="F20" s="109">
        <f>SUM(F18:F19)</f>
        <v>0</v>
      </c>
      <c r="G20" s="115"/>
      <c r="H20" s="109">
        <f>SUM(H18:H19)</f>
        <v>0</v>
      </c>
      <c r="I20" s="116"/>
      <c r="J20" s="109">
        <f>SUM(J18:J19)</f>
        <v>0</v>
      </c>
      <c r="K20" s="116"/>
      <c r="L20" s="109">
        <f>SUM(L18:L19)</f>
        <v>0</v>
      </c>
      <c r="M20" s="116"/>
      <c r="N20" s="109">
        <f>SUM(N18:N19)</f>
        <v>254379238</v>
      </c>
      <c r="O20" s="109"/>
      <c r="P20" s="109">
        <f>SUM(P18:P19)</f>
        <v>0</v>
      </c>
      <c r="Q20" s="116"/>
      <c r="R20" s="109">
        <f>SUM(R18:R19)</f>
        <v>254379238</v>
      </c>
      <c r="S20" s="112"/>
    </row>
    <row r="21" spans="1:19" s="99" customFormat="1" ht="21.75" customHeight="1" x14ac:dyDescent="0.5">
      <c r="A21" s="113" t="s">
        <v>131</v>
      </c>
      <c r="B21" s="123">
        <v>30</v>
      </c>
      <c r="C21" s="113"/>
      <c r="D21" s="109">
        <v>0</v>
      </c>
      <c r="E21" s="111"/>
      <c r="F21" s="109">
        <v>0</v>
      </c>
      <c r="G21" s="111"/>
      <c r="H21" s="109">
        <v>0</v>
      </c>
      <c r="I21" s="111"/>
      <c r="J21" s="109">
        <v>0</v>
      </c>
      <c r="K21" s="111"/>
      <c r="L21" s="109">
        <v>0</v>
      </c>
      <c r="M21" s="111"/>
      <c r="N21" s="9">
        <v>-203669727</v>
      </c>
      <c r="O21" s="111"/>
      <c r="P21" s="109">
        <v>0</v>
      </c>
      <c r="Q21" s="111"/>
      <c r="R21" s="107">
        <f>SUM(D21:P21)</f>
        <v>-203669727</v>
      </c>
      <c r="S21" s="111"/>
    </row>
    <row r="22" spans="1:19" ht="21.75" customHeight="1" thickBot="1" x14ac:dyDescent="0.55000000000000004">
      <c r="A22" s="117" t="s">
        <v>138</v>
      </c>
      <c r="B22" s="124"/>
      <c r="C22" s="117"/>
      <c r="D22" s="120">
        <f>SUM(D17,D20:D21)</f>
        <v>7992580</v>
      </c>
      <c r="E22" s="111"/>
      <c r="F22" s="120">
        <f>SUM(F17,F20:F21)</f>
        <v>520007420</v>
      </c>
      <c r="G22" s="111"/>
      <c r="H22" s="120">
        <f>SUM(H17,H20:H21)</f>
        <v>49164799</v>
      </c>
      <c r="I22" s="111"/>
      <c r="J22" s="120">
        <f>SUM(J17,J20:J21)</f>
        <v>337643244</v>
      </c>
      <c r="K22" s="111"/>
      <c r="L22" s="120">
        <f>SUM(L17,L20:L21)</f>
        <v>52800000</v>
      </c>
      <c r="M22" s="111"/>
      <c r="N22" s="120">
        <f>SUM(N17,N20:N21)</f>
        <v>2663086230</v>
      </c>
      <c r="O22" s="111"/>
      <c r="P22" s="120">
        <f>SUM(P17,P20:P21)</f>
        <v>61274263</v>
      </c>
      <c r="Q22" s="111"/>
      <c r="R22" s="120">
        <f>SUM(R17,R20:R21)</f>
        <v>3691968536</v>
      </c>
      <c r="S22" s="111"/>
    </row>
    <row r="23" spans="1:19" ht="21.75" customHeight="1" thickTop="1" x14ac:dyDescent="0.5">
      <c r="A23" s="98"/>
      <c r="B23" s="125"/>
      <c r="C23" s="98"/>
      <c r="D23" s="109">
        <f>SUM(D22-BS!F67)</f>
        <v>0</v>
      </c>
      <c r="E23" s="111"/>
      <c r="F23" s="109">
        <f>SUM(F22-BS!F68)</f>
        <v>0</v>
      </c>
      <c r="G23" s="111"/>
      <c r="H23" s="109">
        <f>SUM(H22-BS!F70)</f>
        <v>0</v>
      </c>
      <c r="I23" s="111"/>
      <c r="J23" s="109">
        <f>SUM(J22-BS!F71)</f>
        <v>0</v>
      </c>
      <c r="K23" s="111"/>
      <c r="L23" s="109">
        <f>SUM(L22-BS!F73)</f>
        <v>0</v>
      </c>
      <c r="M23" s="111"/>
      <c r="N23" s="109">
        <f>SUM(N22-BS!F74)</f>
        <v>0</v>
      </c>
      <c r="O23" s="111"/>
      <c r="P23" s="111"/>
      <c r="Q23" s="111"/>
      <c r="R23" s="109">
        <f>SUM(R22-BS!F76)</f>
        <v>0</v>
      </c>
      <c r="S23" s="111"/>
    </row>
    <row r="24" spans="1:19" ht="21.75" customHeight="1" x14ac:dyDescent="0.5">
      <c r="D24" s="99"/>
      <c r="E24" s="99"/>
      <c r="F24" s="99"/>
      <c r="G24" s="99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12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83" fitToWidth="0" fitToHeight="0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GridLines="0" view="pageBreakPreview" zoomScale="115" zoomScaleNormal="115" zoomScaleSheetLayoutView="115" workbookViewId="0">
      <selection activeCell="B55" sqref="B55"/>
    </sheetView>
  </sheetViews>
  <sheetFormatPr defaultColWidth="10.7109375" defaultRowHeight="23.25" x14ac:dyDescent="0.5"/>
  <cols>
    <col min="1" max="1" width="27.5703125" style="28" customWidth="1"/>
    <col min="2" max="2" width="32.7109375" style="28" customWidth="1"/>
    <col min="3" max="3" width="1.5703125" style="28" customWidth="1"/>
    <col min="4" max="4" width="7.5703125" style="12" customWidth="1"/>
    <col min="5" max="5" width="1.7109375" style="28" customWidth="1"/>
    <col min="6" max="6" width="16.7109375" style="12" customWidth="1"/>
    <col min="7" max="7" width="1.7109375" style="28" customWidth="1"/>
    <col min="8" max="8" width="16.7109375" style="12" customWidth="1"/>
    <col min="9" max="9" width="1.28515625" style="28" customWidth="1"/>
    <col min="10" max="16384" width="10.7109375" style="28"/>
  </cols>
  <sheetData>
    <row r="1" spans="1:8" s="33" customFormat="1" ht="21.95" customHeight="1" x14ac:dyDescent="0.5">
      <c r="A1" s="33" t="s">
        <v>31</v>
      </c>
      <c r="D1" s="32"/>
      <c r="F1" s="32"/>
      <c r="H1" s="32"/>
    </row>
    <row r="2" spans="1:8" s="33" customFormat="1" ht="21.95" customHeight="1" x14ac:dyDescent="0.5">
      <c r="A2" s="33" t="s">
        <v>14</v>
      </c>
      <c r="D2" s="32"/>
      <c r="F2" s="32"/>
      <c r="H2" s="32"/>
    </row>
    <row r="3" spans="1:8" s="33" customFormat="1" ht="21.95" customHeight="1" x14ac:dyDescent="0.5">
      <c r="A3" s="27" t="s">
        <v>135</v>
      </c>
      <c r="D3" s="32"/>
      <c r="F3" s="32"/>
      <c r="H3" s="32"/>
    </row>
    <row r="4" spans="1:8" s="31" customFormat="1" ht="21.95" customHeight="1" x14ac:dyDescent="0.5">
      <c r="B4" s="56"/>
      <c r="D4" s="25"/>
      <c r="E4" s="25"/>
      <c r="F4" s="25"/>
      <c r="G4" s="25"/>
      <c r="H4" s="11" t="s">
        <v>103</v>
      </c>
    </row>
    <row r="5" spans="1:8" ht="21.95" customHeight="1" x14ac:dyDescent="0.5">
      <c r="B5" s="49"/>
      <c r="D5" s="57"/>
      <c r="E5" s="51"/>
      <c r="F5" s="20">
        <v>2563</v>
      </c>
      <c r="G5" s="51"/>
      <c r="H5" s="20">
        <v>2562</v>
      </c>
    </row>
    <row r="6" spans="1:8" s="31" customFormat="1" ht="21.95" customHeight="1" x14ac:dyDescent="0.5">
      <c r="A6" s="40" t="s">
        <v>16</v>
      </c>
      <c r="D6" s="57"/>
      <c r="E6" s="58"/>
      <c r="F6" s="25"/>
      <c r="H6" s="25"/>
    </row>
    <row r="7" spans="1:8" s="31" customFormat="1" ht="21.95" customHeight="1" x14ac:dyDescent="0.5">
      <c r="A7" s="7" t="s">
        <v>72</v>
      </c>
      <c r="D7" s="57"/>
      <c r="E7" s="58"/>
      <c r="F7" s="26">
        <f>PL!F20</f>
        <v>315648380</v>
      </c>
      <c r="G7" s="26"/>
      <c r="H7" s="26">
        <f>PL!H20</f>
        <v>421083467</v>
      </c>
    </row>
    <row r="8" spans="1:8" s="31" customFormat="1" ht="21.95" customHeight="1" x14ac:dyDescent="0.5">
      <c r="A8" s="29" t="s">
        <v>89</v>
      </c>
      <c r="D8" s="57"/>
      <c r="E8" s="58"/>
      <c r="F8" s="26"/>
      <c r="G8" s="26"/>
      <c r="H8" s="26"/>
    </row>
    <row r="9" spans="1:8" s="31" customFormat="1" ht="21.95" customHeight="1" x14ac:dyDescent="0.5">
      <c r="A9" s="7" t="s">
        <v>60</v>
      </c>
      <c r="D9" s="57"/>
      <c r="E9" s="58"/>
      <c r="F9" s="26"/>
      <c r="G9" s="26"/>
      <c r="H9" s="26"/>
    </row>
    <row r="10" spans="1:8" s="31" customFormat="1" ht="21.95" customHeight="1" x14ac:dyDescent="0.5">
      <c r="A10" s="41" t="s">
        <v>120</v>
      </c>
      <c r="D10" s="57"/>
      <c r="E10" s="58"/>
      <c r="F10" s="26"/>
      <c r="G10" s="26"/>
      <c r="H10" s="26"/>
    </row>
    <row r="11" spans="1:8" s="31" customFormat="1" ht="21.95" customHeight="1" x14ac:dyDescent="0.5">
      <c r="A11" s="41" t="s">
        <v>116</v>
      </c>
      <c r="D11" s="57"/>
      <c r="E11" s="58"/>
      <c r="F11" s="4">
        <v>29305834</v>
      </c>
      <c r="G11" s="58"/>
      <c r="H11" s="4">
        <v>34778456</v>
      </c>
    </row>
    <row r="12" spans="1:8" s="31" customFormat="1" ht="21.95" customHeight="1" x14ac:dyDescent="0.5">
      <c r="A12" s="7" t="s">
        <v>150</v>
      </c>
      <c r="D12" s="59"/>
      <c r="E12" s="59"/>
      <c r="F12" s="4">
        <v>192658536</v>
      </c>
      <c r="G12" s="59"/>
      <c r="H12" s="4">
        <v>170764114</v>
      </c>
    </row>
    <row r="13" spans="1:8" s="31" customFormat="1" ht="21.95" customHeight="1" x14ac:dyDescent="0.5">
      <c r="A13" s="7" t="s">
        <v>160</v>
      </c>
      <c r="D13" s="59"/>
      <c r="E13" s="59"/>
      <c r="F13" s="4">
        <v>0</v>
      </c>
      <c r="G13" s="59"/>
      <c r="H13" s="4">
        <v>-18944390</v>
      </c>
    </row>
    <row r="14" spans="1:8" s="31" customFormat="1" ht="21.95" customHeight="1" x14ac:dyDescent="0.5">
      <c r="A14" s="7" t="s">
        <v>127</v>
      </c>
      <c r="D14" s="59"/>
      <c r="E14" s="59"/>
      <c r="F14" s="5">
        <v>7628928</v>
      </c>
      <c r="G14" s="59"/>
      <c r="H14" s="5">
        <v>9088503</v>
      </c>
    </row>
    <row r="15" spans="1:8" s="31" customFormat="1" ht="21.95" customHeight="1" x14ac:dyDescent="0.5">
      <c r="A15" s="7" t="s">
        <v>119</v>
      </c>
      <c r="D15" s="60"/>
      <c r="E15" s="59"/>
      <c r="F15" s="5">
        <v>2536598</v>
      </c>
      <c r="G15" s="59"/>
      <c r="H15" s="5">
        <v>1493486</v>
      </c>
    </row>
    <row r="16" spans="1:8" s="31" customFormat="1" ht="21.95" customHeight="1" x14ac:dyDescent="0.5">
      <c r="A16" s="7" t="s">
        <v>129</v>
      </c>
      <c r="D16" s="61"/>
      <c r="E16" s="58"/>
      <c r="F16" s="2">
        <v>16167361</v>
      </c>
      <c r="G16" s="58"/>
      <c r="H16" s="2">
        <v>44427790</v>
      </c>
    </row>
    <row r="17" spans="1:8" s="31" customFormat="1" ht="21.95" customHeight="1" x14ac:dyDescent="0.5">
      <c r="A17" s="7" t="s">
        <v>146</v>
      </c>
      <c r="D17" s="61"/>
      <c r="E17" s="58"/>
      <c r="F17" s="2">
        <v>-391725</v>
      </c>
      <c r="G17" s="58"/>
      <c r="H17" s="2">
        <v>0</v>
      </c>
    </row>
    <row r="18" spans="1:8" s="31" customFormat="1" ht="21.95" customHeight="1" x14ac:dyDescent="0.5">
      <c r="A18" s="7" t="s">
        <v>147</v>
      </c>
      <c r="D18" s="61"/>
      <c r="E18" s="58"/>
      <c r="F18" s="2">
        <v>-111000</v>
      </c>
      <c r="G18" s="58"/>
      <c r="H18" s="2">
        <v>0</v>
      </c>
    </row>
    <row r="19" spans="1:8" s="31" customFormat="1" ht="21.95" customHeight="1" x14ac:dyDescent="0.5">
      <c r="A19" s="7" t="s">
        <v>148</v>
      </c>
      <c r="D19" s="61"/>
      <c r="E19" s="58"/>
      <c r="F19" s="2">
        <v>306314</v>
      </c>
      <c r="G19" s="58"/>
      <c r="H19" s="2">
        <v>0</v>
      </c>
    </row>
    <row r="20" spans="1:8" s="31" customFormat="1" ht="21.95" customHeight="1" x14ac:dyDescent="0.5">
      <c r="A20" s="7" t="s">
        <v>97</v>
      </c>
      <c r="D20" s="61"/>
      <c r="E20" s="58"/>
      <c r="F20" s="2">
        <v>-9646013</v>
      </c>
      <c r="G20" s="58"/>
      <c r="H20" s="2">
        <v>-15372457</v>
      </c>
    </row>
    <row r="21" spans="1:8" s="31" customFormat="1" ht="21.95" customHeight="1" x14ac:dyDescent="0.5">
      <c r="A21" s="7" t="s">
        <v>166</v>
      </c>
      <c r="D21" s="61"/>
      <c r="E21" s="58"/>
      <c r="F21" s="6">
        <v>1572916</v>
      </c>
      <c r="G21" s="58"/>
      <c r="H21" s="6">
        <v>1454495</v>
      </c>
    </row>
    <row r="22" spans="1:8" s="31" customFormat="1" ht="21.95" customHeight="1" x14ac:dyDescent="0.5">
      <c r="A22" s="7" t="s">
        <v>76</v>
      </c>
      <c r="D22" s="59"/>
      <c r="E22" s="59"/>
      <c r="F22" s="4"/>
      <c r="G22" s="59"/>
      <c r="H22" s="4"/>
    </row>
    <row r="23" spans="1:8" s="31" customFormat="1" ht="21.95" customHeight="1" x14ac:dyDescent="0.5">
      <c r="A23" s="7" t="s">
        <v>77</v>
      </c>
      <c r="D23" s="59"/>
      <c r="E23" s="59"/>
      <c r="F23" s="2">
        <f>SUM(F7:F21)</f>
        <v>555676129</v>
      </c>
      <c r="G23" s="59"/>
      <c r="H23" s="2">
        <f>SUM(H7:H21)</f>
        <v>648773464</v>
      </c>
    </row>
    <row r="24" spans="1:8" s="31" customFormat="1" ht="21.95" customHeight="1" x14ac:dyDescent="0.5">
      <c r="A24" s="7" t="s">
        <v>47</v>
      </c>
      <c r="D24" s="59"/>
      <c r="E24" s="59"/>
      <c r="F24" s="2"/>
      <c r="G24" s="59"/>
      <c r="H24" s="2"/>
    </row>
    <row r="25" spans="1:8" s="31" customFormat="1" ht="21.95" customHeight="1" x14ac:dyDescent="0.5">
      <c r="A25" s="7" t="s">
        <v>90</v>
      </c>
      <c r="D25" s="59"/>
      <c r="E25" s="59"/>
      <c r="F25" s="2">
        <v>16513130</v>
      </c>
      <c r="G25" s="59"/>
      <c r="H25" s="2">
        <v>-25106921</v>
      </c>
    </row>
    <row r="26" spans="1:8" s="31" customFormat="1" ht="21.95" customHeight="1" x14ac:dyDescent="0.5">
      <c r="A26" s="7" t="s">
        <v>48</v>
      </c>
      <c r="D26" s="59"/>
      <c r="E26" s="59"/>
      <c r="F26" s="2">
        <v>34041050</v>
      </c>
      <c r="G26" s="59"/>
      <c r="H26" s="2">
        <v>-26062880</v>
      </c>
    </row>
    <row r="27" spans="1:8" s="31" customFormat="1" ht="21.95" customHeight="1" x14ac:dyDescent="0.5">
      <c r="A27" s="7" t="s">
        <v>49</v>
      </c>
      <c r="D27" s="59"/>
      <c r="E27" s="59"/>
      <c r="F27" s="2">
        <v>-678019</v>
      </c>
      <c r="G27" s="59"/>
      <c r="H27" s="2">
        <v>-1255030</v>
      </c>
    </row>
    <row r="28" spans="1:8" s="31" customFormat="1" ht="21.95" customHeight="1" x14ac:dyDescent="0.5">
      <c r="A28" s="7" t="s">
        <v>50</v>
      </c>
      <c r="D28" s="61"/>
      <c r="E28" s="58"/>
      <c r="F28" s="2">
        <v>80158</v>
      </c>
      <c r="G28" s="58"/>
      <c r="H28" s="2">
        <v>-65887</v>
      </c>
    </row>
    <row r="29" spans="1:8" s="31" customFormat="1" ht="21.95" customHeight="1" x14ac:dyDescent="0.5">
      <c r="A29" s="7" t="s">
        <v>51</v>
      </c>
      <c r="D29" s="59"/>
      <c r="E29" s="59"/>
      <c r="F29" s="2"/>
      <c r="G29" s="59"/>
      <c r="H29" s="2"/>
    </row>
    <row r="30" spans="1:8" s="31" customFormat="1" ht="21.95" customHeight="1" x14ac:dyDescent="0.5">
      <c r="A30" s="7" t="s">
        <v>91</v>
      </c>
      <c r="D30" s="59"/>
      <c r="E30" s="59"/>
      <c r="F30" s="2">
        <v>72705950</v>
      </c>
      <c r="G30" s="59"/>
      <c r="H30" s="2">
        <v>-85557938</v>
      </c>
    </row>
    <row r="31" spans="1:8" s="31" customFormat="1" ht="21.95" customHeight="1" x14ac:dyDescent="0.5">
      <c r="A31" s="7" t="s">
        <v>52</v>
      </c>
      <c r="D31" s="59"/>
      <c r="E31" s="59"/>
      <c r="F31" s="2">
        <v>-2328463</v>
      </c>
      <c r="G31" s="59"/>
      <c r="H31" s="2">
        <v>5399921</v>
      </c>
    </row>
    <row r="32" spans="1:8" s="31" customFormat="1" ht="21.95" customHeight="1" x14ac:dyDescent="0.5">
      <c r="A32" s="7" t="s">
        <v>53</v>
      </c>
      <c r="D32" s="59"/>
      <c r="E32" s="59"/>
      <c r="F32" s="2">
        <v>-992608</v>
      </c>
      <c r="G32" s="59"/>
      <c r="H32" s="2">
        <v>-992608</v>
      </c>
    </row>
    <row r="33" spans="1:8" s="31" customFormat="1" ht="21.95" customHeight="1" x14ac:dyDescent="0.5">
      <c r="A33" s="7" t="s">
        <v>152</v>
      </c>
      <c r="D33" s="59"/>
      <c r="E33" s="59"/>
      <c r="F33" s="6">
        <v>-8733977</v>
      </c>
      <c r="G33" s="59"/>
      <c r="H33" s="6">
        <v>-16333772</v>
      </c>
    </row>
    <row r="34" spans="1:8" s="31" customFormat="1" ht="21.95" customHeight="1" x14ac:dyDescent="0.5">
      <c r="A34" s="7" t="s">
        <v>58</v>
      </c>
      <c r="D34" s="57"/>
      <c r="E34" s="58"/>
      <c r="F34" s="4">
        <f>SUM(F23:F33)</f>
        <v>666283350</v>
      </c>
      <c r="G34" s="58"/>
      <c r="H34" s="4">
        <f>SUM(H23:H33)</f>
        <v>498798349</v>
      </c>
    </row>
    <row r="35" spans="1:8" s="31" customFormat="1" ht="21.95" customHeight="1" x14ac:dyDescent="0.5">
      <c r="A35" s="7" t="s">
        <v>110</v>
      </c>
      <c r="D35" s="57"/>
      <c r="E35" s="58"/>
      <c r="F35" s="6">
        <v>-52794712</v>
      </c>
      <c r="G35" s="58"/>
      <c r="H35" s="6">
        <v>-55310741</v>
      </c>
    </row>
    <row r="36" spans="1:8" s="31" customFormat="1" ht="21.95" customHeight="1" x14ac:dyDescent="0.5">
      <c r="A36" s="40" t="s">
        <v>54</v>
      </c>
      <c r="D36" s="57"/>
      <c r="E36" s="58"/>
      <c r="F36" s="14">
        <f>SUM(F34:F35)</f>
        <v>613488638</v>
      </c>
      <c r="G36" s="58"/>
      <c r="H36" s="14">
        <f>SUM(H34:H35)</f>
        <v>443487608</v>
      </c>
    </row>
    <row r="37" spans="1:8" s="31" customFormat="1" ht="21.95" customHeight="1" x14ac:dyDescent="0.5">
      <c r="A37" s="40"/>
      <c r="D37" s="57"/>
      <c r="E37" s="58"/>
      <c r="F37" s="4"/>
      <c r="G37" s="58"/>
      <c r="H37" s="4"/>
    </row>
    <row r="38" spans="1:8" s="27" customFormat="1" ht="23.25" customHeight="1" x14ac:dyDescent="0.5">
      <c r="A38" s="27" t="s">
        <v>31</v>
      </c>
      <c r="D38" s="10"/>
      <c r="F38" s="10"/>
      <c r="H38" s="10"/>
    </row>
    <row r="39" spans="1:8" s="27" customFormat="1" ht="23.25" customHeight="1" x14ac:dyDescent="0.5">
      <c r="A39" s="27" t="s">
        <v>15</v>
      </c>
      <c r="D39" s="10"/>
      <c r="F39" s="10"/>
      <c r="H39" s="10"/>
    </row>
    <row r="40" spans="1:8" s="27" customFormat="1" ht="23.25" customHeight="1" x14ac:dyDescent="0.5">
      <c r="A40" s="27" t="s">
        <v>135</v>
      </c>
      <c r="D40" s="10"/>
      <c r="F40" s="10"/>
      <c r="H40" s="10"/>
    </row>
    <row r="41" spans="1:8" ht="23.25" customHeight="1" x14ac:dyDescent="0.5">
      <c r="B41" s="48"/>
      <c r="E41" s="12"/>
      <c r="G41" s="12"/>
      <c r="H41" s="11" t="s">
        <v>103</v>
      </c>
    </row>
    <row r="42" spans="1:8" ht="24" customHeight="1" x14ac:dyDescent="0.5">
      <c r="B42" s="49"/>
      <c r="D42" s="4"/>
      <c r="E42" s="51"/>
      <c r="F42" s="20">
        <v>2563</v>
      </c>
      <c r="G42" s="51"/>
      <c r="H42" s="20">
        <v>2562</v>
      </c>
    </row>
    <row r="43" spans="1:8" ht="23.25" customHeight="1" x14ac:dyDescent="0.5">
      <c r="A43" s="40" t="s">
        <v>17</v>
      </c>
      <c r="D43" s="16"/>
      <c r="E43" s="30"/>
      <c r="F43" s="2"/>
      <c r="G43" s="2"/>
      <c r="H43" s="2"/>
    </row>
    <row r="44" spans="1:8" ht="23.25" customHeight="1" x14ac:dyDescent="0.5">
      <c r="A44" s="7" t="s">
        <v>168</v>
      </c>
      <c r="D44" s="4"/>
      <c r="E44" s="4"/>
      <c r="F44" s="5">
        <v>-72004408</v>
      </c>
      <c r="G44" s="4"/>
      <c r="H44" s="5">
        <v>-271352977</v>
      </c>
    </row>
    <row r="45" spans="1:8" ht="23.25" customHeight="1" x14ac:dyDescent="0.5">
      <c r="A45" s="7" t="s">
        <v>163</v>
      </c>
      <c r="D45" s="62"/>
      <c r="E45" s="4"/>
      <c r="F45" s="2">
        <v>0</v>
      </c>
      <c r="G45" s="4"/>
      <c r="H45" s="2">
        <v>26693523</v>
      </c>
    </row>
    <row r="46" spans="1:8" ht="23.25" customHeight="1" x14ac:dyDescent="0.5">
      <c r="A46" s="7" t="s">
        <v>167</v>
      </c>
      <c r="D46" s="62"/>
      <c r="E46" s="4"/>
      <c r="F46" s="2">
        <f>-222843605</f>
        <v>-222843605</v>
      </c>
      <c r="G46" s="4"/>
      <c r="H46" s="2">
        <v>-319825120</v>
      </c>
    </row>
    <row r="47" spans="1:8" ht="23.25" customHeight="1" x14ac:dyDescent="0.5">
      <c r="A47" s="7" t="s">
        <v>61</v>
      </c>
      <c r="D47" s="4"/>
      <c r="E47" s="4"/>
      <c r="F47" s="2">
        <v>2705984</v>
      </c>
      <c r="G47" s="4"/>
      <c r="H47" s="2">
        <v>39641766</v>
      </c>
    </row>
    <row r="48" spans="1:8" ht="23.25" customHeight="1" x14ac:dyDescent="0.5">
      <c r="A48" s="7" t="s">
        <v>44</v>
      </c>
      <c r="D48" s="63"/>
      <c r="E48" s="30"/>
      <c r="F48" s="2">
        <v>-5533351</v>
      </c>
      <c r="G48" s="2"/>
      <c r="H48" s="2">
        <v>-2354000</v>
      </c>
    </row>
    <row r="49" spans="1:9" ht="23.25" customHeight="1" x14ac:dyDescent="0.5">
      <c r="A49" s="7" t="s">
        <v>169</v>
      </c>
      <c r="D49" s="63"/>
      <c r="E49" s="30"/>
      <c r="F49" s="2">
        <v>-27377415</v>
      </c>
      <c r="G49" s="2"/>
      <c r="H49" s="2">
        <v>0</v>
      </c>
    </row>
    <row r="50" spans="1:9" ht="23.25" customHeight="1" x14ac:dyDescent="0.5">
      <c r="A50" s="7" t="s">
        <v>98</v>
      </c>
      <c r="D50" s="63"/>
      <c r="E50" s="30"/>
      <c r="F50" s="5">
        <v>10551291</v>
      </c>
      <c r="G50" s="30"/>
      <c r="H50" s="5">
        <v>15040123</v>
      </c>
    </row>
    <row r="51" spans="1:9" ht="23.25" customHeight="1" x14ac:dyDescent="0.5">
      <c r="A51" s="40" t="s">
        <v>128</v>
      </c>
      <c r="D51" s="4"/>
      <c r="E51" s="4"/>
      <c r="F51" s="14">
        <f>SUM(F44:F50)</f>
        <v>-314501504</v>
      </c>
      <c r="G51" s="4"/>
      <c r="H51" s="14">
        <f>SUM(H44:H50)</f>
        <v>-512156685</v>
      </c>
    </row>
    <row r="52" spans="1:9" ht="23.25" customHeight="1" x14ac:dyDescent="0.5">
      <c r="A52" s="40" t="s">
        <v>100</v>
      </c>
      <c r="D52" s="4"/>
      <c r="E52" s="4"/>
      <c r="F52" s="2"/>
      <c r="G52" s="4"/>
      <c r="H52" s="2"/>
    </row>
    <row r="53" spans="1:9" ht="23.25" customHeight="1" x14ac:dyDescent="0.5">
      <c r="A53" s="7" t="s">
        <v>151</v>
      </c>
      <c r="D53" s="63"/>
      <c r="E53" s="30"/>
      <c r="F53" s="2">
        <v>-12212355</v>
      </c>
      <c r="G53" s="2"/>
      <c r="H53" s="2">
        <v>0</v>
      </c>
    </row>
    <row r="54" spans="1:9" ht="23.25" customHeight="1" x14ac:dyDescent="0.5">
      <c r="A54" s="42" t="s">
        <v>101</v>
      </c>
      <c r="D54" s="28"/>
      <c r="E54" s="4"/>
      <c r="F54" s="4">
        <v>-203669727</v>
      </c>
      <c r="G54" s="2">
        <v>-203669727</v>
      </c>
      <c r="H54" s="2">
        <v>-80398887</v>
      </c>
      <c r="I54" s="2">
        <v>-80398887</v>
      </c>
    </row>
    <row r="55" spans="1:9" ht="23.25" customHeight="1" x14ac:dyDescent="0.5">
      <c r="A55" s="40" t="s">
        <v>102</v>
      </c>
      <c r="D55" s="4"/>
      <c r="E55" s="4"/>
      <c r="F55" s="14">
        <f>SUM(F53:F54)</f>
        <v>-215882082</v>
      </c>
      <c r="G55" s="4"/>
      <c r="H55" s="14">
        <f>SUM(H53:H54)</f>
        <v>-80398887</v>
      </c>
    </row>
    <row r="56" spans="1:9" ht="23.25" customHeight="1" x14ac:dyDescent="0.5">
      <c r="A56" s="40" t="s">
        <v>161</v>
      </c>
      <c r="D56" s="4"/>
      <c r="E56" s="4"/>
      <c r="F56" s="13">
        <f>SUM(F36,F51,F55)</f>
        <v>83105052</v>
      </c>
      <c r="G56" s="4"/>
      <c r="H56" s="13">
        <f>SUM(H36,H51,H55)</f>
        <v>-149067964</v>
      </c>
    </row>
    <row r="57" spans="1:9" ht="23.25" customHeight="1" x14ac:dyDescent="0.5">
      <c r="A57" s="7" t="s">
        <v>93</v>
      </c>
      <c r="D57" s="4"/>
      <c r="E57" s="4"/>
      <c r="F57" s="13"/>
      <c r="G57" s="4"/>
      <c r="H57" s="13"/>
    </row>
    <row r="58" spans="1:9" ht="23.25" customHeight="1" x14ac:dyDescent="0.5">
      <c r="A58" s="7" t="s">
        <v>94</v>
      </c>
      <c r="D58" s="4"/>
      <c r="E58" s="4"/>
      <c r="F58" s="13">
        <v>-65449</v>
      </c>
      <c r="G58" s="4"/>
      <c r="H58" s="13">
        <v>-263113</v>
      </c>
    </row>
    <row r="59" spans="1:9" ht="23.25" customHeight="1" x14ac:dyDescent="0.5">
      <c r="A59" s="7" t="s">
        <v>111</v>
      </c>
      <c r="D59" s="4"/>
      <c r="E59" s="4"/>
      <c r="F59" s="6">
        <v>145176146</v>
      </c>
      <c r="G59" s="4"/>
      <c r="H59" s="6">
        <v>294507223</v>
      </c>
    </row>
    <row r="60" spans="1:9" ht="23.25" customHeight="1" thickBot="1" x14ac:dyDescent="0.55000000000000004">
      <c r="A60" s="40" t="s">
        <v>162</v>
      </c>
      <c r="D60" s="4"/>
      <c r="E60" s="4"/>
      <c r="F60" s="18">
        <f>SUM(F56:F59)</f>
        <v>228215749</v>
      </c>
      <c r="G60" s="4"/>
      <c r="H60" s="18">
        <f>SUM(H56:H59)</f>
        <v>145176146</v>
      </c>
    </row>
    <row r="61" spans="1:9" ht="23.25" customHeight="1" thickTop="1" x14ac:dyDescent="0.5">
      <c r="A61" s="7"/>
      <c r="D61" s="4"/>
      <c r="E61" s="4"/>
      <c r="F61" s="4">
        <f>SUM(F60-BS!F8)</f>
        <v>0</v>
      </c>
      <c r="G61" s="2"/>
      <c r="H61" s="4">
        <f>SUM(H60-BS!H8)</f>
        <v>0</v>
      </c>
    </row>
    <row r="62" spans="1:9" ht="23.25" customHeight="1" x14ac:dyDescent="0.5">
      <c r="A62" s="40" t="s">
        <v>59</v>
      </c>
      <c r="D62" s="4"/>
      <c r="E62" s="4"/>
      <c r="F62" s="2"/>
      <c r="G62" s="2"/>
      <c r="H62" s="2"/>
    </row>
    <row r="63" spans="1:9" ht="23.25" customHeight="1" x14ac:dyDescent="0.5">
      <c r="A63" s="7" t="s">
        <v>92</v>
      </c>
      <c r="D63" s="4"/>
      <c r="E63" s="4"/>
      <c r="F63" s="2"/>
      <c r="G63" s="2"/>
      <c r="H63" s="2"/>
    </row>
    <row r="64" spans="1:9" ht="23.25" customHeight="1" x14ac:dyDescent="0.5">
      <c r="A64" s="7" t="s">
        <v>132</v>
      </c>
      <c r="D64" s="4"/>
      <c r="E64" s="4"/>
      <c r="F64" s="2">
        <v>16595071</v>
      </c>
      <c r="G64" s="2"/>
      <c r="H64" s="2">
        <v>24641878</v>
      </c>
    </row>
    <row r="65" spans="1:8" ht="23.25" customHeight="1" x14ac:dyDescent="0.5">
      <c r="A65" s="126" t="s">
        <v>172</v>
      </c>
      <c r="D65" s="4"/>
      <c r="E65" s="4"/>
      <c r="F65" s="2">
        <v>18411437</v>
      </c>
      <c r="G65" s="2"/>
      <c r="H65" s="2">
        <v>0</v>
      </c>
    </row>
    <row r="66" spans="1:8" ht="23.25" customHeight="1" x14ac:dyDescent="0.5">
      <c r="D66" s="30"/>
      <c r="E66" s="4"/>
      <c r="F66" s="2"/>
      <c r="G66" s="4"/>
      <c r="H66" s="4"/>
    </row>
  </sheetData>
  <pageMargins left="0.78740157480314965" right="0.39370078740157483" top="0.78740157480314965" bottom="0.39370078740157483" header="0.19685039370078741" footer="0.23622047244094491"/>
  <pageSetup paperSize="9" scale="91" fitToWidth="0" fitToHeight="0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SCE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Dowruang</cp:lastModifiedBy>
  <cp:lastPrinted>2021-02-12T16:39:11Z</cp:lastPrinted>
  <dcterms:created xsi:type="dcterms:W3CDTF">2003-04-03T02:05:33Z</dcterms:created>
  <dcterms:modified xsi:type="dcterms:W3CDTF">2021-02-18T09:42:04Z</dcterms:modified>
</cp:coreProperties>
</file>