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3\งบประจำปี 2563\"/>
    </mc:Choice>
  </mc:AlternateContent>
  <bookViews>
    <workbookView xWindow="0" yWindow="0" windowWidth="28800" windowHeight="11730"/>
  </bookViews>
  <sheets>
    <sheet name="BS" sheetId="4" r:id="rId1"/>
    <sheet name="PL" sheetId="3" r:id="rId2"/>
    <sheet name="SCE" sheetId="2" r:id="rId3"/>
    <sheet name="CF" sheetId="5" r:id="rId4"/>
  </sheets>
  <definedNames>
    <definedName name="_xlnm.Print_Area" localSheetId="3">CF!$A$1:$H$65</definedName>
    <definedName name="_xlnm.Print_Area" localSheetId="1">PL!$A$1:$H$48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2" i="2" l="1"/>
  <c r="R20" i="2"/>
  <c r="R19" i="2"/>
  <c r="R18" i="2"/>
  <c r="R15" i="2"/>
  <c r="R13" i="2"/>
  <c r="R12" i="2"/>
  <c r="R11" i="2"/>
  <c r="E55" i="5" l="1"/>
  <c r="E46" i="5"/>
  <c r="E51" i="5" s="1"/>
  <c r="G16" i="3"/>
  <c r="G17" i="3" s="1"/>
  <c r="G20" i="3" s="1"/>
  <c r="G22" i="3" s="1"/>
  <c r="G10" i="3"/>
  <c r="E16" i="3"/>
  <c r="E10" i="3"/>
  <c r="G76" i="4"/>
  <c r="G64" i="4"/>
  <c r="E76" i="4"/>
  <c r="E64" i="4"/>
  <c r="G49" i="4"/>
  <c r="G42" i="4"/>
  <c r="E49" i="4"/>
  <c r="E42" i="4"/>
  <c r="G24" i="4"/>
  <c r="G15" i="4"/>
  <c r="E24" i="4"/>
  <c r="E20" i="4"/>
  <c r="E15" i="4"/>
  <c r="E25" i="4" l="1"/>
  <c r="G25" i="4"/>
  <c r="G50" i="4"/>
  <c r="G77" i="4" s="1"/>
  <c r="E17" i="3"/>
  <c r="E20" i="3" s="1"/>
  <c r="E22" i="3" s="1"/>
  <c r="E28" i="3" s="1"/>
  <c r="G28" i="3"/>
  <c r="G26" i="3"/>
  <c r="E26" i="3"/>
  <c r="E50" i="4"/>
  <c r="E77" i="4" s="1"/>
  <c r="G44" i="3" l="1"/>
  <c r="E44" i="3"/>
  <c r="G55" i="5" l="1"/>
  <c r="G51" i="5"/>
  <c r="G7" i="5" l="1"/>
  <c r="G23" i="5" l="1"/>
  <c r="G34" i="5" s="1"/>
  <c r="G36" i="5" s="1"/>
  <c r="G56" i="5" s="1"/>
  <c r="G59" i="5" s="1"/>
  <c r="G60" i="5" s="1"/>
  <c r="E7" i="5"/>
  <c r="P13" i="2"/>
  <c r="E23" i="5" l="1"/>
  <c r="E34" i="5" s="1"/>
  <c r="E36" i="5" s="1"/>
  <c r="E56" i="5" s="1"/>
  <c r="E59" i="5" s="1"/>
  <c r="E60" i="5" s="1"/>
  <c r="E45" i="3"/>
  <c r="N20" i="2" s="1"/>
  <c r="G45" i="3"/>
  <c r="N13" i="2" s="1"/>
  <c r="G36" i="3"/>
  <c r="E36" i="3"/>
  <c r="G46" i="3" l="1"/>
  <c r="E78" i="4"/>
  <c r="E46" i="3"/>
  <c r="G78" i="4" l="1"/>
  <c r="L21" i="2" l="1"/>
  <c r="J21" i="2"/>
  <c r="H21" i="2"/>
  <c r="F21" i="2"/>
  <c r="D21" i="2"/>
  <c r="D14" i="2"/>
  <c r="D16" i="2" s="1"/>
  <c r="D18" i="2" s="1"/>
  <c r="F14" i="2"/>
  <c r="F16" i="2" s="1"/>
  <c r="F18" i="2" s="1"/>
  <c r="H14" i="2"/>
  <c r="H16" i="2" s="1"/>
  <c r="H18" i="2" s="1"/>
  <c r="J14" i="2"/>
  <c r="J16" i="2" s="1"/>
  <c r="J18" i="2" s="1"/>
  <c r="L14" i="2"/>
  <c r="L16" i="2" s="1"/>
  <c r="L18" i="2" s="1"/>
  <c r="L23" i="2" s="1"/>
  <c r="P14" i="2"/>
  <c r="P16" i="2" s="1"/>
  <c r="P18" i="2" s="1"/>
  <c r="D23" i="2" l="1"/>
  <c r="D24" i="2" s="1"/>
  <c r="H23" i="2"/>
  <c r="H24" i="2" s="1"/>
  <c r="F23" i="2"/>
  <c r="F24" i="2" s="1"/>
  <c r="J23" i="2"/>
  <c r="J24" i="2" s="1"/>
  <c r="P21" i="2"/>
  <c r="P23" i="2" s="1"/>
  <c r="P24" i="2" s="1"/>
  <c r="L24" i="2"/>
  <c r="N19" i="2" l="1"/>
  <c r="N12" i="2"/>
  <c r="R21" i="2" l="1"/>
  <c r="R14" i="2"/>
  <c r="N14" i="2"/>
  <c r="N16" i="2" s="1"/>
  <c r="N18" i="2" s="1"/>
  <c r="N21" i="2"/>
  <c r="N23" i="2" l="1"/>
  <c r="R16" i="2" l="1"/>
  <c r="R23" i="2" l="1"/>
  <c r="R24" i="2" s="1"/>
  <c r="N24" i="2"/>
</calcChain>
</file>

<file path=xl/sharedStrings.xml><?xml version="1.0" encoding="utf-8"?>
<sst xmlns="http://schemas.openxmlformats.org/spreadsheetml/2006/main" count="214" uniqueCount="172">
  <si>
    <t>Crown Seal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</si>
  <si>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</si>
  <si>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</si>
  <si>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</si>
  <si>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</si>
  <si>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</si>
  <si>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</si>
  <si>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</si>
  <si>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</si>
  <si>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</si>
  <si>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</si>
  <si>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</si>
  <si>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</si>
  <si>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</si>
  <si>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</si>
  <si>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</si>
  <si>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</si>
  <si>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</si>
  <si>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</si>
  <si>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</si>
  <si>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</si>
  <si>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</si>
  <si>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</si>
  <si>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</si>
  <si>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</si>
  <si>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</si>
  <si>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</si>
  <si>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</si>
  <si>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</si>
  <si>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</si>
  <si>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</si>
  <si>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</si>
  <si>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</si>
  <si>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</si>
  <si>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</si>
  <si>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</si>
  <si>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</si>
  <si>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</si>
  <si>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</si>
  <si>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</si>
  <si>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</si>
  <si>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</si>
  <si>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</si>
  <si>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</si>
  <si>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</si>
  <si>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</si>
  <si>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</si>
  <si>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</si>
  <si>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</si>
  <si>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</si>
  <si>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</si>
  <si>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Increase in intangible assets</t>
  </si>
  <si>
    <t>Supplemental cash flows information</t>
  </si>
  <si>
    <t>Total</t>
  </si>
  <si>
    <t>Issued and paid-up share capital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</si>
  <si>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</si>
  <si>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</si>
  <si>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</si>
  <si>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</si>
  <si>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</si>
  <si>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</si>
  <si>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</si>
  <si>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</si>
  <si>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>Provision for long-term employee benefits</t>
  </si>
  <si>
    <t>Investment properties</t>
  </si>
  <si>
    <t>Other components of shareholders' equity</t>
  </si>
  <si>
    <t>Profit before tax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</si>
  <si>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</si>
  <si>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</si>
  <si>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</si>
  <si>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</si>
  <si>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</si>
  <si>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</si>
  <si>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</si>
  <si>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</si>
  <si>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</si>
  <si>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</si>
  <si>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</si>
  <si>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</si>
  <si>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</si>
  <si>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Basic earnings per share</t>
  </si>
  <si>
    <t>Diluted earnings per share</t>
  </si>
  <si>
    <t>Profit from operating activities before changes in</t>
  </si>
  <si>
    <t>Statement of financial position</t>
  </si>
  <si>
    <t>Statement of financial position (continued)</t>
  </si>
  <si>
    <t>Deferred tax liabilities</t>
  </si>
  <si>
    <t>Income statement</t>
  </si>
  <si>
    <t>Statement of comprehensive income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</si>
  <si>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</si>
  <si>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</si>
  <si>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</si>
  <si>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</si>
  <si>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</si>
  <si>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</si>
  <si>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Net cash flows used in financing activities</t>
  </si>
  <si>
    <t>Profit for the year</t>
  </si>
  <si>
    <t xml:space="preserve">   Profit for the year</t>
  </si>
  <si>
    <t>Other comprehensive income for the year</t>
  </si>
  <si>
    <t>Total comprehensive income for the year</t>
  </si>
  <si>
    <t>Proceeds from sales of equipment</t>
  </si>
  <si>
    <t>Cash flows from financing activities</t>
  </si>
  <si>
    <t xml:space="preserve">Effect of exchange rate on cash and cash equivalents </t>
  </si>
  <si>
    <t>Cash and cash equivalents at beginning of year</t>
  </si>
  <si>
    <t>Non-cash transactions: -</t>
  </si>
  <si>
    <t>(Unit: Baht)</t>
  </si>
  <si>
    <t>Current investments</t>
  </si>
  <si>
    <t xml:space="preserve">Total comprehensive income for the year </t>
  </si>
  <si>
    <t xml:space="preserve">   within one year </t>
  </si>
  <si>
    <t xml:space="preserve">Rental received in advance to be recognised </t>
  </si>
  <si>
    <t>Rental received in advance - net of</t>
  </si>
  <si>
    <t xml:space="preserve">   current portion</t>
  </si>
  <si>
    <t>Profit before income tax expense</t>
  </si>
  <si>
    <t>Income tax expense</t>
  </si>
  <si>
    <t xml:space="preserve">      and write off of inventories and spare parts </t>
  </si>
  <si>
    <t>Other comprehensive income:</t>
  </si>
  <si>
    <t>Other comprehensive income not to be reclassified</t>
  </si>
  <si>
    <t xml:space="preserve">   to profit or loss in subsequent periods</t>
  </si>
  <si>
    <t xml:space="preserve">Other comprehensive income not to be reclassified </t>
  </si>
  <si>
    <t>Other comprehensive income to be reclassified</t>
  </si>
  <si>
    <t>Dividends paid</t>
  </si>
  <si>
    <t xml:space="preserve">   Loss on sales of equipment</t>
  </si>
  <si>
    <t xml:space="preserve">   Appropriated - statutory reserve</t>
  </si>
  <si>
    <t xml:space="preserve">   Loss on diminution in value of inventories</t>
  </si>
  <si>
    <t xml:space="preserve">   Payables for purchases of machinery</t>
  </si>
  <si>
    <t>Balance as at 1 January 2019</t>
  </si>
  <si>
    <t>Balance as at 31 December 2019</t>
  </si>
  <si>
    <t>Selling and distribution expenses</t>
  </si>
  <si>
    <t xml:space="preserve">   Cash paid for long-term employee benefits</t>
  </si>
  <si>
    <t xml:space="preserve">   Loss on write off of equipment</t>
  </si>
  <si>
    <t xml:space="preserve">      799,258 non-cumulative preferred shares of</t>
  </si>
  <si>
    <t xml:space="preserve">      52,000,742 ordinary shares of Baht 10 each</t>
  </si>
  <si>
    <t xml:space="preserve">      799,258 non-cumulative preferred shares of </t>
  </si>
  <si>
    <t xml:space="preserve">   Long-term employee benefits expense</t>
  </si>
  <si>
    <t xml:space="preserve">Dividends paid </t>
  </si>
  <si>
    <t>As at 31 December 2020</t>
  </si>
  <si>
    <t>For the year ended 31 December 2020</t>
  </si>
  <si>
    <t>Balance as at 1 January 2020</t>
  </si>
  <si>
    <t>Balance as at 31 December 2020</t>
  </si>
  <si>
    <t>Other current financial assets</t>
  </si>
  <si>
    <t>Other non-current financial assets</t>
  </si>
  <si>
    <t xml:space="preserve">Right-of-use assets </t>
  </si>
  <si>
    <t>Current portion of lease liabilities</t>
  </si>
  <si>
    <t>Profit from operating activities</t>
  </si>
  <si>
    <t>Finance cost</t>
  </si>
  <si>
    <t xml:space="preserve">   Increase in fair value of derivatives</t>
  </si>
  <si>
    <t xml:space="preserve">   Interest expense of lease liabilities</t>
  </si>
  <si>
    <t>Finance income</t>
  </si>
  <si>
    <t>Payments for lease liabilities</t>
  </si>
  <si>
    <t>Derivative assets</t>
  </si>
  <si>
    <t>Other long-term investments</t>
  </si>
  <si>
    <t>7, 9</t>
  </si>
  <si>
    <t>Derivative liabilities</t>
  </si>
  <si>
    <t>Long-term lease liabilities, net of current portion</t>
  </si>
  <si>
    <t>revaluation of assets</t>
  </si>
  <si>
    <t xml:space="preserve">Surplus on </t>
  </si>
  <si>
    <t>Net increase (decrease) in cash and cash equivalents</t>
  </si>
  <si>
    <t xml:space="preserve">Other components of </t>
  </si>
  <si>
    <t xml:space="preserve"> income </t>
  </si>
  <si>
    <t>Other comprehensive</t>
  </si>
  <si>
    <t>Cash received on sales of other long-term investments</t>
  </si>
  <si>
    <t>shareholders' equity</t>
  </si>
  <si>
    <t xml:space="preserve">   Gain on sales of other long-term investments</t>
  </si>
  <si>
    <t xml:space="preserve">   Unrealised loss on exchange </t>
  </si>
  <si>
    <t>Acquisitions of equipment</t>
  </si>
  <si>
    <t>Net cash flows used in investing activities</t>
  </si>
  <si>
    <t>Increase in other current financial assets / current investments</t>
  </si>
  <si>
    <t>Increase in advance for purchases of equipment</t>
  </si>
  <si>
    <t>Cash and cash equivalents at end of year (Note 8)</t>
  </si>
  <si>
    <t xml:space="preserve">   Increase in fair value of investment in equity instruments</t>
  </si>
  <si>
    <t>7, 18</t>
  </si>
  <si>
    <t xml:space="preserve">   Actuarial loss - net of income tax</t>
  </si>
  <si>
    <t xml:space="preserve">   Increase in right-of-use assets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</si>
</sst>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[$€-2]\ * #,##0.00_);_([$€-2]\ * \(#,##0.00\);_([$€-2]\ * &quot;-&quot;??_);_(@_)"/>
    <numFmt numFmtId="169" formatCode="#,##0;[Red]\(#,##0\)"/>
    <numFmt numFmtId="170" formatCode="0.0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143">
    <xf numFmtId="0" fontId="0" fillId="0" borderId="0" xfId="0"/>
    <xf numFmtId="38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9" fontId="3" fillId="0" borderId="0" xfId="1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3" fillId="0" borderId="0" xfId="0" quotePrefix="1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left" vertical="center"/>
    </xf>
    <xf numFmtId="38" fontId="2" fillId="0" borderId="0" xfId="0" applyNumberFormat="1" applyFont="1" applyBorder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1" xfId="2" applyNumberFormat="1" applyFont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164" fontId="3" fillId="0" borderId="4" xfId="0" applyNumberFormat="1" applyFont="1" applyFill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39" fontId="3" fillId="0" borderId="0" xfId="2" applyNumberFormat="1" applyFont="1" applyFill="1" applyBorder="1" applyAlignment="1">
      <alignment vertical="center"/>
    </xf>
    <xf numFmtId="166" fontId="3" fillId="0" borderId="0" xfId="0" applyNumberFormat="1" applyFont="1" applyBorder="1" applyAlignment="1">
      <alignment horizontal="centerContinuous" vertical="center"/>
    </xf>
    <xf numFmtId="166" fontId="3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vertical="center"/>
    </xf>
    <xf numFmtId="164" fontId="13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9" fontId="9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4" fontId="3" fillId="0" borderId="2" xfId="2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9" fontId="3" fillId="0" borderId="4" xfId="2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tabSelected="1" zoomScaleNormal="100" zoomScaleSheetLayoutView="85" workbookViewId="0">
      <selection activeCell="E23" sqref="E23"/>
    </sheetView>
  </sheetViews>
  <sheetFormatPr defaultColWidth="10.7109375" defaultRowHeight="21.75" customHeight="1" x14ac:dyDescent="0.2"/>
  <cols>
    <col min="1" max="1" width="43.5703125" style="51" customWidth="1"/>
    <col min="2" max="2" width="1.5703125" style="51" customWidth="1"/>
    <col min="3" max="3" width="5.85546875" style="51" customWidth="1"/>
    <col min="4" max="4" width="1.7109375" style="56" customWidth="1"/>
    <col min="5" max="5" width="17.7109375" style="50" customWidth="1"/>
    <col min="6" max="6" width="1.7109375" style="51" customWidth="1"/>
    <col min="7" max="7" width="17.7109375" style="50" customWidth="1"/>
    <col min="8" max="8" width="2" style="51" customWidth="1"/>
    <col min="9" max="256" width="10.7109375" style="51"/>
    <col min="257" max="257" width="46.85546875" style="51" customWidth="1"/>
    <col min="258" max="258" width="10.5703125" style="51" customWidth="1"/>
    <col min="259" max="259" width="5.7109375" style="51" customWidth="1"/>
    <col min="260" max="260" width="2.7109375" style="51" customWidth="1"/>
    <col min="261" max="261" width="15.140625" style="51" customWidth="1"/>
    <col min="262" max="262" width="2.7109375" style="51" customWidth="1"/>
    <col min="263" max="263" width="15.140625" style="51" customWidth="1"/>
    <col min="264" max="264" width="2.5703125" style="51" customWidth="1"/>
    <col min="265" max="512" width="10.7109375" style="51"/>
    <col min="513" max="513" width="46.85546875" style="51" customWidth="1"/>
    <col min="514" max="514" width="10.5703125" style="51" customWidth="1"/>
    <col min="515" max="515" width="5.7109375" style="51" customWidth="1"/>
    <col min="516" max="516" width="2.7109375" style="51" customWidth="1"/>
    <col min="517" max="517" width="15.140625" style="51" customWidth="1"/>
    <col min="518" max="518" width="2.7109375" style="51" customWidth="1"/>
    <col min="519" max="519" width="15.140625" style="51" customWidth="1"/>
    <col min="520" max="520" width="2.5703125" style="51" customWidth="1"/>
    <col min="521" max="768" width="10.7109375" style="51"/>
    <col min="769" max="769" width="46.85546875" style="51" customWidth="1"/>
    <col min="770" max="770" width="10.5703125" style="51" customWidth="1"/>
    <col min="771" max="771" width="5.7109375" style="51" customWidth="1"/>
    <col min="772" max="772" width="2.7109375" style="51" customWidth="1"/>
    <col min="773" max="773" width="15.140625" style="51" customWidth="1"/>
    <col min="774" max="774" width="2.7109375" style="51" customWidth="1"/>
    <col min="775" max="775" width="15.140625" style="51" customWidth="1"/>
    <col min="776" max="776" width="2.5703125" style="51" customWidth="1"/>
    <col min="777" max="1024" width="10.7109375" style="51"/>
    <col min="1025" max="1025" width="46.85546875" style="51" customWidth="1"/>
    <col min="1026" max="1026" width="10.5703125" style="51" customWidth="1"/>
    <col min="1027" max="1027" width="5.7109375" style="51" customWidth="1"/>
    <col min="1028" max="1028" width="2.7109375" style="51" customWidth="1"/>
    <col min="1029" max="1029" width="15.140625" style="51" customWidth="1"/>
    <col min="1030" max="1030" width="2.7109375" style="51" customWidth="1"/>
    <col min="1031" max="1031" width="15.140625" style="51" customWidth="1"/>
    <col min="1032" max="1032" width="2.5703125" style="51" customWidth="1"/>
    <col min="1033" max="1280" width="10.7109375" style="51"/>
    <col min="1281" max="1281" width="46.85546875" style="51" customWidth="1"/>
    <col min="1282" max="1282" width="10.5703125" style="51" customWidth="1"/>
    <col min="1283" max="1283" width="5.7109375" style="51" customWidth="1"/>
    <col min="1284" max="1284" width="2.7109375" style="51" customWidth="1"/>
    <col min="1285" max="1285" width="15.140625" style="51" customWidth="1"/>
    <col min="1286" max="1286" width="2.7109375" style="51" customWidth="1"/>
    <col min="1287" max="1287" width="15.140625" style="51" customWidth="1"/>
    <col min="1288" max="1288" width="2.5703125" style="51" customWidth="1"/>
    <col min="1289" max="1536" width="10.7109375" style="51"/>
    <col min="1537" max="1537" width="46.85546875" style="51" customWidth="1"/>
    <col min="1538" max="1538" width="10.5703125" style="51" customWidth="1"/>
    <col min="1539" max="1539" width="5.7109375" style="51" customWidth="1"/>
    <col min="1540" max="1540" width="2.7109375" style="51" customWidth="1"/>
    <col min="1541" max="1541" width="15.140625" style="51" customWidth="1"/>
    <col min="1542" max="1542" width="2.7109375" style="51" customWidth="1"/>
    <col min="1543" max="1543" width="15.140625" style="51" customWidth="1"/>
    <col min="1544" max="1544" width="2.5703125" style="51" customWidth="1"/>
    <col min="1545" max="1792" width="10.7109375" style="51"/>
    <col min="1793" max="1793" width="46.85546875" style="51" customWidth="1"/>
    <col min="1794" max="1794" width="10.5703125" style="51" customWidth="1"/>
    <col min="1795" max="1795" width="5.7109375" style="51" customWidth="1"/>
    <col min="1796" max="1796" width="2.7109375" style="51" customWidth="1"/>
    <col min="1797" max="1797" width="15.140625" style="51" customWidth="1"/>
    <col min="1798" max="1798" width="2.7109375" style="51" customWidth="1"/>
    <col min="1799" max="1799" width="15.140625" style="51" customWidth="1"/>
    <col min="1800" max="1800" width="2.5703125" style="51" customWidth="1"/>
    <col min="1801" max="2048" width="10.7109375" style="51"/>
    <col min="2049" max="2049" width="46.85546875" style="51" customWidth="1"/>
    <col min="2050" max="2050" width="10.5703125" style="51" customWidth="1"/>
    <col min="2051" max="2051" width="5.7109375" style="51" customWidth="1"/>
    <col min="2052" max="2052" width="2.7109375" style="51" customWidth="1"/>
    <col min="2053" max="2053" width="15.140625" style="51" customWidth="1"/>
    <col min="2054" max="2054" width="2.7109375" style="51" customWidth="1"/>
    <col min="2055" max="2055" width="15.140625" style="51" customWidth="1"/>
    <col min="2056" max="2056" width="2.5703125" style="51" customWidth="1"/>
    <col min="2057" max="2304" width="10.7109375" style="51"/>
    <col min="2305" max="2305" width="46.85546875" style="51" customWidth="1"/>
    <col min="2306" max="2306" width="10.5703125" style="51" customWidth="1"/>
    <col min="2307" max="2307" width="5.7109375" style="51" customWidth="1"/>
    <col min="2308" max="2308" width="2.7109375" style="51" customWidth="1"/>
    <col min="2309" max="2309" width="15.140625" style="51" customWidth="1"/>
    <col min="2310" max="2310" width="2.7109375" style="51" customWidth="1"/>
    <col min="2311" max="2311" width="15.140625" style="51" customWidth="1"/>
    <col min="2312" max="2312" width="2.5703125" style="51" customWidth="1"/>
    <col min="2313" max="2560" width="10.7109375" style="51"/>
    <col min="2561" max="2561" width="46.85546875" style="51" customWidth="1"/>
    <col min="2562" max="2562" width="10.5703125" style="51" customWidth="1"/>
    <col min="2563" max="2563" width="5.7109375" style="51" customWidth="1"/>
    <col min="2564" max="2564" width="2.7109375" style="51" customWidth="1"/>
    <col min="2565" max="2565" width="15.140625" style="51" customWidth="1"/>
    <col min="2566" max="2566" width="2.7109375" style="51" customWidth="1"/>
    <col min="2567" max="2567" width="15.140625" style="51" customWidth="1"/>
    <col min="2568" max="2568" width="2.5703125" style="51" customWidth="1"/>
    <col min="2569" max="2816" width="10.7109375" style="51"/>
    <col min="2817" max="2817" width="46.85546875" style="51" customWidth="1"/>
    <col min="2818" max="2818" width="10.5703125" style="51" customWidth="1"/>
    <col min="2819" max="2819" width="5.7109375" style="51" customWidth="1"/>
    <col min="2820" max="2820" width="2.7109375" style="51" customWidth="1"/>
    <col min="2821" max="2821" width="15.140625" style="51" customWidth="1"/>
    <col min="2822" max="2822" width="2.7109375" style="51" customWidth="1"/>
    <col min="2823" max="2823" width="15.140625" style="51" customWidth="1"/>
    <col min="2824" max="2824" width="2.5703125" style="51" customWidth="1"/>
    <col min="2825" max="3072" width="10.7109375" style="51"/>
    <col min="3073" max="3073" width="46.85546875" style="51" customWidth="1"/>
    <col min="3074" max="3074" width="10.5703125" style="51" customWidth="1"/>
    <col min="3075" max="3075" width="5.7109375" style="51" customWidth="1"/>
    <col min="3076" max="3076" width="2.7109375" style="51" customWidth="1"/>
    <col min="3077" max="3077" width="15.140625" style="51" customWidth="1"/>
    <col min="3078" max="3078" width="2.7109375" style="51" customWidth="1"/>
    <col min="3079" max="3079" width="15.140625" style="51" customWidth="1"/>
    <col min="3080" max="3080" width="2.5703125" style="51" customWidth="1"/>
    <col min="3081" max="3328" width="10.7109375" style="51"/>
    <col min="3329" max="3329" width="46.85546875" style="51" customWidth="1"/>
    <col min="3330" max="3330" width="10.5703125" style="51" customWidth="1"/>
    <col min="3331" max="3331" width="5.7109375" style="51" customWidth="1"/>
    <col min="3332" max="3332" width="2.7109375" style="51" customWidth="1"/>
    <col min="3333" max="3333" width="15.140625" style="51" customWidth="1"/>
    <col min="3334" max="3334" width="2.7109375" style="51" customWidth="1"/>
    <col min="3335" max="3335" width="15.140625" style="51" customWidth="1"/>
    <col min="3336" max="3336" width="2.5703125" style="51" customWidth="1"/>
    <col min="3337" max="3584" width="10.7109375" style="51"/>
    <col min="3585" max="3585" width="46.85546875" style="51" customWidth="1"/>
    <col min="3586" max="3586" width="10.5703125" style="51" customWidth="1"/>
    <col min="3587" max="3587" width="5.7109375" style="51" customWidth="1"/>
    <col min="3588" max="3588" width="2.7109375" style="51" customWidth="1"/>
    <col min="3589" max="3589" width="15.140625" style="51" customWidth="1"/>
    <col min="3590" max="3590" width="2.7109375" style="51" customWidth="1"/>
    <col min="3591" max="3591" width="15.140625" style="51" customWidth="1"/>
    <col min="3592" max="3592" width="2.5703125" style="51" customWidth="1"/>
    <col min="3593" max="3840" width="10.7109375" style="51"/>
    <col min="3841" max="3841" width="46.85546875" style="51" customWidth="1"/>
    <col min="3842" max="3842" width="10.5703125" style="51" customWidth="1"/>
    <col min="3843" max="3843" width="5.7109375" style="51" customWidth="1"/>
    <col min="3844" max="3844" width="2.7109375" style="51" customWidth="1"/>
    <col min="3845" max="3845" width="15.140625" style="51" customWidth="1"/>
    <col min="3846" max="3846" width="2.7109375" style="51" customWidth="1"/>
    <col min="3847" max="3847" width="15.140625" style="51" customWidth="1"/>
    <col min="3848" max="3848" width="2.5703125" style="51" customWidth="1"/>
    <col min="3849" max="4096" width="10.7109375" style="51"/>
    <col min="4097" max="4097" width="46.85546875" style="51" customWidth="1"/>
    <col min="4098" max="4098" width="10.5703125" style="51" customWidth="1"/>
    <col min="4099" max="4099" width="5.7109375" style="51" customWidth="1"/>
    <col min="4100" max="4100" width="2.7109375" style="51" customWidth="1"/>
    <col min="4101" max="4101" width="15.140625" style="51" customWidth="1"/>
    <col min="4102" max="4102" width="2.7109375" style="51" customWidth="1"/>
    <col min="4103" max="4103" width="15.140625" style="51" customWidth="1"/>
    <col min="4104" max="4104" width="2.5703125" style="51" customWidth="1"/>
    <col min="4105" max="4352" width="10.7109375" style="51"/>
    <col min="4353" max="4353" width="46.85546875" style="51" customWidth="1"/>
    <col min="4354" max="4354" width="10.5703125" style="51" customWidth="1"/>
    <col min="4355" max="4355" width="5.7109375" style="51" customWidth="1"/>
    <col min="4356" max="4356" width="2.7109375" style="51" customWidth="1"/>
    <col min="4357" max="4357" width="15.140625" style="51" customWidth="1"/>
    <col min="4358" max="4358" width="2.7109375" style="51" customWidth="1"/>
    <col min="4359" max="4359" width="15.140625" style="51" customWidth="1"/>
    <col min="4360" max="4360" width="2.5703125" style="51" customWidth="1"/>
    <col min="4361" max="4608" width="10.7109375" style="51"/>
    <col min="4609" max="4609" width="46.85546875" style="51" customWidth="1"/>
    <col min="4610" max="4610" width="10.5703125" style="51" customWidth="1"/>
    <col min="4611" max="4611" width="5.7109375" style="51" customWidth="1"/>
    <col min="4612" max="4612" width="2.7109375" style="51" customWidth="1"/>
    <col min="4613" max="4613" width="15.140625" style="51" customWidth="1"/>
    <col min="4614" max="4614" width="2.7109375" style="51" customWidth="1"/>
    <col min="4615" max="4615" width="15.140625" style="51" customWidth="1"/>
    <col min="4616" max="4616" width="2.5703125" style="51" customWidth="1"/>
    <col min="4617" max="4864" width="10.7109375" style="51"/>
    <col min="4865" max="4865" width="46.85546875" style="51" customWidth="1"/>
    <col min="4866" max="4866" width="10.5703125" style="51" customWidth="1"/>
    <col min="4867" max="4867" width="5.7109375" style="51" customWidth="1"/>
    <col min="4868" max="4868" width="2.7109375" style="51" customWidth="1"/>
    <col min="4869" max="4869" width="15.140625" style="51" customWidth="1"/>
    <col min="4870" max="4870" width="2.7109375" style="51" customWidth="1"/>
    <col min="4871" max="4871" width="15.140625" style="51" customWidth="1"/>
    <col min="4872" max="4872" width="2.5703125" style="51" customWidth="1"/>
    <col min="4873" max="5120" width="10.7109375" style="51"/>
    <col min="5121" max="5121" width="46.85546875" style="51" customWidth="1"/>
    <col min="5122" max="5122" width="10.5703125" style="51" customWidth="1"/>
    <col min="5123" max="5123" width="5.7109375" style="51" customWidth="1"/>
    <col min="5124" max="5124" width="2.7109375" style="51" customWidth="1"/>
    <col min="5125" max="5125" width="15.140625" style="51" customWidth="1"/>
    <col min="5126" max="5126" width="2.7109375" style="51" customWidth="1"/>
    <col min="5127" max="5127" width="15.140625" style="51" customWidth="1"/>
    <col min="5128" max="5128" width="2.5703125" style="51" customWidth="1"/>
    <col min="5129" max="5376" width="10.7109375" style="51"/>
    <col min="5377" max="5377" width="46.85546875" style="51" customWidth="1"/>
    <col min="5378" max="5378" width="10.5703125" style="51" customWidth="1"/>
    <col min="5379" max="5379" width="5.7109375" style="51" customWidth="1"/>
    <col min="5380" max="5380" width="2.7109375" style="51" customWidth="1"/>
    <col min="5381" max="5381" width="15.140625" style="51" customWidth="1"/>
    <col min="5382" max="5382" width="2.7109375" style="51" customWidth="1"/>
    <col min="5383" max="5383" width="15.140625" style="51" customWidth="1"/>
    <col min="5384" max="5384" width="2.5703125" style="51" customWidth="1"/>
    <col min="5385" max="5632" width="10.7109375" style="51"/>
    <col min="5633" max="5633" width="46.85546875" style="51" customWidth="1"/>
    <col min="5634" max="5634" width="10.5703125" style="51" customWidth="1"/>
    <col min="5635" max="5635" width="5.7109375" style="51" customWidth="1"/>
    <col min="5636" max="5636" width="2.7109375" style="51" customWidth="1"/>
    <col min="5637" max="5637" width="15.140625" style="51" customWidth="1"/>
    <col min="5638" max="5638" width="2.7109375" style="51" customWidth="1"/>
    <col min="5639" max="5639" width="15.140625" style="51" customWidth="1"/>
    <col min="5640" max="5640" width="2.5703125" style="51" customWidth="1"/>
    <col min="5641" max="5888" width="10.7109375" style="51"/>
    <col min="5889" max="5889" width="46.85546875" style="51" customWidth="1"/>
    <col min="5890" max="5890" width="10.5703125" style="51" customWidth="1"/>
    <col min="5891" max="5891" width="5.7109375" style="51" customWidth="1"/>
    <col min="5892" max="5892" width="2.7109375" style="51" customWidth="1"/>
    <col min="5893" max="5893" width="15.140625" style="51" customWidth="1"/>
    <col min="5894" max="5894" width="2.7109375" style="51" customWidth="1"/>
    <col min="5895" max="5895" width="15.140625" style="51" customWidth="1"/>
    <col min="5896" max="5896" width="2.5703125" style="51" customWidth="1"/>
    <col min="5897" max="6144" width="10.7109375" style="51"/>
    <col min="6145" max="6145" width="46.85546875" style="51" customWidth="1"/>
    <col min="6146" max="6146" width="10.5703125" style="51" customWidth="1"/>
    <col min="6147" max="6147" width="5.7109375" style="51" customWidth="1"/>
    <col min="6148" max="6148" width="2.7109375" style="51" customWidth="1"/>
    <col min="6149" max="6149" width="15.140625" style="51" customWidth="1"/>
    <col min="6150" max="6150" width="2.7109375" style="51" customWidth="1"/>
    <col min="6151" max="6151" width="15.140625" style="51" customWidth="1"/>
    <col min="6152" max="6152" width="2.5703125" style="51" customWidth="1"/>
    <col min="6153" max="6400" width="10.7109375" style="51"/>
    <col min="6401" max="6401" width="46.85546875" style="51" customWidth="1"/>
    <col min="6402" max="6402" width="10.5703125" style="51" customWidth="1"/>
    <col min="6403" max="6403" width="5.7109375" style="51" customWidth="1"/>
    <col min="6404" max="6404" width="2.7109375" style="51" customWidth="1"/>
    <col min="6405" max="6405" width="15.140625" style="51" customWidth="1"/>
    <col min="6406" max="6406" width="2.7109375" style="51" customWidth="1"/>
    <col min="6407" max="6407" width="15.140625" style="51" customWidth="1"/>
    <col min="6408" max="6408" width="2.5703125" style="51" customWidth="1"/>
    <col min="6409" max="6656" width="10.7109375" style="51"/>
    <col min="6657" max="6657" width="46.85546875" style="51" customWidth="1"/>
    <col min="6658" max="6658" width="10.5703125" style="51" customWidth="1"/>
    <col min="6659" max="6659" width="5.7109375" style="51" customWidth="1"/>
    <col min="6660" max="6660" width="2.7109375" style="51" customWidth="1"/>
    <col min="6661" max="6661" width="15.140625" style="51" customWidth="1"/>
    <col min="6662" max="6662" width="2.7109375" style="51" customWidth="1"/>
    <col min="6663" max="6663" width="15.140625" style="51" customWidth="1"/>
    <col min="6664" max="6664" width="2.5703125" style="51" customWidth="1"/>
    <col min="6665" max="6912" width="10.7109375" style="51"/>
    <col min="6913" max="6913" width="46.85546875" style="51" customWidth="1"/>
    <col min="6914" max="6914" width="10.5703125" style="51" customWidth="1"/>
    <col min="6915" max="6915" width="5.7109375" style="51" customWidth="1"/>
    <col min="6916" max="6916" width="2.7109375" style="51" customWidth="1"/>
    <col min="6917" max="6917" width="15.140625" style="51" customWidth="1"/>
    <col min="6918" max="6918" width="2.7109375" style="51" customWidth="1"/>
    <col min="6919" max="6919" width="15.140625" style="51" customWidth="1"/>
    <col min="6920" max="6920" width="2.5703125" style="51" customWidth="1"/>
    <col min="6921" max="7168" width="10.7109375" style="51"/>
    <col min="7169" max="7169" width="46.85546875" style="51" customWidth="1"/>
    <col min="7170" max="7170" width="10.5703125" style="51" customWidth="1"/>
    <col min="7171" max="7171" width="5.7109375" style="51" customWidth="1"/>
    <col min="7172" max="7172" width="2.7109375" style="51" customWidth="1"/>
    <col min="7173" max="7173" width="15.140625" style="51" customWidth="1"/>
    <col min="7174" max="7174" width="2.7109375" style="51" customWidth="1"/>
    <col min="7175" max="7175" width="15.140625" style="51" customWidth="1"/>
    <col min="7176" max="7176" width="2.5703125" style="51" customWidth="1"/>
    <col min="7177" max="7424" width="10.7109375" style="51"/>
    <col min="7425" max="7425" width="46.85546875" style="51" customWidth="1"/>
    <col min="7426" max="7426" width="10.5703125" style="51" customWidth="1"/>
    <col min="7427" max="7427" width="5.7109375" style="51" customWidth="1"/>
    <col min="7428" max="7428" width="2.7109375" style="51" customWidth="1"/>
    <col min="7429" max="7429" width="15.140625" style="51" customWidth="1"/>
    <col min="7430" max="7430" width="2.7109375" style="51" customWidth="1"/>
    <col min="7431" max="7431" width="15.140625" style="51" customWidth="1"/>
    <col min="7432" max="7432" width="2.5703125" style="51" customWidth="1"/>
    <col min="7433" max="7680" width="10.7109375" style="51"/>
    <col min="7681" max="7681" width="46.85546875" style="51" customWidth="1"/>
    <col min="7682" max="7682" width="10.5703125" style="51" customWidth="1"/>
    <col min="7683" max="7683" width="5.7109375" style="51" customWidth="1"/>
    <col min="7684" max="7684" width="2.7109375" style="51" customWidth="1"/>
    <col min="7685" max="7685" width="15.140625" style="51" customWidth="1"/>
    <col min="7686" max="7686" width="2.7109375" style="51" customWidth="1"/>
    <col min="7687" max="7687" width="15.140625" style="51" customWidth="1"/>
    <col min="7688" max="7688" width="2.5703125" style="51" customWidth="1"/>
    <col min="7689" max="7936" width="10.7109375" style="51"/>
    <col min="7937" max="7937" width="46.85546875" style="51" customWidth="1"/>
    <col min="7938" max="7938" width="10.5703125" style="51" customWidth="1"/>
    <col min="7939" max="7939" width="5.7109375" style="51" customWidth="1"/>
    <col min="7940" max="7940" width="2.7109375" style="51" customWidth="1"/>
    <col min="7941" max="7941" width="15.140625" style="51" customWidth="1"/>
    <col min="7942" max="7942" width="2.7109375" style="51" customWidth="1"/>
    <col min="7943" max="7943" width="15.140625" style="51" customWidth="1"/>
    <col min="7944" max="7944" width="2.5703125" style="51" customWidth="1"/>
    <col min="7945" max="8192" width="10.7109375" style="51"/>
    <col min="8193" max="8193" width="46.85546875" style="51" customWidth="1"/>
    <col min="8194" max="8194" width="10.5703125" style="51" customWidth="1"/>
    <col min="8195" max="8195" width="5.7109375" style="51" customWidth="1"/>
    <col min="8196" max="8196" width="2.7109375" style="51" customWidth="1"/>
    <col min="8197" max="8197" width="15.140625" style="51" customWidth="1"/>
    <col min="8198" max="8198" width="2.7109375" style="51" customWidth="1"/>
    <col min="8199" max="8199" width="15.140625" style="51" customWidth="1"/>
    <col min="8200" max="8200" width="2.5703125" style="51" customWidth="1"/>
    <col min="8201" max="8448" width="10.7109375" style="51"/>
    <col min="8449" max="8449" width="46.85546875" style="51" customWidth="1"/>
    <col min="8450" max="8450" width="10.5703125" style="51" customWidth="1"/>
    <col min="8451" max="8451" width="5.7109375" style="51" customWidth="1"/>
    <col min="8452" max="8452" width="2.7109375" style="51" customWidth="1"/>
    <col min="8453" max="8453" width="15.140625" style="51" customWidth="1"/>
    <col min="8454" max="8454" width="2.7109375" style="51" customWidth="1"/>
    <col min="8455" max="8455" width="15.140625" style="51" customWidth="1"/>
    <col min="8456" max="8456" width="2.5703125" style="51" customWidth="1"/>
    <col min="8457" max="8704" width="10.7109375" style="51"/>
    <col min="8705" max="8705" width="46.85546875" style="51" customWidth="1"/>
    <col min="8706" max="8706" width="10.5703125" style="51" customWidth="1"/>
    <col min="8707" max="8707" width="5.7109375" style="51" customWidth="1"/>
    <col min="8708" max="8708" width="2.7109375" style="51" customWidth="1"/>
    <col min="8709" max="8709" width="15.140625" style="51" customWidth="1"/>
    <col min="8710" max="8710" width="2.7109375" style="51" customWidth="1"/>
    <col min="8711" max="8711" width="15.140625" style="51" customWidth="1"/>
    <col min="8712" max="8712" width="2.5703125" style="51" customWidth="1"/>
    <col min="8713" max="8960" width="10.7109375" style="51"/>
    <col min="8961" max="8961" width="46.85546875" style="51" customWidth="1"/>
    <col min="8962" max="8962" width="10.5703125" style="51" customWidth="1"/>
    <col min="8963" max="8963" width="5.7109375" style="51" customWidth="1"/>
    <col min="8964" max="8964" width="2.7109375" style="51" customWidth="1"/>
    <col min="8965" max="8965" width="15.140625" style="51" customWidth="1"/>
    <col min="8966" max="8966" width="2.7109375" style="51" customWidth="1"/>
    <col min="8967" max="8967" width="15.140625" style="51" customWidth="1"/>
    <col min="8968" max="8968" width="2.5703125" style="51" customWidth="1"/>
    <col min="8969" max="9216" width="10.7109375" style="51"/>
    <col min="9217" max="9217" width="46.85546875" style="51" customWidth="1"/>
    <col min="9218" max="9218" width="10.5703125" style="51" customWidth="1"/>
    <col min="9219" max="9219" width="5.7109375" style="51" customWidth="1"/>
    <col min="9220" max="9220" width="2.7109375" style="51" customWidth="1"/>
    <col min="9221" max="9221" width="15.140625" style="51" customWidth="1"/>
    <col min="9222" max="9222" width="2.7109375" style="51" customWidth="1"/>
    <col min="9223" max="9223" width="15.140625" style="51" customWidth="1"/>
    <col min="9224" max="9224" width="2.5703125" style="51" customWidth="1"/>
    <col min="9225" max="9472" width="10.7109375" style="51"/>
    <col min="9473" max="9473" width="46.85546875" style="51" customWidth="1"/>
    <col min="9474" max="9474" width="10.5703125" style="51" customWidth="1"/>
    <col min="9475" max="9475" width="5.7109375" style="51" customWidth="1"/>
    <col min="9476" max="9476" width="2.7109375" style="51" customWidth="1"/>
    <col min="9477" max="9477" width="15.140625" style="51" customWidth="1"/>
    <col min="9478" max="9478" width="2.7109375" style="51" customWidth="1"/>
    <col min="9479" max="9479" width="15.140625" style="51" customWidth="1"/>
    <col min="9480" max="9480" width="2.5703125" style="51" customWidth="1"/>
    <col min="9481" max="9728" width="10.7109375" style="51"/>
    <col min="9729" max="9729" width="46.85546875" style="51" customWidth="1"/>
    <col min="9730" max="9730" width="10.5703125" style="51" customWidth="1"/>
    <col min="9731" max="9731" width="5.7109375" style="51" customWidth="1"/>
    <col min="9732" max="9732" width="2.7109375" style="51" customWidth="1"/>
    <col min="9733" max="9733" width="15.140625" style="51" customWidth="1"/>
    <col min="9734" max="9734" width="2.7109375" style="51" customWidth="1"/>
    <col min="9735" max="9735" width="15.140625" style="51" customWidth="1"/>
    <col min="9736" max="9736" width="2.5703125" style="51" customWidth="1"/>
    <col min="9737" max="9984" width="10.7109375" style="51"/>
    <col min="9985" max="9985" width="46.85546875" style="51" customWidth="1"/>
    <col min="9986" max="9986" width="10.5703125" style="51" customWidth="1"/>
    <col min="9987" max="9987" width="5.7109375" style="51" customWidth="1"/>
    <col min="9988" max="9988" width="2.7109375" style="51" customWidth="1"/>
    <col min="9989" max="9989" width="15.140625" style="51" customWidth="1"/>
    <col min="9990" max="9990" width="2.7109375" style="51" customWidth="1"/>
    <col min="9991" max="9991" width="15.140625" style="51" customWidth="1"/>
    <col min="9992" max="9992" width="2.5703125" style="51" customWidth="1"/>
    <col min="9993" max="10240" width="10.7109375" style="51"/>
    <col min="10241" max="10241" width="46.85546875" style="51" customWidth="1"/>
    <col min="10242" max="10242" width="10.5703125" style="51" customWidth="1"/>
    <col min="10243" max="10243" width="5.7109375" style="51" customWidth="1"/>
    <col min="10244" max="10244" width="2.7109375" style="51" customWidth="1"/>
    <col min="10245" max="10245" width="15.140625" style="51" customWidth="1"/>
    <col min="10246" max="10246" width="2.7109375" style="51" customWidth="1"/>
    <col min="10247" max="10247" width="15.140625" style="51" customWidth="1"/>
    <col min="10248" max="10248" width="2.5703125" style="51" customWidth="1"/>
    <col min="10249" max="10496" width="10.7109375" style="51"/>
    <col min="10497" max="10497" width="46.85546875" style="51" customWidth="1"/>
    <col min="10498" max="10498" width="10.5703125" style="51" customWidth="1"/>
    <col min="10499" max="10499" width="5.7109375" style="51" customWidth="1"/>
    <col min="10500" max="10500" width="2.7109375" style="51" customWidth="1"/>
    <col min="10501" max="10501" width="15.140625" style="51" customWidth="1"/>
    <col min="10502" max="10502" width="2.7109375" style="51" customWidth="1"/>
    <col min="10503" max="10503" width="15.140625" style="51" customWidth="1"/>
    <col min="10504" max="10504" width="2.5703125" style="51" customWidth="1"/>
    <col min="10505" max="10752" width="10.7109375" style="51"/>
    <col min="10753" max="10753" width="46.85546875" style="51" customWidth="1"/>
    <col min="10754" max="10754" width="10.5703125" style="51" customWidth="1"/>
    <col min="10755" max="10755" width="5.7109375" style="51" customWidth="1"/>
    <col min="10756" max="10756" width="2.7109375" style="51" customWidth="1"/>
    <col min="10757" max="10757" width="15.140625" style="51" customWidth="1"/>
    <col min="10758" max="10758" width="2.7109375" style="51" customWidth="1"/>
    <col min="10759" max="10759" width="15.140625" style="51" customWidth="1"/>
    <col min="10760" max="10760" width="2.5703125" style="51" customWidth="1"/>
    <col min="10761" max="11008" width="10.7109375" style="51"/>
    <col min="11009" max="11009" width="46.85546875" style="51" customWidth="1"/>
    <col min="11010" max="11010" width="10.5703125" style="51" customWidth="1"/>
    <col min="11011" max="11011" width="5.7109375" style="51" customWidth="1"/>
    <col min="11012" max="11012" width="2.7109375" style="51" customWidth="1"/>
    <col min="11013" max="11013" width="15.140625" style="51" customWidth="1"/>
    <col min="11014" max="11014" width="2.7109375" style="51" customWidth="1"/>
    <col min="11015" max="11015" width="15.140625" style="51" customWidth="1"/>
    <col min="11016" max="11016" width="2.5703125" style="51" customWidth="1"/>
    <col min="11017" max="11264" width="10.7109375" style="51"/>
    <col min="11265" max="11265" width="46.85546875" style="51" customWidth="1"/>
    <col min="11266" max="11266" width="10.5703125" style="51" customWidth="1"/>
    <col min="11267" max="11267" width="5.7109375" style="51" customWidth="1"/>
    <col min="11268" max="11268" width="2.7109375" style="51" customWidth="1"/>
    <col min="11269" max="11269" width="15.140625" style="51" customWidth="1"/>
    <col min="11270" max="11270" width="2.7109375" style="51" customWidth="1"/>
    <col min="11271" max="11271" width="15.140625" style="51" customWidth="1"/>
    <col min="11272" max="11272" width="2.5703125" style="51" customWidth="1"/>
    <col min="11273" max="11520" width="10.7109375" style="51"/>
    <col min="11521" max="11521" width="46.85546875" style="51" customWidth="1"/>
    <col min="11522" max="11522" width="10.5703125" style="51" customWidth="1"/>
    <col min="11523" max="11523" width="5.7109375" style="51" customWidth="1"/>
    <col min="11524" max="11524" width="2.7109375" style="51" customWidth="1"/>
    <col min="11525" max="11525" width="15.140625" style="51" customWidth="1"/>
    <col min="11526" max="11526" width="2.7109375" style="51" customWidth="1"/>
    <col min="11527" max="11527" width="15.140625" style="51" customWidth="1"/>
    <col min="11528" max="11528" width="2.5703125" style="51" customWidth="1"/>
    <col min="11529" max="11776" width="10.7109375" style="51"/>
    <col min="11777" max="11777" width="46.85546875" style="51" customWidth="1"/>
    <col min="11778" max="11778" width="10.5703125" style="51" customWidth="1"/>
    <col min="11779" max="11779" width="5.7109375" style="51" customWidth="1"/>
    <col min="11780" max="11780" width="2.7109375" style="51" customWidth="1"/>
    <col min="11781" max="11781" width="15.140625" style="51" customWidth="1"/>
    <col min="11782" max="11782" width="2.7109375" style="51" customWidth="1"/>
    <col min="11783" max="11783" width="15.140625" style="51" customWidth="1"/>
    <col min="11784" max="11784" width="2.5703125" style="51" customWidth="1"/>
    <col min="11785" max="12032" width="10.7109375" style="51"/>
    <col min="12033" max="12033" width="46.85546875" style="51" customWidth="1"/>
    <col min="12034" max="12034" width="10.5703125" style="51" customWidth="1"/>
    <col min="12035" max="12035" width="5.7109375" style="51" customWidth="1"/>
    <col min="12036" max="12036" width="2.7109375" style="51" customWidth="1"/>
    <col min="12037" max="12037" width="15.140625" style="51" customWidth="1"/>
    <col min="12038" max="12038" width="2.7109375" style="51" customWidth="1"/>
    <col min="12039" max="12039" width="15.140625" style="51" customWidth="1"/>
    <col min="12040" max="12040" width="2.5703125" style="51" customWidth="1"/>
    <col min="12041" max="12288" width="10.7109375" style="51"/>
    <col min="12289" max="12289" width="46.85546875" style="51" customWidth="1"/>
    <col min="12290" max="12290" width="10.5703125" style="51" customWidth="1"/>
    <col min="12291" max="12291" width="5.7109375" style="51" customWidth="1"/>
    <col min="12292" max="12292" width="2.7109375" style="51" customWidth="1"/>
    <col min="12293" max="12293" width="15.140625" style="51" customWidth="1"/>
    <col min="12294" max="12294" width="2.7109375" style="51" customWidth="1"/>
    <col min="12295" max="12295" width="15.140625" style="51" customWidth="1"/>
    <col min="12296" max="12296" width="2.5703125" style="51" customWidth="1"/>
    <col min="12297" max="12544" width="10.7109375" style="51"/>
    <col min="12545" max="12545" width="46.85546875" style="51" customWidth="1"/>
    <col min="12546" max="12546" width="10.5703125" style="51" customWidth="1"/>
    <col min="12547" max="12547" width="5.7109375" style="51" customWidth="1"/>
    <col min="12548" max="12548" width="2.7109375" style="51" customWidth="1"/>
    <col min="12549" max="12549" width="15.140625" style="51" customWidth="1"/>
    <col min="12550" max="12550" width="2.7109375" style="51" customWidth="1"/>
    <col min="12551" max="12551" width="15.140625" style="51" customWidth="1"/>
    <col min="12552" max="12552" width="2.5703125" style="51" customWidth="1"/>
    <col min="12553" max="12800" width="10.7109375" style="51"/>
    <col min="12801" max="12801" width="46.85546875" style="51" customWidth="1"/>
    <col min="12802" max="12802" width="10.5703125" style="51" customWidth="1"/>
    <col min="12803" max="12803" width="5.7109375" style="51" customWidth="1"/>
    <col min="12804" max="12804" width="2.7109375" style="51" customWidth="1"/>
    <col min="12805" max="12805" width="15.140625" style="51" customWidth="1"/>
    <col min="12806" max="12806" width="2.7109375" style="51" customWidth="1"/>
    <col min="12807" max="12807" width="15.140625" style="51" customWidth="1"/>
    <col min="12808" max="12808" width="2.5703125" style="51" customWidth="1"/>
    <col min="12809" max="13056" width="10.7109375" style="51"/>
    <col min="13057" max="13057" width="46.85546875" style="51" customWidth="1"/>
    <col min="13058" max="13058" width="10.5703125" style="51" customWidth="1"/>
    <col min="13059" max="13059" width="5.7109375" style="51" customWidth="1"/>
    <col min="13060" max="13060" width="2.7109375" style="51" customWidth="1"/>
    <col min="13061" max="13061" width="15.140625" style="51" customWidth="1"/>
    <col min="13062" max="13062" width="2.7109375" style="51" customWidth="1"/>
    <col min="13063" max="13063" width="15.140625" style="51" customWidth="1"/>
    <col min="13064" max="13064" width="2.5703125" style="51" customWidth="1"/>
    <col min="13065" max="13312" width="10.7109375" style="51"/>
    <col min="13313" max="13313" width="46.85546875" style="51" customWidth="1"/>
    <col min="13314" max="13314" width="10.5703125" style="51" customWidth="1"/>
    <col min="13315" max="13315" width="5.7109375" style="51" customWidth="1"/>
    <col min="13316" max="13316" width="2.7109375" style="51" customWidth="1"/>
    <col min="13317" max="13317" width="15.140625" style="51" customWidth="1"/>
    <col min="13318" max="13318" width="2.7109375" style="51" customWidth="1"/>
    <col min="13319" max="13319" width="15.140625" style="51" customWidth="1"/>
    <col min="13320" max="13320" width="2.5703125" style="51" customWidth="1"/>
    <col min="13321" max="13568" width="10.7109375" style="51"/>
    <col min="13569" max="13569" width="46.85546875" style="51" customWidth="1"/>
    <col min="13570" max="13570" width="10.5703125" style="51" customWidth="1"/>
    <col min="13571" max="13571" width="5.7109375" style="51" customWidth="1"/>
    <col min="13572" max="13572" width="2.7109375" style="51" customWidth="1"/>
    <col min="13573" max="13573" width="15.140625" style="51" customWidth="1"/>
    <col min="13574" max="13574" width="2.7109375" style="51" customWidth="1"/>
    <col min="13575" max="13575" width="15.140625" style="51" customWidth="1"/>
    <col min="13576" max="13576" width="2.5703125" style="51" customWidth="1"/>
    <col min="13577" max="13824" width="10.7109375" style="51"/>
    <col min="13825" max="13825" width="46.85546875" style="51" customWidth="1"/>
    <col min="13826" max="13826" width="10.5703125" style="51" customWidth="1"/>
    <col min="13827" max="13827" width="5.7109375" style="51" customWidth="1"/>
    <col min="13828" max="13828" width="2.7109375" style="51" customWidth="1"/>
    <col min="13829" max="13829" width="15.140625" style="51" customWidth="1"/>
    <col min="13830" max="13830" width="2.7109375" style="51" customWidth="1"/>
    <col min="13831" max="13831" width="15.140625" style="51" customWidth="1"/>
    <col min="13832" max="13832" width="2.5703125" style="51" customWidth="1"/>
    <col min="13833" max="14080" width="10.7109375" style="51"/>
    <col min="14081" max="14081" width="46.85546875" style="51" customWidth="1"/>
    <col min="14082" max="14082" width="10.5703125" style="51" customWidth="1"/>
    <col min="14083" max="14083" width="5.7109375" style="51" customWidth="1"/>
    <col min="14084" max="14084" width="2.7109375" style="51" customWidth="1"/>
    <col min="14085" max="14085" width="15.140625" style="51" customWidth="1"/>
    <col min="14086" max="14086" width="2.7109375" style="51" customWidth="1"/>
    <col min="14087" max="14087" width="15.140625" style="51" customWidth="1"/>
    <col min="14088" max="14088" width="2.5703125" style="51" customWidth="1"/>
    <col min="14089" max="14336" width="10.7109375" style="51"/>
    <col min="14337" max="14337" width="46.85546875" style="51" customWidth="1"/>
    <col min="14338" max="14338" width="10.5703125" style="51" customWidth="1"/>
    <col min="14339" max="14339" width="5.7109375" style="51" customWidth="1"/>
    <col min="14340" max="14340" width="2.7109375" style="51" customWidth="1"/>
    <col min="14341" max="14341" width="15.140625" style="51" customWidth="1"/>
    <col min="14342" max="14342" width="2.7109375" style="51" customWidth="1"/>
    <col min="14343" max="14343" width="15.140625" style="51" customWidth="1"/>
    <col min="14344" max="14344" width="2.5703125" style="51" customWidth="1"/>
    <col min="14345" max="14592" width="10.7109375" style="51"/>
    <col min="14593" max="14593" width="46.85546875" style="51" customWidth="1"/>
    <col min="14594" max="14594" width="10.5703125" style="51" customWidth="1"/>
    <col min="14595" max="14595" width="5.7109375" style="51" customWidth="1"/>
    <col min="14596" max="14596" width="2.7109375" style="51" customWidth="1"/>
    <col min="14597" max="14597" width="15.140625" style="51" customWidth="1"/>
    <col min="14598" max="14598" width="2.7109375" style="51" customWidth="1"/>
    <col min="14599" max="14599" width="15.140625" style="51" customWidth="1"/>
    <col min="14600" max="14600" width="2.5703125" style="51" customWidth="1"/>
    <col min="14601" max="14848" width="10.7109375" style="51"/>
    <col min="14849" max="14849" width="46.85546875" style="51" customWidth="1"/>
    <col min="14850" max="14850" width="10.5703125" style="51" customWidth="1"/>
    <col min="14851" max="14851" width="5.7109375" style="51" customWidth="1"/>
    <col min="14852" max="14852" width="2.7109375" style="51" customWidth="1"/>
    <col min="14853" max="14853" width="15.140625" style="51" customWidth="1"/>
    <col min="14854" max="14854" width="2.7109375" style="51" customWidth="1"/>
    <col min="14855" max="14855" width="15.140625" style="51" customWidth="1"/>
    <col min="14856" max="14856" width="2.5703125" style="51" customWidth="1"/>
    <col min="14857" max="15104" width="10.7109375" style="51"/>
    <col min="15105" max="15105" width="46.85546875" style="51" customWidth="1"/>
    <col min="15106" max="15106" width="10.5703125" style="51" customWidth="1"/>
    <col min="15107" max="15107" width="5.7109375" style="51" customWidth="1"/>
    <col min="15108" max="15108" width="2.7109375" style="51" customWidth="1"/>
    <col min="15109" max="15109" width="15.140625" style="51" customWidth="1"/>
    <col min="15110" max="15110" width="2.7109375" style="51" customWidth="1"/>
    <col min="15111" max="15111" width="15.140625" style="51" customWidth="1"/>
    <col min="15112" max="15112" width="2.5703125" style="51" customWidth="1"/>
    <col min="15113" max="15360" width="10.7109375" style="51"/>
    <col min="15361" max="15361" width="46.85546875" style="51" customWidth="1"/>
    <col min="15362" max="15362" width="10.5703125" style="51" customWidth="1"/>
    <col min="15363" max="15363" width="5.7109375" style="51" customWidth="1"/>
    <col min="15364" max="15364" width="2.7109375" style="51" customWidth="1"/>
    <col min="15365" max="15365" width="15.140625" style="51" customWidth="1"/>
    <col min="15366" max="15366" width="2.7109375" style="51" customWidth="1"/>
    <col min="15367" max="15367" width="15.140625" style="51" customWidth="1"/>
    <col min="15368" max="15368" width="2.5703125" style="51" customWidth="1"/>
    <col min="15369" max="15616" width="10.7109375" style="51"/>
    <col min="15617" max="15617" width="46.85546875" style="51" customWidth="1"/>
    <col min="15618" max="15618" width="10.5703125" style="51" customWidth="1"/>
    <col min="15619" max="15619" width="5.7109375" style="51" customWidth="1"/>
    <col min="15620" max="15620" width="2.7109375" style="51" customWidth="1"/>
    <col min="15621" max="15621" width="15.140625" style="51" customWidth="1"/>
    <col min="15622" max="15622" width="2.7109375" style="51" customWidth="1"/>
    <col min="15623" max="15623" width="15.140625" style="51" customWidth="1"/>
    <col min="15624" max="15624" width="2.5703125" style="51" customWidth="1"/>
    <col min="15625" max="15872" width="10.7109375" style="51"/>
    <col min="15873" max="15873" width="46.85546875" style="51" customWidth="1"/>
    <col min="15874" max="15874" width="10.5703125" style="51" customWidth="1"/>
    <col min="15875" max="15875" width="5.7109375" style="51" customWidth="1"/>
    <col min="15876" max="15876" width="2.7109375" style="51" customWidth="1"/>
    <col min="15877" max="15877" width="15.140625" style="51" customWidth="1"/>
    <col min="15878" max="15878" width="2.7109375" style="51" customWidth="1"/>
    <col min="15879" max="15879" width="15.140625" style="51" customWidth="1"/>
    <col min="15880" max="15880" width="2.5703125" style="51" customWidth="1"/>
    <col min="15881" max="16128" width="10.7109375" style="51"/>
    <col min="16129" max="16129" width="46.85546875" style="51" customWidth="1"/>
    <col min="16130" max="16130" width="10.5703125" style="51" customWidth="1"/>
    <col min="16131" max="16131" width="5.7109375" style="51" customWidth="1"/>
    <col min="16132" max="16132" width="2.7109375" style="51" customWidth="1"/>
    <col min="16133" max="16133" width="15.140625" style="51" customWidth="1"/>
    <col min="16134" max="16134" width="2.7109375" style="51" customWidth="1"/>
    <col min="16135" max="16135" width="15.140625" style="51" customWidth="1"/>
    <col min="16136" max="16136" width="2.5703125" style="51" customWidth="1"/>
    <col min="16137" max="16384" width="10.7109375" style="51"/>
  </cols>
  <sheetData>
    <row r="1" spans="1:10" s="45" customFormat="1" ht="21.75" customHeight="1" x14ac:dyDescent="0.2">
      <c r="A1" s="45" t="s">
        <v>0</v>
      </c>
      <c r="D1" s="55"/>
      <c r="E1" s="46"/>
      <c r="G1" s="46"/>
    </row>
    <row r="2" spans="1:10" s="45" customFormat="1" ht="21.75" customHeight="1" x14ac:dyDescent="0.2">
      <c r="A2" s="45" t="s">
        <v>83</v>
      </c>
      <c r="D2" s="55"/>
      <c r="E2" s="46"/>
      <c r="G2" s="46"/>
    </row>
    <row r="3" spans="1:10" s="45" customFormat="1" ht="21.75" customHeight="1" x14ac:dyDescent="0.2">
      <c r="A3" s="45" t="s">
        <v>134</v>
      </c>
      <c r="D3" s="55"/>
      <c r="E3" s="46"/>
      <c r="G3" s="46"/>
    </row>
    <row r="4" spans="1:10" ht="21.75" customHeight="1" x14ac:dyDescent="0.2">
      <c r="A4" s="47"/>
      <c r="B4" s="47"/>
      <c r="C4" s="48"/>
      <c r="D4" s="82"/>
      <c r="E4" s="49"/>
      <c r="F4" s="49"/>
      <c r="G4" s="47" t="s">
        <v>104</v>
      </c>
    </row>
    <row r="5" spans="1:10" ht="21.75" customHeight="1" x14ac:dyDescent="0.2">
      <c r="A5" s="52"/>
      <c r="B5" s="52"/>
      <c r="C5" s="85" t="s">
        <v>1</v>
      </c>
      <c r="D5" s="83"/>
      <c r="E5" s="79">
        <v>2020</v>
      </c>
      <c r="F5" s="53"/>
      <c r="G5" s="79">
        <v>2019</v>
      </c>
    </row>
    <row r="6" spans="1:10" ht="21.75" customHeight="1" x14ac:dyDescent="0.2">
      <c r="A6" s="55" t="s">
        <v>2</v>
      </c>
      <c r="B6" s="56"/>
      <c r="C6" s="57"/>
      <c r="E6" s="58"/>
      <c r="F6" s="56"/>
      <c r="G6" s="58"/>
      <c r="H6" s="56"/>
      <c r="I6" s="56"/>
      <c r="J6" s="56"/>
    </row>
    <row r="7" spans="1:10" ht="21.75" customHeight="1" x14ac:dyDescent="0.2">
      <c r="A7" s="55" t="s">
        <v>3</v>
      </c>
      <c r="B7" s="56"/>
      <c r="C7" s="57"/>
      <c r="E7" s="59"/>
      <c r="F7" s="56"/>
      <c r="G7" s="60"/>
      <c r="H7" s="56"/>
      <c r="I7" s="56"/>
      <c r="J7" s="56"/>
    </row>
    <row r="8" spans="1:10" ht="21.75" customHeight="1" x14ac:dyDescent="0.2">
      <c r="A8" s="61" t="s">
        <v>4</v>
      </c>
      <c r="B8" s="61"/>
      <c r="C8" s="124">
        <v>8</v>
      </c>
      <c r="D8" s="125"/>
      <c r="E8" s="86">
        <v>228215749</v>
      </c>
      <c r="F8" s="15"/>
      <c r="G8" s="86">
        <v>145176146</v>
      </c>
      <c r="I8" s="56"/>
      <c r="J8" s="56"/>
    </row>
    <row r="9" spans="1:10" ht="21.75" customHeight="1" x14ac:dyDescent="0.2">
      <c r="A9" s="61" t="s">
        <v>105</v>
      </c>
      <c r="B9" s="61"/>
      <c r="C9" s="124">
        <v>11</v>
      </c>
      <c r="D9" s="125"/>
      <c r="E9" s="126">
        <v>0</v>
      </c>
      <c r="F9" s="15"/>
      <c r="G9" s="126">
        <v>981993710</v>
      </c>
      <c r="I9" s="56"/>
      <c r="J9" s="56"/>
    </row>
    <row r="10" spans="1:10" ht="21.75" customHeight="1" x14ac:dyDescent="0.2">
      <c r="A10" s="56" t="s">
        <v>67</v>
      </c>
      <c r="B10" s="61"/>
      <c r="C10" s="124" t="s">
        <v>150</v>
      </c>
      <c r="D10" s="125"/>
      <c r="E10" s="86">
        <v>486161645</v>
      </c>
      <c r="F10" s="15"/>
      <c r="G10" s="86">
        <v>505454604</v>
      </c>
      <c r="I10" s="56"/>
      <c r="J10" s="56"/>
    </row>
    <row r="11" spans="1:10" ht="21.75" customHeight="1" x14ac:dyDescent="0.2">
      <c r="A11" s="56" t="s">
        <v>68</v>
      </c>
      <c r="B11" s="56"/>
      <c r="C11" s="124">
        <v>10</v>
      </c>
      <c r="D11" s="125"/>
      <c r="E11" s="126">
        <v>507850112</v>
      </c>
      <c r="F11" s="16"/>
      <c r="G11" s="126">
        <v>571196996</v>
      </c>
      <c r="I11" s="56"/>
      <c r="J11" s="56"/>
    </row>
    <row r="12" spans="1:10" ht="21.75" customHeight="1" x14ac:dyDescent="0.2">
      <c r="A12" s="56" t="s">
        <v>148</v>
      </c>
      <c r="B12" s="56"/>
      <c r="C12" s="142">
        <v>33.1</v>
      </c>
      <c r="D12" s="125"/>
      <c r="E12" s="126">
        <v>802973</v>
      </c>
      <c r="F12" s="16"/>
      <c r="G12" s="126">
        <v>0</v>
      </c>
      <c r="I12" s="56"/>
      <c r="J12" s="56"/>
    </row>
    <row r="13" spans="1:10" ht="21.75" customHeight="1" x14ac:dyDescent="0.2">
      <c r="A13" s="51" t="s">
        <v>138</v>
      </c>
      <c r="B13" s="56"/>
      <c r="C13" s="124">
        <v>11</v>
      </c>
      <c r="D13" s="125"/>
      <c r="E13" s="126">
        <v>1053998118</v>
      </c>
      <c r="F13" s="16"/>
      <c r="G13" s="126">
        <v>0</v>
      </c>
      <c r="I13" s="56"/>
      <c r="J13" s="56"/>
    </row>
    <row r="14" spans="1:10" ht="21.75" customHeight="1" x14ac:dyDescent="0.2">
      <c r="A14" s="56" t="s">
        <v>5</v>
      </c>
      <c r="B14" s="56"/>
      <c r="C14" s="124"/>
      <c r="D14" s="125"/>
      <c r="E14" s="86">
        <v>8968883</v>
      </c>
      <c r="F14" s="16"/>
      <c r="G14" s="86">
        <v>9068741</v>
      </c>
      <c r="I14" s="56"/>
      <c r="J14" s="56"/>
    </row>
    <row r="15" spans="1:10" s="56" customFormat="1" ht="21.75" customHeight="1" x14ac:dyDescent="0.2">
      <c r="A15" s="62" t="s">
        <v>6</v>
      </c>
      <c r="C15" s="127"/>
      <c r="D15" s="125"/>
      <c r="E15" s="128">
        <f>SUM(E8:E14)</f>
        <v>2285997480</v>
      </c>
      <c r="F15" s="16"/>
      <c r="G15" s="128">
        <f>SUM(G8:G14)</f>
        <v>2212890197</v>
      </c>
    </row>
    <row r="16" spans="1:10" s="56" customFormat="1" ht="21.75" customHeight="1" x14ac:dyDescent="0.2">
      <c r="A16" s="62" t="s">
        <v>7</v>
      </c>
      <c r="B16" s="61"/>
      <c r="C16" s="127"/>
      <c r="D16" s="125"/>
      <c r="E16" s="86"/>
      <c r="F16" s="16"/>
      <c r="G16" s="86"/>
    </row>
    <row r="17" spans="1:10" s="56" customFormat="1" ht="21.75" customHeight="1" x14ac:dyDescent="0.2">
      <c r="A17" s="51" t="s">
        <v>139</v>
      </c>
      <c r="B17" s="61"/>
      <c r="C17" s="124">
        <v>12</v>
      </c>
      <c r="D17" s="125"/>
      <c r="E17" s="86">
        <v>10407738</v>
      </c>
      <c r="F17" s="16"/>
      <c r="G17" s="86">
        <v>0</v>
      </c>
    </row>
    <row r="18" spans="1:10" s="56" customFormat="1" ht="21.75" customHeight="1" x14ac:dyDescent="0.2">
      <c r="A18" s="56" t="s">
        <v>149</v>
      </c>
      <c r="B18" s="61"/>
      <c r="C18" s="124">
        <v>12</v>
      </c>
      <c r="D18" s="50"/>
      <c r="E18" s="86">
        <v>0</v>
      </c>
      <c r="F18" s="16"/>
      <c r="G18" s="86">
        <v>10296738</v>
      </c>
    </row>
    <row r="19" spans="1:10" s="56" customFormat="1" ht="21.75" customHeight="1" x14ac:dyDescent="0.2">
      <c r="A19" s="56" t="s">
        <v>64</v>
      </c>
      <c r="C19" s="124">
        <v>13</v>
      </c>
      <c r="D19" s="50"/>
      <c r="E19" s="129">
        <v>666300000</v>
      </c>
      <c r="F19" s="16"/>
      <c r="G19" s="129">
        <v>666300000</v>
      </c>
    </row>
    <row r="20" spans="1:10" s="56" customFormat="1" ht="21.75" customHeight="1" x14ac:dyDescent="0.2">
      <c r="A20" s="56" t="s">
        <v>69</v>
      </c>
      <c r="C20" s="124">
        <v>14</v>
      </c>
      <c r="D20" s="50"/>
      <c r="E20" s="86">
        <f>1493392835</f>
        <v>1493392835</v>
      </c>
      <c r="F20" s="16"/>
      <c r="G20" s="86">
        <v>1469796952</v>
      </c>
    </row>
    <row r="21" spans="1:10" s="56" customFormat="1" ht="21.75" customHeight="1" x14ac:dyDescent="0.2">
      <c r="A21" s="51" t="s">
        <v>140</v>
      </c>
      <c r="C21" s="124">
        <v>15</v>
      </c>
      <c r="D21" s="50"/>
      <c r="E21" s="86">
        <v>19868093</v>
      </c>
      <c r="F21" s="16"/>
      <c r="G21" s="86">
        <v>0</v>
      </c>
    </row>
    <row r="22" spans="1:10" s="56" customFormat="1" ht="21.75" customHeight="1" x14ac:dyDescent="0.2">
      <c r="A22" s="1" t="s">
        <v>70</v>
      </c>
      <c r="C22" s="124">
        <v>16</v>
      </c>
      <c r="D22" s="50"/>
      <c r="E22" s="129">
        <v>6941461</v>
      </c>
      <c r="F22" s="16"/>
      <c r="G22" s="129">
        <v>3676433</v>
      </c>
    </row>
    <row r="23" spans="1:10" ht="21.75" customHeight="1" x14ac:dyDescent="0.2">
      <c r="A23" s="56" t="s">
        <v>8</v>
      </c>
      <c r="B23" s="56"/>
      <c r="C23" s="124"/>
      <c r="D23" s="50"/>
      <c r="E23" s="130">
        <v>31192315</v>
      </c>
      <c r="F23" s="16"/>
      <c r="G23" s="130">
        <v>3947846</v>
      </c>
      <c r="H23" s="56"/>
      <c r="I23" s="56"/>
      <c r="J23" s="56"/>
    </row>
    <row r="24" spans="1:10" ht="21.75" customHeight="1" x14ac:dyDescent="0.2">
      <c r="A24" s="62" t="s">
        <v>9</v>
      </c>
      <c r="B24" s="56"/>
      <c r="C24" s="68"/>
      <c r="D24" s="125"/>
      <c r="E24" s="73">
        <f>SUM(E17:E23)</f>
        <v>2228102442</v>
      </c>
      <c r="F24" s="16"/>
      <c r="G24" s="73">
        <f>SUM(G17:G23)</f>
        <v>2154017969</v>
      </c>
      <c r="H24" s="56"/>
      <c r="I24" s="56"/>
      <c r="J24" s="56"/>
    </row>
    <row r="25" spans="1:10" ht="21.75" customHeight="1" thickBot="1" x14ac:dyDescent="0.25">
      <c r="A25" s="55" t="s">
        <v>10</v>
      </c>
      <c r="B25" s="61"/>
      <c r="C25" s="124"/>
      <c r="D25" s="125"/>
      <c r="E25" s="131">
        <f>E15+E24</f>
        <v>4514099922</v>
      </c>
      <c r="F25" s="16"/>
      <c r="G25" s="131">
        <f>G15+G24</f>
        <v>4366908166</v>
      </c>
      <c r="H25" s="56"/>
      <c r="I25" s="56"/>
      <c r="J25" s="56"/>
    </row>
    <row r="26" spans="1:10" ht="21.75" customHeight="1" thickTop="1" x14ac:dyDescent="0.2">
      <c r="A26" s="55"/>
      <c r="B26" s="56"/>
      <c r="E26" s="51"/>
      <c r="G26" s="51"/>
      <c r="H26" s="56"/>
      <c r="I26" s="56"/>
      <c r="J26" s="56"/>
    </row>
    <row r="27" spans="1:10" ht="21.75" customHeight="1" x14ac:dyDescent="0.2">
      <c r="A27" s="78"/>
      <c r="C27" s="63"/>
      <c r="D27" s="57"/>
    </row>
    <row r="28" spans="1:10" s="45" customFormat="1" ht="21.75" customHeight="1" x14ac:dyDescent="0.2">
      <c r="A28" s="45" t="s">
        <v>0</v>
      </c>
      <c r="D28" s="55"/>
      <c r="E28" s="46"/>
      <c r="G28" s="46"/>
    </row>
    <row r="29" spans="1:10" s="45" customFormat="1" ht="21.75" customHeight="1" x14ac:dyDescent="0.2">
      <c r="A29" s="45" t="s">
        <v>84</v>
      </c>
      <c r="D29" s="55"/>
      <c r="E29" s="46"/>
      <c r="G29" s="46"/>
    </row>
    <row r="30" spans="1:10" s="45" customFormat="1" ht="21.75" customHeight="1" x14ac:dyDescent="0.2">
      <c r="A30" s="45" t="s">
        <v>134</v>
      </c>
      <c r="D30" s="55"/>
      <c r="E30" s="46"/>
      <c r="G30" s="46"/>
    </row>
    <row r="31" spans="1:10" ht="21.75" customHeight="1" x14ac:dyDescent="0.2">
      <c r="A31" s="47"/>
      <c r="B31" s="47"/>
      <c r="C31" s="48"/>
      <c r="D31" s="82"/>
      <c r="E31" s="49"/>
      <c r="F31" s="49"/>
      <c r="G31" s="47" t="s">
        <v>104</v>
      </c>
    </row>
    <row r="32" spans="1:10" ht="21.75" customHeight="1" x14ac:dyDescent="0.2">
      <c r="A32" s="52"/>
      <c r="B32" s="52"/>
      <c r="C32" s="85" t="s">
        <v>1</v>
      </c>
      <c r="D32" s="83"/>
      <c r="E32" s="79">
        <v>2020</v>
      </c>
      <c r="F32" s="53"/>
      <c r="G32" s="79">
        <v>2019</v>
      </c>
    </row>
    <row r="33" spans="1:7" ht="21.75" customHeight="1" x14ac:dyDescent="0.2">
      <c r="A33" s="45" t="s">
        <v>11</v>
      </c>
      <c r="C33" s="64"/>
      <c r="E33" s="65"/>
      <c r="F33" s="66"/>
      <c r="G33" s="65"/>
    </row>
    <row r="34" spans="1:7" ht="21.75" customHeight="1" x14ac:dyDescent="0.2">
      <c r="A34" s="45" t="s">
        <v>12</v>
      </c>
      <c r="C34" s="63"/>
      <c r="E34" s="54"/>
      <c r="F34" s="54"/>
      <c r="G34" s="54"/>
    </row>
    <row r="35" spans="1:7" ht="21.75" customHeight="1" x14ac:dyDescent="0.2">
      <c r="A35" s="67" t="s">
        <v>71</v>
      </c>
      <c r="B35" s="67"/>
      <c r="C35" s="124" t="s">
        <v>169</v>
      </c>
      <c r="D35" s="68"/>
      <c r="E35" s="86">
        <v>461068153</v>
      </c>
      <c r="G35" s="86">
        <v>396751103</v>
      </c>
    </row>
    <row r="36" spans="1:7" ht="21.75" customHeight="1" x14ac:dyDescent="0.2">
      <c r="A36" s="67" t="s">
        <v>108</v>
      </c>
      <c r="B36" s="67"/>
    </row>
    <row r="37" spans="1:7" ht="21.75" customHeight="1" x14ac:dyDescent="0.2">
      <c r="A37" s="67" t="s">
        <v>107</v>
      </c>
      <c r="B37" s="67"/>
      <c r="C37" s="124">
        <v>7</v>
      </c>
      <c r="D37" s="51"/>
      <c r="E37" s="86">
        <v>992608</v>
      </c>
      <c r="F37" s="16"/>
      <c r="G37" s="86">
        <v>992608</v>
      </c>
    </row>
    <row r="38" spans="1:7" ht="21.75" customHeight="1" x14ac:dyDescent="0.2">
      <c r="A38" s="67" t="s">
        <v>141</v>
      </c>
      <c r="B38" s="67"/>
      <c r="C38" s="124">
        <v>15</v>
      </c>
      <c r="D38" s="51"/>
      <c r="E38" s="86">
        <v>10323250</v>
      </c>
      <c r="F38" s="16"/>
      <c r="G38" s="86">
        <v>0</v>
      </c>
    </row>
    <row r="39" spans="1:7" ht="21.75" customHeight="1" x14ac:dyDescent="0.2">
      <c r="A39" s="67" t="s">
        <v>72</v>
      </c>
      <c r="B39" s="67"/>
      <c r="C39" s="124"/>
      <c r="D39" s="51"/>
      <c r="E39" s="86">
        <v>27344320</v>
      </c>
      <c r="F39" s="16"/>
      <c r="G39" s="86">
        <v>25584690</v>
      </c>
    </row>
    <row r="40" spans="1:7" ht="21.75" customHeight="1" x14ac:dyDescent="0.2">
      <c r="A40" s="67" t="s">
        <v>151</v>
      </c>
      <c r="B40" s="67"/>
      <c r="C40" s="142">
        <v>33.1</v>
      </c>
      <c r="D40" s="51"/>
      <c r="E40" s="86">
        <v>411248</v>
      </c>
      <c r="F40" s="16"/>
      <c r="G40" s="86">
        <v>0</v>
      </c>
    </row>
    <row r="41" spans="1:7" ht="21.75" customHeight="1" x14ac:dyDescent="0.2">
      <c r="A41" s="67" t="s">
        <v>13</v>
      </c>
      <c r="C41" s="124"/>
      <c r="D41" s="51"/>
      <c r="E41" s="129">
        <v>13630289</v>
      </c>
      <c r="F41" s="16"/>
      <c r="G41" s="129">
        <v>15747803</v>
      </c>
    </row>
    <row r="42" spans="1:7" ht="21.75" customHeight="1" x14ac:dyDescent="0.2">
      <c r="A42" s="45" t="s">
        <v>14</v>
      </c>
      <c r="C42" s="127"/>
      <c r="D42" s="51"/>
      <c r="E42" s="73">
        <f>SUM(E35:E41)</f>
        <v>513769868</v>
      </c>
      <c r="F42" s="23"/>
      <c r="G42" s="73">
        <f>SUM(G35:G41)</f>
        <v>439076204</v>
      </c>
    </row>
    <row r="43" spans="1:7" ht="21.75" customHeight="1" x14ac:dyDescent="0.2">
      <c r="A43" s="45" t="s">
        <v>15</v>
      </c>
      <c r="C43" s="68"/>
      <c r="D43" s="51"/>
      <c r="E43" s="129"/>
      <c r="F43" s="16"/>
      <c r="G43" s="129"/>
    </row>
    <row r="44" spans="1:7" ht="21.75" customHeight="1" x14ac:dyDescent="0.2">
      <c r="A44" s="51" t="s">
        <v>109</v>
      </c>
      <c r="C44" s="68"/>
      <c r="D44" s="51"/>
      <c r="E44" s="129"/>
      <c r="F44" s="16"/>
      <c r="G44" s="129"/>
    </row>
    <row r="45" spans="1:7" ht="21.75" customHeight="1" x14ac:dyDescent="0.2">
      <c r="A45" s="51" t="s">
        <v>110</v>
      </c>
      <c r="C45" s="124">
        <v>7</v>
      </c>
      <c r="D45" s="51"/>
      <c r="E45" s="86">
        <v>9429776</v>
      </c>
      <c r="F45" s="16"/>
      <c r="G45" s="86">
        <v>10422384</v>
      </c>
    </row>
    <row r="46" spans="1:7" ht="21.75" customHeight="1" x14ac:dyDescent="0.2">
      <c r="A46" s="67" t="s">
        <v>152</v>
      </c>
      <c r="C46" s="124">
        <v>15</v>
      </c>
      <c r="D46" s="51"/>
      <c r="E46" s="86">
        <v>9646824</v>
      </c>
      <c r="F46" s="16"/>
      <c r="G46" s="86">
        <v>0</v>
      </c>
    </row>
    <row r="47" spans="1:7" ht="21.75" customHeight="1" x14ac:dyDescent="0.2">
      <c r="A47" s="51" t="s">
        <v>85</v>
      </c>
      <c r="C47" s="124">
        <v>25</v>
      </c>
      <c r="D47" s="51"/>
      <c r="E47" s="86">
        <v>72738838</v>
      </c>
      <c r="F47" s="16"/>
      <c r="G47" s="86">
        <v>71093129</v>
      </c>
    </row>
    <row r="48" spans="1:7" ht="21.75" customHeight="1" x14ac:dyDescent="0.2">
      <c r="A48" s="51" t="s">
        <v>63</v>
      </c>
      <c r="C48" s="124">
        <v>19</v>
      </c>
      <c r="D48" s="51"/>
      <c r="E48" s="86">
        <v>216546080</v>
      </c>
      <c r="F48" s="16"/>
      <c r="G48" s="86">
        <v>205057424</v>
      </c>
    </row>
    <row r="49" spans="1:7" ht="21.75" customHeight="1" x14ac:dyDescent="0.2">
      <c r="A49" s="45" t="s">
        <v>16</v>
      </c>
      <c r="C49" s="124"/>
      <c r="D49" s="51"/>
      <c r="E49" s="73">
        <f>SUM(E45:E48)</f>
        <v>308361518</v>
      </c>
      <c r="F49" s="23"/>
      <c r="G49" s="73">
        <f>SUM(G45:G48)</f>
        <v>286572937</v>
      </c>
    </row>
    <row r="50" spans="1:7" ht="21.75" customHeight="1" x14ac:dyDescent="0.2">
      <c r="A50" s="45" t="s">
        <v>17</v>
      </c>
      <c r="C50" s="68"/>
      <c r="D50" s="51"/>
      <c r="E50" s="73">
        <f>E49+E42</f>
        <v>822131386</v>
      </c>
      <c r="F50" s="16"/>
      <c r="G50" s="73">
        <f>G49+G42</f>
        <v>725649141</v>
      </c>
    </row>
    <row r="51" spans="1:7" ht="21.75" customHeight="1" x14ac:dyDescent="0.2">
      <c r="A51" s="45"/>
      <c r="C51" s="124"/>
      <c r="D51" s="125"/>
      <c r="E51" s="20"/>
      <c r="F51" s="16"/>
      <c r="G51" s="20"/>
    </row>
    <row r="52" spans="1:7" ht="21.75" customHeight="1" x14ac:dyDescent="0.2">
      <c r="A52" s="78"/>
      <c r="C52" s="68"/>
      <c r="E52" s="69"/>
      <c r="F52" s="70"/>
      <c r="G52" s="69"/>
    </row>
    <row r="53" spans="1:7" s="45" customFormat="1" ht="21.75" customHeight="1" x14ac:dyDescent="0.2">
      <c r="A53" s="45" t="s">
        <v>0</v>
      </c>
      <c r="D53" s="55"/>
      <c r="E53" s="46"/>
      <c r="G53" s="46"/>
    </row>
    <row r="54" spans="1:7" s="45" customFormat="1" ht="21.75" customHeight="1" x14ac:dyDescent="0.2">
      <c r="A54" s="45" t="s">
        <v>84</v>
      </c>
      <c r="D54" s="55"/>
      <c r="E54" s="46"/>
      <c r="G54" s="46"/>
    </row>
    <row r="55" spans="1:7" s="45" customFormat="1" ht="21.75" customHeight="1" x14ac:dyDescent="0.2">
      <c r="A55" s="45" t="s">
        <v>134</v>
      </c>
      <c r="D55" s="55"/>
      <c r="E55" s="46"/>
      <c r="G55" s="46"/>
    </row>
    <row r="56" spans="1:7" ht="21.75" customHeight="1" x14ac:dyDescent="0.2">
      <c r="A56" s="47"/>
      <c r="B56" s="47"/>
      <c r="C56" s="48"/>
      <c r="D56" s="82"/>
      <c r="E56" s="49"/>
      <c r="F56" s="49"/>
      <c r="G56" s="47" t="s">
        <v>104</v>
      </c>
    </row>
    <row r="57" spans="1:7" ht="21.75" customHeight="1" x14ac:dyDescent="0.2">
      <c r="A57" s="52"/>
      <c r="B57" s="52"/>
      <c r="C57" s="85" t="s">
        <v>1</v>
      </c>
      <c r="D57" s="83"/>
      <c r="E57" s="79">
        <v>2020</v>
      </c>
      <c r="F57" s="53"/>
      <c r="G57" s="79">
        <v>2019</v>
      </c>
    </row>
    <row r="58" spans="1:7" ht="21.75" customHeight="1" x14ac:dyDescent="0.2">
      <c r="A58" s="45" t="s">
        <v>18</v>
      </c>
      <c r="C58" s="63"/>
      <c r="E58" s="59"/>
      <c r="F58" s="56"/>
      <c r="G58" s="59"/>
    </row>
    <row r="59" spans="1:7" ht="21.75" customHeight="1" x14ac:dyDescent="0.2">
      <c r="A59" s="51" t="s">
        <v>19</v>
      </c>
      <c r="C59" s="68"/>
    </row>
    <row r="60" spans="1:7" ht="21.75" customHeight="1" x14ac:dyDescent="0.2">
      <c r="A60" s="67" t="s">
        <v>20</v>
      </c>
      <c r="B60" s="67"/>
      <c r="C60" s="68"/>
      <c r="D60" s="84"/>
    </row>
    <row r="61" spans="1:7" ht="21.75" customHeight="1" x14ac:dyDescent="0.2">
      <c r="A61" s="67" t="s">
        <v>129</v>
      </c>
      <c r="B61" s="67"/>
      <c r="C61" s="68"/>
      <c r="D61" s="84"/>
    </row>
    <row r="62" spans="1:7" ht="21.75" customHeight="1" x14ac:dyDescent="0.2">
      <c r="A62" s="67" t="s">
        <v>93</v>
      </c>
      <c r="B62" s="67"/>
      <c r="C62" s="68">
        <v>20</v>
      </c>
      <c r="D62" s="68"/>
      <c r="E62" s="132">
        <v>7992580</v>
      </c>
      <c r="F62" s="68"/>
      <c r="G62" s="132">
        <v>7992580</v>
      </c>
    </row>
    <row r="63" spans="1:7" ht="21.75" customHeight="1" x14ac:dyDescent="0.2">
      <c r="A63" s="67" t="s">
        <v>130</v>
      </c>
      <c r="B63" s="67"/>
      <c r="C63" s="68"/>
      <c r="D63" s="68"/>
      <c r="E63" s="130">
        <v>520007420</v>
      </c>
      <c r="F63" s="68"/>
      <c r="G63" s="130">
        <v>520007420</v>
      </c>
    </row>
    <row r="64" spans="1:7" ht="21.75" customHeight="1" thickBot="1" x14ac:dyDescent="0.25">
      <c r="A64" s="67"/>
      <c r="B64" s="67"/>
      <c r="C64" s="68"/>
      <c r="D64" s="68"/>
      <c r="E64" s="133">
        <f>SUM(E62:E63)</f>
        <v>528000000</v>
      </c>
      <c r="F64" s="68"/>
      <c r="G64" s="133">
        <f>SUM(G62:G63)</f>
        <v>528000000</v>
      </c>
    </row>
    <row r="65" spans="1:7" ht="21.75" customHeight="1" thickTop="1" x14ac:dyDescent="0.2">
      <c r="A65" s="67" t="s">
        <v>21</v>
      </c>
      <c r="B65" s="67"/>
      <c r="C65" s="68"/>
      <c r="D65" s="68"/>
      <c r="E65" s="86"/>
      <c r="F65" s="68"/>
      <c r="G65" s="86"/>
    </row>
    <row r="66" spans="1:7" ht="21.75" customHeight="1" x14ac:dyDescent="0.2">
      <c r="A66" s="67" t="s">
        <v>131</v>
      </c>
      <c r="B66" s="67"/>
      <c r="C66" s="68"/>
      <c r="D66" s="68"/>
      <c r="E66" s="86"/>
      <c r="F66" s="68"/>
      <c r="G66" s="86"/>
    </row>
    <row r="67" spans="1:7" ht="21.75" customHeight="1" x14ac:dyDescent="0.2">
      <c r="A67" s="67" t="s">
        <v>93</v>
      </c>
      <c r="B67" s="67"/>
      <c r="C67" s="68"/>
      <c r="D67" s="68"/>
      <c r="E67" s="86">
        <v>7992580</v>
      </c>
      <c r="F67" s="68"/>
      <c r="G67" s="86">
        <v>7992580</v>
      </c>
    </row>
    <row r="68" spans="1:7" ht="21.75" customHeight="1" x14ac:dyDescent="0.2">
      <c r="A68" s="67" t="s">
        <v>130</v>
      </c>
      <c r="B68" s="67"/>
      <c r="C68" s="68"/>
      <c r="D68" s="68"/>
      <c r="E68" s="86">
        <v>520007420</v>
      </c>
      <c r="F68" s="68"/>
      <c r="G68" s="86">
        <v>520007420</v>
      </c>
    </row>
    <row r="69" spans="1:7" ht="21.75" customHeight="1" x14ac:dyDescent="0.2">
      <c r="A69" s="67" t="s">
        <v>22</v>
      </c>
      <c r="B69" s="67"/>
      <c r="C69" s="68"/>
      <c r="D69" s="51"/>
      <c r="E69" s="86"/>
      <c r="G69" s="86"/>
    </row>
    <row r="70" spans="1:7" ht="21.75" customHeight="1" x14ac:dyDescent="0.2">
      <c r="A70" s="67" t="s">
        <v>23</v>
      </c>
      <c r="B70" s="67"/>
      <c r="C70" s="68"/>
      <c r="D70" s="51"/>
      <c r="E70" s="132">
        <v>49164799</v>
      </c>
      <c r="G70" s="132">
        <v>49164799</v>
      </c>
    </row>
    <row r="71" spans="1:7" ht="21.75" customHeight="1" x14ac:dyDescent="0.2">
      <c r="A71" s="67" t="s">
        <v>24</v>
      </c>
      <c r="B71" s="67"/>
      <c r="C71" s="68"/>
      <c r="D71" s="51"/>
      <c r="E71" s="86">
        <v>337643244</v>
      </c>
      <c r="G71" s="86">
        <v>337643244</v>
      </c>
    </row>
    <row r="72" spans="1:7" ht="21.75" customHeight="1" x14ac:dyDescent="0.2">
      <c r="A72" s="67" t="s">
        <v>25</v>
      </c>
      <c r="B72" s="67"/>
      <c r="C72" s="68"/>
      <c r="D72" s="51"/>
      <c r="E72" s="86"/>
      <c r="G72" s="86"/>
    </row>
    <row r="73" spans="1:7" ht="21.75" customHeight="1" x14ac:dyDescent="0.2">
      <c r="A73" s="67" t="s">
        <v>121</v>
      </c>
      <c r="C73" s="68">
        <v>21</v>
      </c>
      <c r="D73" s="51"/>
      <c r="E73" s="86">
        <v>52800000</v>
      </c>
      <c r="G73" s="86">
        <v>52800000</v>
      </c>
    </row>
    <row r="74" spans="1:7" ht="21.75" customHeight="1" x14ac:dyDescent="0.2">
      <c r="A74" s="67" t="s">
        <v>26</v>
      </c>
      <c r="C74" s="68"/>
      <c r="D74" s="51"/>
      <c r="E74" s="86">
        <v>2663086230</v>
      </c>
      <c r="G74" s="86">
        <v>2612376719</v>
      </c>
    </row>
    <row r="75" spans="1:7" ht="21.75" customHeight="1" x14ac:dyDescent="0.2">
      <c r="A75" s="67" t="s">
        <v>65</v>
      </c>
      <c r="C75" s="68"/>
      <c r="D75" s="51"/>
      <c r="E75" s="86">
        <v>61274263</v>
      </c>
      <c r="G75" s="86">
        <v>61274263</v>
      </c>
    </row>
    <row r="76" spans="1:7" ht="21.75" customHeight="1" x14ac:dyDescent="0.2">
      <c r="A76" s="45" t="s">
        <v>27</v>
      </c>
      <c r="C76" s="68"/>
      <c r="D76" s="51"/>
      <c r="E76" s="73">
        <f>SUM(E67:E75)</f>
        <v>3691968536</v>
      </c>
      <c r="G76" s="73">
        <f>SUM(G67:G75)</f>
        <v>3641259025</v>
      </c>
    </row>
    <row r="77" spans="1:7" ht="21.75" customHeight="1" thickBot="1" x14ac:dyDescent="0.25">
      <c r="A77" s="45" t="s">
        <v>28</v>
      </c>
      <c r="C77" s="68"/>
      <c r="D77" s="51"/>
      <c r="E77" s="71">
        <f>SUM(E50,E76)</f>
        <v>4514099922</v>
      </c>
      <c r="G77" s="71">
        <f>SUM(G50,G76)</f>
        <v>4366908166</v>
      </c>
    </row>
    <row r="78" spans="1:7" ht="21.75" customHeight="1" thickTop="1" x14ac:dyDescent="0.2">
      <c r="A78" s="45"/>
      <c r="C78" s="68"/>
      <c r="E78" s="86">
        <f>E77-E25</f>
        <v>0</v>
      </c>
      <c r="F78" s="86"/>
      <c r="G78" s="86">
        <f>G77-G25</f>
        <v>0</v>
      </c>
    </row>
    <row r="79" spans="1:7" ht="21.75" customHeight="1" x14ac:dyDescent="0.2">
      <c r="A79" s="78"/>
      <c r="C79" s="68"/>
      <c r="E79" s="51"/>
      <c r="G79" s="51"/>
    </row>
    <row r="80" spans="1:7" ht="21.75" customHeight="1" x14ac:dyDescent="0.2">
      <c r="A80" s="45"/>
      <c r="E80" s="51"/>
      <c r="G80" s="51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>
    <oddFooter>&amp;L&amp;11The accompanying notes are an integral part of the financial statements.</oddFooter>
  </headerFooter>
  <rowBreaks count="2" manualBreakCount="2">
    <brk id="27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showGridLines="0" view="pageBreakPreview" topLeftCell="A34" zoomScale="85" zoomScaleNormal="100" zoomScaleSheetLayoutView="85" workbookViewId="0">
      <selection activeCell="B38" sqref="B38"/>
    </sheetView>
  </sheetViews>
  <sheetFormatPr defaultColWidth="10.7109375" defaultRowHeight="21.75" customHeight="1" x14ac:dyDescent="0.2"/>
  <cols>
    <col min="1" max="1" width="53.5703125" style="22" customWidth="1"/>
    <col min="2" max="2" width="2" style="22" customWidth="1"/>
    <col min="3" max="3" width="5.7109375" style="22" customWidth="1"/>
    <col min="4" max="4" width="2" style="22" customWidth="1"/>
    <col min="5" max="5" width="16.5703125" style="35" customWidth="1"/>
    <col min="6" max="6" width="2" style="22" customWidth="1"/>
    <col min="7" max="7" width="16.5703125" style="35" customWidth="1"/>
    <col min="8" max="8" width="2" style="35" customWidth="1"/>
    <col min="9" max="256" width="10.7109375" style="22"/>
    <col min="257" max="257" width="46.85546875" style="22" customWidth="1"/>
    <col min="258" max="258" width="10.5703125" style="22" customWidth="1"/>
    <col min="259" max="259" width="5.7109375" style="22" customWidth="1"/>
    <col min="260" max="260" width="2.7109375" style="22" customWidth="1"/>
    <col min="261" max="261" width="15.140625" style="22" customWidth="1"/>
    <col min="262" max="262" width="2.7109375" style="22" customWidth="1"/>
    <col min="263" max="263" width="15.140625" style="22" customWidth="1"/>
    <col min="264" max="264" width="2.5703125" style="22" customWidth="1"/>
    <col min="265" max="512" width="10.7109375" style="22"/>
    <col min="513" max="513" width="46.85546875" style="22" customWidth="1"/>
    <col min="514" max="514" width="10.5703125" style="22" customWidth="1"/>
    <col min="515" max="515" width="5.7109375" style="22" customWidth="1"/>
    <col min="516" max="516" width="2.7109375" style="22" customWidth="1"/>
    <col min="517" max="517" width="15.140625" style="22" customWidth="1"/>
    <col min="518" max="518" width="2.7109375" style="22" customWidth="1"/>
    <col min="519" max="519" width="15.140625" style="22" customWidth="1"/>
    <col min="520" max="520" width="2.5703125" style="22" customWidth="1"/>
    <col min="521" max="768" width="10.7109375" style="22"/>
    <col min="769" max="769" width="46.85546875" style="22" customWidth="1"/>
    <col min="770" max="770" width="10.5703125" style="22" customWidth="1"/>
    <col min="771" max="771" width="5.7109375" style="22" customWidth="1"/>
    <col min="772" max="772" width="2.7109375" style="22" customWidth="1"/>
    <col min="773" max="773" width="15.140625" style="22" customWidth="1"/>
    <col min="774" max="774" width="2.7109375" style="22" customWidth="1"/>
    <col min="775" max="775" width="15.140625" style="22" customWidth="1"/>
    <col min="776" max="776" width="2.5703125" style="22" customWidth="1"/>
    <col min="777" max="1024" width="10.7109375" style="22"/>
    <col min="1025" max="1025" width="46.85546875" style="22" customWidth="1"/>
    <col min="1026" max="1026" width="10.5703125" style="22" customWidth="1"/>
    <col min="1027" max="1027" width="5.7109375" style="22" customWidth="1"/>
    <col min="1028" max="1028" width="2.7109375" style="22" customWidth="1"/>
    <col min="1029" max="1029" width="15.140625" style="22" customWidth="1"/>
    <col min="1030" max="1030" width="2.7109375" style="22" customWidth="1"/>
    <col min="1031" max="1031" width="15.140625" style="22" customWidth="1"/>
    <col min="1032" max="1032" width="2.5703125" style="22" customWidth="1"/>
    <col min="1033" max="1280" width="10.7109375" style="22"/>
    <col min="1281" max="1281" width="46.85546875" style="22" customWidth="1"/>
    <col min="1282" max="1282" width="10.5703125" style="22" customWidth="1"/>
    <col min="1283" max="1283" width="5.7109375" style="22" customWidth="1"/>
    <col min="1284" max="1284" width="2.7109375" style="22" customWidth="1"/>
    <col min="1285" max="1285" width="15.140625" style="22" customWidth="1"/>
    <col min="1286" max="1286" width="2.7109375" style="22" customWidth="1"/>
    <col min="1287" max="1287" width="15.140625" style="22" customWidth="1"/>
    <col min="1288" max="1288" width="2.5703125" style="22" customWidth="1"/>
    <col min="1289" max="1536" width="10.7109375" style="22"/>
    <col min="1537" max="1537" width="46.85546875" style="22" customWidth="1"/>
    <col min="1538" max="1538" width="10.5703125" style="22" customWidth="1"/>
    <col min="1539" max="1539" width="5.7109375" style="22" customWidth="1"/>
    <col min="1540" max="1540" width="2.7109375" style="22" customWidth="1"/>
    <col min="1541" max="1541" width="15.140625" style="22" customWidth="1"/>
    <col min="1542" max="1542" width="2.7109375" style="22" customWidth="1"/>
    <col min="1543" max="1543" width="15.140625" style="22" customWidth="1"/>
    <col min="1544" max="1544" width="2.5703125" style="22" customWidth="1"/>
    <col min="1545" max="1792" width="10.7109375" style="22"/>
    <col min="1793" max="1793" width="46.85546875" style="22" customWidth="1"/>
    <col min="1794" max="1794" width="10.5703125" style="22" customWidth="1"/>
    <col min="1795" max="1795" width="5.7109375" style="22" customWidth="1"/>
    <col min="1796" max="1796" width="2.7109375" style="22" customWidth="1"/>
    <col min="1797" max="1797" width="15.140625" style="22" customWidth="1"/>
    <col min="1798" max="1798" width="2.7109375" style="22" customWidth="1"/>
    <col min="1799" max="1799" width="15.140625" style="22" customWidth="1"/>
    <col min="1800" max="1800" width="2.5703125" style="22" customWidth="1"/>
    <col min="1801" max="2048" width="10.7109375" style="22"/>
    <col min="2049" max="2049" width="46.85546875" style="22" customWidth="1"/>
    <col min="2050" max="2050" width="10.5703125" style="22" customWidth="1"/>
    <col min="2051" max="2051" width="5.7109375" style="22" customWidth="1"/>
    <col min="2052" max="2052" width="2.7109375" style="22" customWidth="1"/>
    <col min="2053" max="2053" width="15.140625" style="22" customWidth="1"/>
    <col min="2054" max="2054" width="2.7109375" style="22" customWidth="1"/>
    <col min="2055" max="2055" width="15.140625" style="22" customWidth="1"/>
    <col min="2056" max="2056" width="2.5703125" style="22" customWidth="1"/>
    <col min="2057" max="2304" width="10.7109375" style="22"/>
    <col min="2305" max="2305" width="46.85546875" style="22" customWidth="1"/>
    <col min="2306" max="2306" width="10.5703125" style="22" customWidth="1"/>
    <col min="2307" max="2307" width="5.7109375" style="22" customWidth="1"/>
    <col min="2308" max="2308" width="2.7109375" style="22" customWidth="1"/>
    <col min="2309" max="2309" width="15.140625" style="22" customWidth="1"/>
    <col min="2310" max="2310" width="2.7109375" style="22" customWidth="1"/>
    <col min="2311" max="2311" width="15.140625" style="22" customWidth="1"/>
    <col min="2312" max="2312" width="2.5703125" style="22" customWidth="1"/>
    <col min="2313" max="2560" width="10.7109375" style="22"/>
    <col min="2561" max="2561" width="46.85546875" style="22" customWidth="1"/>
    <col min="2562" max="2562" width="10.5703125" style="22" customWidth="1"/>
    <col min="2563" max="2563" width="5.7109375" style="22" customWidth="1"/>
    <col min="2564" max="2564" width="2.7109375" style="22" customWidth="1"/>
    <col min="2565" max="2565" width="15.140625" style="22" customWidth="1"/>
    <col min="2566" max="2566" width="2.7109375" style="22" customWidth="1"/>
    <col min="2567" max="2567" width="15.140625" style="22" customWidth="1"/>
    <col min="2568" max="2568" width="2.5703125" style="22" customWidth="1"/>
    <col min="2569" max="2816" width="10.7109375" style="22"/>
    <col min="2817" max="2817" width="46.85546875" style="22" customWidth="1"/>
    <col min="2818" max="2818" width="10.5703125" style="22" customWidth="1"/>
    <col min="2819" max="2819" width="5.7109375" style="22" customWidth="1"/>
    <col min="2820" max="2820" width="2.7109375" style="22" customWidth="1"/>
    <col min="2821" max="2821" width="15.140625" style="22" customWidth="1"/>
    <col min="2822" max="2822" width="2.7109375" style="22" customWidth="1"/>
    <col min="2823" max="2823" width="15.140625" style="22" customWidth="1"/>
    <col min="2824" max="2824" width="2.5703125" style="22" customWidth="1"/>
    <col min="2825" max="3072" width="10.7109375" style="22"/>
    <col min="3073" max="3073" width="46.85546875" style="22" customWidth="1"/>
    <col min="3074" max="3074" width="10.5703125" style="22" customWidth="1"/>
    <col min="3075" max="3075" width="5.7109375" style="22" customWidth="1"/>
    <col min="3076" max="3076" width="2.7109375" style="22" customWidth="1"/>
    <col min="3077" max="3077" width="15.140625" style="22" customWidth="1"/>
    <col min="3078" max="3078" width="2.7109375" style="22" customWidth="1"/>
    <col min="3079" max="3079" width="15.140625" style="22" customWidth="1"/>
    <col min="3080" max="3080" width="2.5703125" style="22" customWidth="1"/>
    <col min="3081" max="3328" width="10.7109375" style="22"/>
    <col min="3329" max="3329" width="46.85546875" style="22" customWidth="1"/>
    <col min="3330" max="3330" width="10.5703125" style="22" customWidth="1"/>
    <col min="3331" max="3331" width="5.7109375" style="22" customWidth="1"/>
    <col min="3332" max="3332" width="2.7109375" style="22" customWidth="1"/>
    <col min="3333" max="3333" width="15.140625" style="22" customWidth="1"/>
    <col min="3334" max="3334" width="2.7109375" style="22" customWidth="1"/>
    <col min="3335" max="3335" width="15.140625" style="22" customWidth="1"/>
    <col min="3336" max="3336" width="2.5703125" style="22" customWidth="1"/>
    <col min="3337" max="3584" width="10.7109375" style="22"/>
    <col min="3585" max="3585" width="46.85546875" style="22" customWidth="1"/>
    <col min="3586" max="3586" width="10.5703125" style="22" customWidth="1"/>
    <col min="3587" max="3587" width="5.7109375" style="22" customWidth="1"/>
    <col min="3588" max="3588" width="2.7109375" style="22" customWidth="1"/>
    <col min="3589" max="3589" width="15.140625" style="22" customWidth="1"/>
    <col min="3590" max="3590" width="2.7109375" style="22" customWidth="1"/>
    <col min="3591" max="3591" width="15.140625" style="22" customWidth="1"/>
    <col min="3592" max="3592" width="2.5703125" style="22" customWidth="1"/>
    <col min="3593" max="3840" width="10.7109375" style="22"/>
    <col min="3841" max="3841" width="46.85546875" style="22" customWidth="1"/>
    <col min="3842" max="3842" width="10.5703125" style="22" customWidth="1"/>
    <col min="3843" max="3843" width="5.7109375" style="22" customWidth="1"/>
    <col min="3844" max="3844" width="2.7109375" style="22" customWidth="1"/>
    <col min="3845" max="3845" width="15.140625" style="22" customWidth="1"/>
    <col min="3846" max="3846" width="2.7109375" style="22" customWidth="1"/>
    <col min="3847" max="3847" width="15.140625" style="22" customWidth="1"/>
    <col min="3848" max="3848" width="2.5703125" style="22" customWidth="1"/>
    <col min="3849" max="4096" width="10.7109375" style="22"/>
    <col min="4097" max="4097" width="46.85546875" style="22" customWidth="1"/>
    <col min="4098" max="4098" width="10.5703125" style="22" customWidth="1"/>
    <col min="4099" max="4099" width="5.7109375" style="22" customWidth="1"/>
    <col min="4100" max="4100" width="2.7109375" style="22" customWidth="1"/>
    <col min="4101" max="4101" width="15.140625" style="22" customWidth="1"/>
    <col min="4102" max="4102" width="2.7109375" style="22" customWidth="1"/>
    <col min="4103" max="4103" width="15.140625" style="22" customWidth="1"/>
    <col min="4104" max="4104" width="2.5703125" style="22" customWidth="1"/>
    <col min="4105" max="4352" width="10.7109375" style="22"/>
    <col min="4353" max="4353" width="46.85546875" style="22" customWidth="1"/>
    <col min="4354" max="4354" width="10.5703125" style="22" customWidth="1"/>
    <col min="4355" max="4355" width="5.7109375" style="22" customWidth="1"/>
    <col min="4356" max="4356" width="2.7109375" style="22" customWidth="1"/>
    <col min="4357" max="4357" width="15.140625" style="22" customWidth="1"/>
    <col min="4358" max="4358" width="2.7109375" style="22" customWidth="1"/>
    <col min="4359" max="4359" width="15.140625" style="22" customWidth="1"/>
    <col min="4360" max="4360" width="2.5703125" style="22" customWidth="1"/>
    <col min="4361" max="4608" width="10.7109375" style="22"/>
    <col min="4609" max="4609" width="46.85546875" style="22" customWidth="1"/>
    <col min="4610" max="4610" width="10.5703125" style="22" customWidth="1"/>
    <col min="4611" max="4611" width="5.7109375" style="22" customWidth="1"/>
    <col min="4612" max="4612" width="2.7109375" style="22" customWidth="1"/>
    <col min="4613" max="4613" width="15.140625" style="22" customWidth="1"/>
    <col min="4614" max="4614" width="2.7109375" style="22" customWidth="1"/>
    <col min="4615" max="4615" width="15.140625" style="22" customWidth="1"/>
    <col min="4616" max="4616" width="2.5703125" style="22" customWidth="1"/>
    <col min="4617" max="4864" width="10.7109375" style="22"/>
    <col min="4865" max="4865" width="46.85546875" style="22" customWidth="1"/>
    <col min="4866" max="4866" width="10.5703125" style="22" customWidth="1"/>
    <col min="4867" max="4867" width="5.7109375" style="22" customWidth="1"/>
    <col min="4868" max="4868" width="2.7109375" style="22" customWidth="1"/>
    <col min="4869" max="4869" width="15.140625" style="22" customWidth="1"/>
    <col min="4870" max="4870" width="2.7109375" style="22" customWidth="1"/>
    <col min="4871" max="4871" width="15.140625" style="22" customWidth="1"/>
    <col min="4872" max="4872" width="2.5703125" style="22" customWidth="1"/>
    <col min="4873" max="5120" width="10.7109375" style="22"/>
    <col min="5121" max="5121" width="46.85546875" style="22" customWidth="1"/>
    <col min="5122" max="5122" width="10.5703125" style="22" customWidth="1"/>
    <col min="5123" max="5123" width="5.7109375" style="22" customWidth="1"/>
    <col min="5124" max="5124" width="2.7109375" style="22" customWidth="1"/>
    <col min="5125" max="5125" width="15.140625" style="22" customWidth="1"/>
    <col min="5126" max="5126" width="2.7109375" style="22" customWidth="1"/>
    <col min="5127" max="5127" width="15.140625" style="22" customWidth="1"/>
    <col min="5128" max="5128" width="2.5703125" style="22" customWidth="1"/>
    <col min="5129" max="5376" width="10.7109375" style="22"/>
    <col min="5377" max="5377" width="46.85546875" style="22" customWidth="1"/>
    <col min="5378" max="5378" width="10.5703125" style="22" customWidth="1"/>
    <col min="5379" max="5379" width="5.7109375" style="22" customWidth="1"/>
    <col min="5380" max="5380" width="2.7109375" style="22" customWidth="1"/>
    <col min="5381" max="5381" width="15.140625" style="22" customWidth="1"/>
    <col min="5382" max="5382" width="2.7109375" style="22" customWidth="1"/>
    <col min="5383" max="5383" width="15.140625" style="22" customWidth="1"/>
    <col min="5384" max="5384" width="2.5703125" style="22" customWidth="1"/>
    <col min="5385" max="5632" width="10.7109375" style="22"/>
    <col min="5633" max="5633" width="46.85546875" style="22" customWidth="1"/>
    <col min="5634" max="5634" width="10.5703125" style="22" customWidth="1"/>
    <col min="5635" max="5635" width="5.7109375" style="22" customWidth="1"/>
    <col min="5636" max="5636" width="2.7109375" style="22" customWidth="1"/>
    <col min="5637" max="5637" width="15.140625" style="22" customWidth="1"/>
    <col min="5638" max="5638" width="2.7109375" style="22" customWidth="1"/>
    <col min="5639" max="5639" width="15.140625" style="22" customWidth="1"/>
    <col min="5640" max="5640" width="2.5703125" style="22" customWidth="1"/>
    <col min="5641" max="5888" width="10.7109375" style="22"/>
    <col min="5889" max="5889" width="46.85546875" style="22" customWidth="1"/>
    <col min="5890" max="5890" width="10.5703125" style="22" customWidth="1"/>
    <col min="5891" max="5891" width="5.7109375" style="22" customWidth="1"/>
    <col min="5892" max="5892" width="2.7109375" style="22" customWidth="1"/>
    <col min="5893" max="5893" width="15.140625" style="22" customWidth="1"/>
    <col min="5894" max="5894" width="2.7109375" style="22" customWidth="1"/>
    <col min="5895" max="5895" width="15.140625" style="22" customWidth="1"/>
    <col min="5896" max="5896" width="2.5703125" style="22" customWidth="1"/>
    <col min="5897" max="6144" width="10.7109375" style="22"/>
    <col min="6145" max="6145" width="46.85546875" style="22" customWidth="1"/>
    <col min="6146" max="6146" width="10.5703125" style="22" customWidth="1"/>
    <col min="6147" max="6147" width="5.7109375" style="22" customWidth="1"/>
    <col min="6148" max="6148" width="2.7109375" style="22" customWidth="1"/>
    <col min="6149" max="6149" width="15.140625" style="22" customWidth="1"/>
    <col min="6150" max="6150" width="2.7109375" style="22" customWidth="1"/>
    <col min="6151" max="6151" width="15.140625" style="22" customWidth="1"/>
    <col min="6152" max="6152" width="2.5703125" style="22" customWidth="1"/>
    <col min="6153" max="6400" width="10.7109375" style="22"/>
    <col min="6401" max="6401" width="46.85546875" style="22" customWidth="1"/>
    <col min="6402" max="6402" width="10.5703125" style="22" customWidth="1"/>
    <col min="6403" max="6403" width="5.7109375" style="22" customWidth="1"/>
    <col min="6404" max="6404" width="2.7109375" style="22" customWidth="1"/>
    <col min="6405" max="6405" width="15.140625" style="22" customWidth="1"/>
    <col min="6406" max="6406" width="2.7109375" style="22" customWidth="1"/>
    <col min="6407" max="6407" width="15.140625" style="22" customWidth="1"/>
    <col min="6408" max="6408" width="2.5703125" style="22" customWidth="1"/>
    <col min="6409" max="6656" width="10.7109375" style="22"/>
    <col min="6657" max="6657" width="46.85546875" style="22" customWidth="1"/>
    <col min="6658" max="6658" width="10.5703125" style="22" customWidth="1"/>
    <col min="6659" max="6659" width="5.7109375" style="22" customWidth="1"/>
    <col min="6660" max="6660" width="2.7109375" style="22" customWidth="1"/>
    <col min="6661" max="6661" width="15.140625" style="22" customWidth="1"/>
    <col min="6662" max="6662" width="2.7109375" style="22" customWidth="1"/>
    <col min="6663" max="6663" width="15.140625" style="22" customWidth="1"/>
    <col min="6664" max="6664" width="2.5703125" style="22" customWidth="1"/>
    <col min="6665" max="6912" width="10.7109375" style="22"/>
    <col min="6913" max="6913" width="46.85546875" style="22" customWidth="1"/>
    <col min="6914" max="6914" width="10.5703125" style="22" customWidth="1"/>
    <col min="6915" max="6915" width="5.7109375" style="22" customWidth="1"/>
    <col min="6916" max="6916" width="2.7109375" style="22" customWidth="1"/>
    <col min="6917" max="6917" width="15.140625" style="22" customWidth="1"/>
    <col min="6918" max="6918" width="2.7109375" style="22" customWidth="1"/>
    <col min="6919" max="6919" width="15.140625" style="22" customWidth="1"/>
    <col min="6920" max="6920" width="2.5703125" style="22" customWidth="1"/>
    <col min="6921" max="7168" width="10.7109375" style="22"/>
    <col min="7169" max="7169" width="46.85546875" style="22" customWidth="1"/>
    <col min="7170" max="7170" width="10.5703125" style="22" customWidth="1"/>
    <col min="7171" max="7171" width="5.7109375" style="22" customWidth="1"/>
    <col min="7172" max="7172" width="2.7109375" style="22" customWidth="1"/>
    <col min="7173" max="7173" width="15.140625" style="22" customWidth="1"/>
    <col min="7174" max="7174" width="2.7109375" style="22" customWidth="1"/>
    <col min="7175" max="7175" width="15.140625" style="22" customWidth="1"/>
    <col min="7176" max="7176" width="2.5703125" style="22" customWidth="1"/>
    <col min="7177" max="7424" width="10.7109375" style="22"/>
    <col min="7425" max="7425" width="46.85546875" style="22" customWidth="1"/>
    <col min="7426" max="7426" width="10.5703125" style="22" customWidth="1"/>
    <col min="7427" max="7427" width="5.7109375" style="22" customWidth="1"/>
    <col min="7428" max="7428" width="2.7109375" style="22" customWidth="1"/>
    <col min="7429" max="7429" width="15.140625" style="22" customWidth="1"/>
    <col min="7430" max="7430" width="2.7109375" style="22" customWidth="1"/>
    <col min="7431" max="7431" width="15.140625" style="22" customWidth="1"/>
    <col min="7432" max="7432" width="2.5703125" style="22" customWidth="1"/>
    <col min="7433" max="7680" width="10.7109375" style="22"/>
    <col min="7681" max="7681" width="46.85546875" style="22" customWidth="1"/>
    <col min="7682" max="7682" width="10.5703125" style="22" customWidth="1"/>
    <col min="7683" max="7683" width="5.7109375" style="22" customWidth="1"/>
    <col min="7684" max="7684" width="2.7109375" style="22" customWidth="1"/>
    <col min="7685" max="7685" width="15.140625" style="22" customWidth="1"/>
    <col min="7686" max="7686" width="2.7109375" style="22" customWidth="1"/>
    <col min="7687" max="7687" width="15.140625" style="22" customWidth="1"/>
    <col min="7688" max="7688" width="2.5703125" style="22" customWidth="1"/>
    <col min="7689" max="7936" width="10.7109375" style="22"/>
    <col min="7937" max="7937" width="46.85546875" style="22" customWidth="1"/>
    <col min="7938" max="7938" width="10.5703125" style="22" customWidth="1"/>
    <col min="7939" max="7939" width="5.7109375" style="22" customWidth="1"/>
    <col min="7940" max="7940" width="2.7109375" style="22" customWidth="1"/>
    <col min="7941" max="7941" width="15.140625" style="22" customWidth="1"/>
    <col min="7942" max="7942" width="2.7109375" style="22" customWidth="1"/>
    <col min="7943" max="7943" width="15.140625" style="22" customWidth="1"/>
    <col min="7944" max="7944" width="2.5703125" style="22" customWidth="1"/>
    <col min="7945" max="8192" width="10.7109375" style="22"/>
    <col min="8193" max="8193" width="46.85546875" style="22" customWidth="1"/>
    <col min="8194" max="8194" width="10.5703125" style="22" customWidth="1"/>
    <col min="8195" max="8195" width="5.7109375" style="22" customWidth="1"/>
    <col min="8196" max="8196" width="2.7109375" style="22" customWidth="1"/>
    <col min="8197" max="8197" width="15.140625" style="22" customWidth="1"/>
    <col min="8198" max="8198" width="2.7109375" style="22" customWidth="1"/>
    <col min="8199" max="8199" width="15.140625" style="22" customWidth="1"/>
    <col min="8200" max="8200" width="2.5703125" style="22" customWidth="1"/>
    <col min="8201" max="8448" width="10.7109375" style="22"/>
    <col min="8449" max="8449" width="46.85546875" style="22" customWidth="1"/>
    <col min="8450" max="8450" width="10.5703125" style="22" customWidth="1"/>
    <col min="8451" max="8451" width="5.7109375" style="22" customWidth="1"/>
    <col min="8452" max="8452" width="2.7109375" style="22" customWidth="1"/>
    <col min="8453" max="8453" width="15.140625" style="22" customWidth="1"/>
    <col min="8454" max="8454" width="2.7109375" style="22" customWidth="1"/>
    <col min="8455" max="8455" width="15.140625" style="22" customWidth="1"/>
    <col min="8456" max="8456" width="2.5703125" style="22" customWidth="1"/>
    <col min="8457" max="8704" width="10.7109375" style="22"/>
    <col min="8705" max="8705" width="46.85546875" style="22" customWidth="1"/>
    <col min="8706" max="8706" width="10.5703125" style="22" customWidth="1"/>
    <col min="8707" max="8707" width="5.7109375" style="22" customWidth="1"/>
    <col min="8708" max="8708" width="2.7109375" style="22" customWidth="1"/>
    <col min="8709" max="8709" width="15.140625" style="22" customWidth="1"/>
    <col min="8710" max="8710" width="2.7109375" style="22" customWidth="1"/>
    <col min="8711" max="8711" width="15.140625" style="22" customWidth="1"/>
    <col min="8712" max="8712" width="2.5703125" style="22" customWidth="1"/>
    <col min="8713" max="8960" width="10.7109375" style="22"/>
    <col min="8961" max="8961" width="46.85546875" style="22" customWidth="1"/>
    <col min="8962" max="8962" width="10.5703125" style="22" customWidth="1"/>
    <col min="8963" max="8963" width="5.7109375" style="22" customWidth="1"/>
    <col min="8964" max="8964" width="2.7109375" style="22" customWidth="1"/>
    <col min="8965" max="8965" width="15.140625" style="22" customWidth="1"/>
    <col min="8966" max="8966" width="2.7109375" style="22" customWidth="1"/>
    <col min="8967" max="8967" width="15.140625" style="22" customWidth="1"/>
    <col min="8968" max="8968" width="2.5703125" style="22" customWidth="1"/>
    <col min="8969" max="9216" width="10.7109375" style="22"/>
    <col min="9217" max="9217" width="46.85546875" style="22" customWidth="1"/>
    <col min="9218" max="9218" width="10.5703125" style="22" customWidth="1"/>
    <col min="9219" max="9219" width="5.7109375" style="22" customWidth="1"/>
    <col min="9220" max="9220" width="2.7109375" style="22" customWidth="1"/>
    <col min="9221" max="9221" width="15.140625" style="22" customWidth="1"/>
    <col min="9222" max="9222" width="2.7109375" style="22" customWidth="1"/>
    <col min="9223" max="9223" width="15.140625" style="22" customWidth="1"/>
    <col min="9224" max="9224" width="2.5703125" style="22" customWidth="1"/>
    <col min="9225" max="9472" width="10.7109375" style="22"/>
    <col min="9473" max="9473" width="46.85546875" style="22" customWidth="1"/>
    <col min="9474" max="9474" width="10.5703125" style="22" customWidth="1"/>
    <col min="9475" max="9475" width="5.7109375" style="22" customWidth="1"/>
    <col min="9476" max="9476" width="2.7109375" style="22" customWidth="1"/>
    <col min="9477" max="9477" width="15.140625" style="22" customWidth="1"/>
    <col min="9478" max="9478" width="2.7109375" style="22" customWidth="1"/>
    <col min="9479" max="9479" width="15.140625" style="22" customWidth="1"/>
    <col min="9480" max="9480" width="2.5703125" style="22" customWidth="1"/>
    <col min="9481" max="9728" width="10.7109375" style="22"/>
    <col min="9729" max="9729" width="46.85546875" style="22" customWidth="1"/>
    <col min="9730" max="9730" width="10.5703125" style="22" customWidth="1"/>
    <col min="9731" max="9731" width="5.7109375" style="22" customWidth="1"/>
    <col min="9732" max="9732" width="2.7109375" style="22" customWidth="1"/>
    <col min="9733" max="9733" width="15.140625" style="22" customWidth="1"/>
    <col min="9734" max="9734" width="2.7109375" style="22" customWidth="1"/>
    <col min="9735" max="9735" width="15.140625" style="22" customWidth="1"/>
    <col min="9736" max="9736" width="2.5703125" style="22" customWidth="1"/>
    <col min="9737" max="9984" width="10.7109375" style="22"/>
    <col min="9985" max="9985" width="46.85546875" style="22" customWidth="1"/>
    <col min="9986" max="9986" width="10.5703125" style="22" customWidth="1"/>
    <col min="9987" max="9987" width="5.7109375" style="22" customWidth="1"/>
    <col min="9988" max="9988" width="2.7109375" style="22" customWidth="1"/>
    <col min="9989" max="9989" width="15.140625" style="22" customWidth="1"/>
    <col min="9990" max="9990" width="2.7109375" style="22" customWidth="1"/>
    <col min="9991" max="9991" width="15.140625" style="22" customWidth="1"/>
    <col min="9992" max="9992" width="2.5703125" style="22" customWidth="1"/>
    <col min="9993" max="10240" width="10.7109375" style="22"/>
    <col min="10241" max="10241" width="46.85546875" style="22" customWidth="1"/>
    <col min="10242" max="10242" width="10.5703125" style="22" customWidth="1"/>
    <col min="10243" max="10243" width="5.7109375" style="22" customWidth="1"/>
    <col min="10244" max="10244" width="2.7109375" style="22" customWidth="1"/>
    <col min="10245" max="10245" width="15.140625" style="22" customWidth="1"/>
    <col min="10246" max="10246" width="2.7109375" style="22" customWidth="1"/>
    <col min="10247" max="10247" width="15.140625" style="22" customWidth="1"/>
    <col min="10248" max="10248" width="2.5703125" style="22" customWidth="1"/>
    <col min="10249" max="10496" width="10.7109375" style="22"/>
    <col min="10497" max="10497" width="46.85546875" style="22" customWidth="1"/>
    <col min="10498" max="10498" width="10.5703125" style="22" customWidth="1"/>
    <col min="10499" max="10499" width="5.7109375" style="22" customWidth="1"/>
    <col min="10500" max="10500" width="2.7109375" style="22" customWidth="1"/>
    <col min="10501" max="10501" width="15.140625" style="22" customWidth="1"/>
    <col min="10502" max="10502" width="2.7109375" style="22" customWidth="1"/>
    <col min="10503" max="10503" width="15.140625" style="22" customWidth="1"/>
    <col min="10504" max="10504" width="2.5703125" style="22" customWidth="1"/>
    <col min="10505" max="10752" width="10.7109375" style="22"/>
    <col min="10753" max="10753" width="46.85546875" style="22" customWidth="1"/>
    <col min="10754" max="10754" width="10.5703125" style="22" customWidth="1"/>
    <col min="10755" max="10755" width="5.7109375" style="22" customWidth="1"/>
    <col min="10756" max="10756" width="2.7109375" style="22" customWidth="1"/>
    <col min="10757" max="10757" width="15.140625" style="22" customWidth="1"/>
    <col min="10758" max="10758" width="2.7109375" style="22" customWidth="1"/>
    <col min="10759" max="10759" width="15.140625" style="22" customWidth="1"/>
    <col min="10760" max="10760" width="2.5703125" style="22" customWidth="1"/>
    <col min="10761" max="11008" width="10.7109375" style="22"/>
    <col min="11009" max="11009" width="46.85546875" style="22" customWidth="1"/>
    <col min="11010" max="11010" width="10.5703125" style="22" customWidth="1"/>
    <col min="11011" max="11011" width="5.7109375" style="22" customWidth="1"/>
    <col min="11012" max="11012" width="2.7109375" style="22" customWidth="1"/>
    <col min="11013" max="11013" width="15.140625" style="22" customWidth="1"/>
    <col min="11014" max="11014" width="2.7109375" style="22" customWidth="1"/>
    <col min="11015" max="11015" width="15.140625" style="22" customWidth="1"/>
    <col min="11016" max="11016" width="2.5703125" style="22" customWidth="1"/>
    <col min="11017" max="11264" width="10.7109375" style="22"/>
    <col min="11265" max="11265" width="46.85546875" style="22" customWidth="1"/>
    <col min="11266" max="11266" width="10.5703125" style="22" customWidth="1"/>
    <col min="11267" max="11267" width="5.7109375" style="22" customWidth="1"/>
    <col min="11268" max="11268" width="2.7109375" style="22" customWidth="1"/>
    <col min="11269" max="11269" width="15.140625" style="22" customWidth="1"/>
    <col min="11270" max="11270" width="2.7109375" style="22" customWidth="1"/>
    <col min="11271" max="11271" width="15.140625" style="22" customWidth="1"/>
    <col min="11272" max="11272" width="2.5703125" style="22" customWidth="1"/>
    <col min="11273" max="11520" width="10.7109375" style="22"/>
    <col min="11521" max="11521" width="46.85546875" style="22" customWidth="1"/>
    <col min="11522" max="11522" width="10.5703125" style="22" customWidth="1"/>
    <col min="11523" max="11523" width="5.7109375" style="22" customWidth="1"/>
    <col min="11524" max="11524" width="2.7109375" style="22" customWidth="1"/>
    <col min="11525" max="11525" width="15.140625" style="22" customWidth="1"/>
    <col min="11526" max="11526" width="2.7109375" style="22" customWidth="1"/>
    <col min="11527" max="11527" width="15.140625" style="22" customWidth="1"/>
    <col min="11528" max="11528" width="2.5703125" style="22" customWidth="1"/>
    <col min="11529" max="11776" width="10.7109375" style="22"/>
    <col min="11777" max="11777" width="46.85546875" style="22" customWidth="1"/>
    <col min="11778" max="11778" width="10.5703125" style="22" customWidth="1"/>
    <col min="11779" max="11779" width="5.7109375" style="22" customWidth="1"/>
    <col min="11780" max="11780" width="2.7109375" style="22" customWidth="1"/>
    <col min="11781" max="11781" width="15.140625" style="22" customWidth="1"/>
    <col min="11782" max="11782" width="2.7109375" style="22" customWidth="1"/>
    <col min="11783" max="11783" width="15.140625" style="22" customWidth="1"/>
    <col min="11784" max="11784" width="2.5703125" style="22" customWidth="1"/>
    <col min="11785" max="12032" width="10.7109375" style="22"/>
    <col min="12033" max="12033" width="46.85546875" style="22" customWidth="1"/>
    <col min="12034" max="12034" width="10.5703125" style="22" customWidth="1"/>
    <col min="12035" max="12035" width="5.7109375" style="22" customWidth="1"/>
    <col min="12036" max="12036" width="2.7109375" style="22" customWidth="1"/>
    <col min="12037" max="12037" width="15.140625" style="22" customWidth="1"/>
    <col min="12038" max="12038" width="2.7109375" style="22" customWidth="1"/>
    <col min="12039" max="12039" width="15.140625" style="22" customWidth="1"/>
    <col min="12040" max="12040" width="2.5703125" style="22" customWidth="1"/>
    <col min="12041" max="12288" width="10.7109375" style="22"/>
    <col min="12289" max="12289" width="46.85546875" style="22" customWidth="1"/>
    <col min="12290" max="12290" width="10.5703125" style="22" customWidth="1"/>
    <col min="12291" max="12291" width="5.7109375" style="22" customWidth="1"/>
    <col min="12292" max="12292" width="2.7109375" style="22" customWidth="1"/>
    <col min="12293" max="12293" width="15.140625" style="22" customWidth="1"/>
    <col min="12294" max="12294" width="2.7109375" style="22" customWidth="1"/>
    <col min="12295" max="12295" width="15.140625" style="22" customWidth="1"/>
    <col min="12296" max="12296" width="2.5703125" style="22" customWidth="1"/>
    <col min="12297" max="12544" width="10.7109375" style="22"/>
    <col min="12545" max="12545" width="46.85546875" style="22" customWidth="1"/>
    <col min="12546" max="12546" width="10.5703125" style="22" customWidth="1"/>
    <col min="12547" max="12547" width="5.7109375" style="22" customWidth="1"/>
    <col min="12548" max="12548" width="2.7109375" style="22" customWidth="1"/>
    <col min="12549" max="12549" width="15.140625" style="22" customWidth="1"/>
    <col min="12550" max="12550" width="2.7109375" style="22" customWidth="1"/>
    <col min="12551" max="12551" width="15.140625" style="22" customWidth="1"/>
    <col min="12552" max="12552" width="2.5703125" style="22" customWidth="1"/>
    <col min="12553" max="12800" width="10.7109375" style="22"/>
    <col min="12801" max="12801" width="46.85546875" style="22" customWidth="1"/>
    <col min="12802" max="12802" width="10.5703125" style="22" customWidth="1"/>
    <col min="12803" max="12803" width="5.7109375" style="22" customWidth="1"/>
    <col min="12804" max="12804" width="2.7109375" style="22" customWidth="1"/>
    <col min="12805" max="12805" width="15.140625" style="22" customWidth="1"/>
    <col min="12806" max="12806" width="2.7109375" style="22" customWidth="1"/>
    <col min="12807" max="12807" width="15.140625" style="22" customWidth="1"/>
    <col min="12808" max="12808" width="2.5703125" style="22" customWidth="1"/>
    <col min="12809" max="13056" width="10.7109375" style="22"/>
    <col min="13057" max="13057" width="46.85546875" style="22" customWidth="1"/>
    <col min="13058" max="13058" width="10.5703125" style="22" customWidth="1"/>
    <col min="13059" max="13059" width="5.7109375" style="22" customWidth="1"/>
    <col min="13060" max="13060" width="2.7109375" style="22" customWidth="1"/>
    <col min="13061" max="13061" width="15.140625" style="22" customWidth="1"/>
    <col min="13062" max="13062" width="2.7109375" style="22" customWidth="1"/>
    <col min="13063" max="13063" width="15.140625" style="22" customWidth="1"/>
    <col min="13064" max="13064" width="2.5703125" style="22" customWidth="1"/>
    <col min="13065" max="13312" width="10.7109375" style="22"/>
    <col min="13313" max="13313" width="46.85546875" style="22" customWidth="1"/>
    <col min="13314" max="13314" width="10.5703125" style="22" customWidth="1"/>
    <col min="13315" max="13315" width="5.7109375" style="22" customWidth="1"/>
    <col min="13316" max="13316" width="2.7109375" style="22" customWidth="1"/>
    <col min="13317" max="13317" width="15.140625" style="22" customWidth="1"/>
    <col min="13318" max="13318" width="2.7109375" style="22" customWidth="1"/>
    <col min="13319" max="13319" width="15.140625" style="22" customWidth="1"/>
    <col min="13320" max="13320" width="2.5703125" style="22" customWidth="1"/>
    <col min="13321" max="13568" width="10.7109375" style="22"/>
    <col min="13569" max="13569" width="46.85546875" style="22" customWidth="1"/>
    <col min="13570" max="13570" width="10.5703125" style="22" customWidth="1"/>
    <col min="13571" max="13571" width="5.7109375" style="22" customWidth="1"/>
    <col min="13572" max="13572" width="2.7109375" style="22" customWidth="1"/>
    <col min="13573" max="13573" width="15.140625" style="22" customWidth="1"/>
    <col min="13574" max="13574" width="2.7109375" style="22" customWidth="1"/>
    <col min="13575" max="13575" width="15.140625" style="22" customWidth="1"/>
    <col min="13576" max="13576" width="2.5703125" style="22" customWidth="1"/>
    <col min="13577" max="13824" width="10.7109375" style="22"/>
    <col min="13825" max="13825" width="46.85546875" style="22" customWidth="1"/>
    <col min="13826" max="13826" width="10.5703125" style="22" customWidth="1"/>
    <col min="13827" max="13827" width="5.7109375" style="22" customWidth="1"/>
    <col min="13828" max="13828" width="2.7109375" style="22" customWidth="1"/>
    <col min="13829" max="13829" width="15.140625" style="22" customWidth="1"/>
    <col min="13830" max="13830" width="2.7109375" style="22" customWidth="1"/>
    <col min="13831" max="13831" width="15.140625" style="22" customWidth="1"/>
    <col min="13832" max="13832" width="2.5703125" style="22" customWidth="1"/>
    <col min="13833" max="14080" width="10.7109375" style="22"/>
    <col min="14081" max="14081" width="46.85546875" style="22" customWidth="1"/>
    <col min="14082" max="14082" width="10.5703125" style="22" customWidth="1"/>
    <col min="14083" max="14083" width="5.7109375" style="22" customWidth="1"/>
    <col min="14084" max="14084" width="2.7109375" style="22" customWidth="1"/>
    <col min="14085" max="14085" width="15.140625" style="22" customWidth="1"/>
    <col min="14086" max="14086" width="2.7109375" style="22" customWidth="1"/>
    <col min="14087" max="14087" width="15.140625" style="22" customWidth="1"/>
    <col min="14088" max="14088" width="2.5703125" style="22" customWidth="1"/>
    <col min="14089" max="14336" width="10.7109375" style="22"/>
    <col min="14337" max="14337" width="46.85546875" style="22" customWidth="1"/>
    <col min="14338" max="14338" width="10.5703125" style="22" customWidth="1"/>
    <col min="14339" max="14339" width="5.7109375" style="22" customWidth="1"/>
    <col min="14340" max="14340" width="2.7109375" style="22" customWidth="1"/>
    <col min="14341" max="14341" width="15.140625" style="22" customWidth="1"/>
    <col min="14342" max="14342" width="2.7109375" style="22" customWidth="1"/>
    <col min="14343" max="14343" width="15.140625" style="22" customWidth="1"/>
    <col min="14344" max="14344" width="2.5703125" style="22" customWidth="1"/>
    <col min="14345" max="14592" width="10.7109375" style="22"/>
    <col min="14593" max="14593" width="46.85546875" style="22" customWidth="1"/>
    <col min="14594" max="14594" width="10.5703125" style="22" customWidth="1"/>
    <col min="14595" max="14595" width="5.7109375" style="22" customWidth="1"/>
    <col min="14596" max="14596" width="2.7109375" style="22" customWidth="1"/>
    <col min="14597" max="14597" width="15.140625" style="22" customWidth="1"/>
    <col min="14598" max="14598" width="2.7109375" style="22" customWidth="1"/>
    <col min="14599" max="14599" width="15.140625" style="22" customWidth="1"/>
    <col min="14600" max="14600" width="2.5703125" style="22" customWidth="1"/>
    <col min="14601" max="14848" width="10.7109375" style="22"/>
    <col min="14849" max="14849" width="46.85546875" style="22" customWidth="1"/>
    <col min="14850" max="14850" width="10.5703125" style="22" customWidth="1"/>
    <col min="14851" max="14851" width="5.7109375" style="22" customWidth="1"/>
    <col min="14852" max="14852" width="2.7109375" style="22" customWidth="1"/>
    <col min="14853" max="14853" width="15.140625" style="22" customWidth="1"/>
    <col min="14854" max="14854" width="2.7109375" style="22" customWidth="1"/>
    <col min="14855" max="14855" width="15.140625" style="22" customWidth="1"/>
    <col min="14856" max="14856" width="2.5703125" style="22" customWidth="1"/>
    <col min="14857" max="15104" width="10.7109375" style="22"/>
    <col min="15105" max="15105" width="46.85546875" style="22" customWidth="1"/>
    <col min="15106" max="15106" width="10.5703125" style="22" customWidth="1"/>
    <col min="15107" max="15107" width="5.7109375" style="22" customWidth="1"/>
    <col min="15108" max="15108" width="2.7109375" style="22" customWidth="1"/>
    <col min="15109" max="15109" width="15.140625" style="22" customWidth="1"/>
    <col min="15110" max="15110" width="2.7109375" style="22" customWidth="1"/>
    <col min="15111" max="15111" width="15.140625" style="22" customWidth="1"/>
    <col min="15112" max="15112" width="2.5703125" style="22" customWidth="1"/>
    <col min="15113" max="15360" width="10.7109375" style="22"/>
    <col min="15361" max="15361" width="46.85546875" style="22" customWidth="1"/>
    <col min="15362" max="15362" width="10.5703125" style="22" customWidth="1"/>
    <col min="15363" max="15363" width="5.7109375" style="22" customWidth="1"/>
    <col min="15364" max="15364" width="2.7109375" style="22" customWidth="1"/>
    <col min="15365" max="15365" width="15.140625" style="22" customWidth="1"/>
    <col min="15366" max="15366" width="2.7109375" style="22" customWidth="1"/>
    <col min="15367" max="15367" width="15.140625" style="22" customWidth="1"/>
    <col min="15368" max="15368" width="2.5703125" style="22" customWidth="1"/>
    <col min="15369" max="15616" width="10.7109375" style="22"/>
    <col min="15617" max="15617" width="46.85546875" style="22" customWidth="1"/>
    <col min="15618" max="15618" width="10.5703125" style="22" customWidth="1"/>
    <col min="15619" max="15619" width="5.7109375" style="22" customWidth="1"/>
    <col min="15620" max="15620" width="2.7109375" style="22" customWidth="1"/>
    <col min="15621" max="15621" width="15.140625" style="22" customWidth="1"/>
    <col min="15622" max="15622" width="2.7109375" style="22" customWidth="1"/>
    <col min="15623" max="15623" width="15.140625" style="22" customWidth="1"/>
    <col min="15624" max="15624" width="2.5703125" style="22" customWidth="1"/>
    <col min="15625" max="15872" width="10.7109375" style="22"/>
    <col min="15873" max="15873" width="46.85546875" style="22" customWidth="1"/>
    <col min="15874" max="15874" width="10.5703125" style="22" customWidth="1"/>
    <col min="15875" max="15875" width="5.7109375" style="22" customWidth="1"/>
    <col min="15876" max="15876" width="2.7109375" style="22" customWidth="1"/>
    <col min="15877" max="15877" width="15.140625" style="22" customWidth="1"/>
    <col min="15878" max="15878" width="2.7109375" style="22" customWidth="1"/>
    <col min="15879" max="15879" width="15.140625" style="22" customWidth="1"/>
    <col min="15880" max="15880" width="2.5703125" style="22" customWidth="1"/>
    <col min="15881" max="16128" width="10.7109375" style="22"/>
    <col min="16129" max="16129" width="46.85546875" style="22" customWidth="1"/>
    <col min="16130" max="16130" width="10.5703125" style="22" customWidth="1"/>
    <col min="16131" max="16131" width="5.7109375" style="22" customWidth="1"/>
    <col min="16132" max="16132" width="2.7109375" style="22" customWidth="1"/>
    <col min="16133" max="16133" width="15.140625" style="22" customWidth="1"/>
    <col min="16134" max="16134" width="2.7109375" style="22" customWidth="1"/>
    <col min="16135" max="16135" width="15.140625" style="22" customWidth="1"/>
    <col min="16136" max="16136" width="2.5703125" style="22" customWidth="1"/>
    <col min="16137" max="16384" width="10.7109375" style="22"/>
  </cols>
  <sheetData>
    <row r="1" spans="1:8" s="28" customFormat="1" ht="21.75" customHeight="1" x14ac:dyDescent="0.2">
      <c r="A1" s="28" t="s">
        <v>0</v>
      </c>
      <c r="E1" s="29"/>
      <c r="G1" s="29"/>
      <c r="H1" s="29"/>
    </row>
    <row r="2" spans="1:8" s="28" customFormat="1" ht="21.75" customHeight="1" x14ac:dyDescent="0.2">
      <c r="A2" s="28" t="s">
        <v>86</v>
      </c>
      <c r="E2" s="29"/>
      <c r="G2" s="29"/>
      <c r="H2" s="29"/>
    </row>
    <row r="3" spans="1:8" ht="21.75" customHeight="1" x14ac:dyDescent="0.2">
      <c r="A3" s="45" t="s">
        <v>135</v>
      </c>
      <c r="B3" s="2"/>
      <c r="C3" s="3"/>
      <c r="D3" s="2"/>
      <c r="E3" s="4"/>
      <c r="F3" s="5"/>
      <c r="G3" s="4"/>
      <c r="H3" s="4"/>
    </row>
    <row r="4" spans="1:8" s="51" customFormat="1" ht="21.75" customHeight="1" x14ac:dyDescent="0.2">
      <c r="A4" s="47"/>
      <c r="B4" s="47"/>
      <c r="C4" s="48"/>
      <c r="D4" s="49"/>
      <c r="E4" s="49"/>
      <c r="F4" s="49"/>
      <c r="G4" s="47" t="s">
        <v>104</v>
      </c>
    </row>
    <row r="5" spans="1:8" s="6" customFormat="1" ht="21.75" customHeight="1" x14ac:dyDescent="0.2">
      <c r="A5" s="35"/>
      <c r="B5" s="35"/>
      <c r="C5" s="39" t="s">
        <v>1</v>
      </c>
      <c r="D5" s="35"/>
      <c r="E5" s="12">
        <v>2020</v>
      </c>
      <c r="F5" s="31"/>
      <c r="G5" s="12">
        <v>2019</v>
      </c>
      <c r="H5" s="11"/>
    </row>
    <row r="6" spans="1:8" ht="21.75" customHeight="1" x14ac:dyDescent="0.2">
      <c r="A6" s="45" t="s">
        <v>29</v>
      </c>
      <c r="C6" s="34"/>
      <c r="E6" s="32"/>
      <c r="F6" s="37"/>
      <c r="G6" s="32"/>
      <c r="H6" s="32"/>
    </row>
    <row r="7" spans="1:8" ht="21.75" customHeight="1" x14ac:dyDescent="0.2">
      <c r="A7" s="67" t="s">
        <v>30</v>
      </c>
      <c r="B7" s="36"/>
      <c r="C7" s="68">
        <v>7</v>
      </c>
      <c r="D7" s="136"/>
      <c r="E7" s="137">
        <v>2664378078</v>
      </c>
      <c r="F7" s="31"/>
      <c r="G7" s="137">
        <v>2948020634</v>
      </c>
      <c r="H7" s="19"/>
    </row>
    <row r="8" spans="1:8" ht="21.75" customHeight="1" x14ac:dyDescent="0.2">
      <c r="A8" s="67" t="s">
        <v>73</v>
      </c>
      <c r="B8" s="36"/>
      <c r="C8" s="68">
        <v>7</v>
      </c>
      <c r="D8" s="136"/>
      <c r="E8" s="129">
        <v>105776637</v>
      </c>
      <c r="F8" s="31"/>
      <c r="G8" s="129">
        <v>188954042</v>
      </c>
      <c r="H8" s="19"/>
    </row>
    <row r="9" spans="1:8" ht="21.75" customHeight="1" x14ac:dyDescent="0.2">
      <c r="A9" s="67" t="s">
        <v>31</v>
      </c>
      <c r="B9" s="36"/>
      <c r="C9" s="68">
        <v>23</v>
      </c>
      <c r="D9" s="136"/>
      <c r="E9" s="86">
        <v>120729127</v>
      </c>
      <c r="F9" s="31"/>
      <c r="G9" s="86">
        <v>198562449</v>
      </c>
      <c r="H9" s="16"/>
    </row>
    <row r="10" spans="1:8" ht="21.75" customHeight="1" x14ac:dyDescent="0.2">
      <c r="A10" s="45" t="s">
        <v>32</v>
      </c>
      <c r="B10" s="36"/>
      <c r="C10" s="68"/>
      <c r="D10" s="136"/>
      <c r="E10" s="128">
        <f>SUM(E7:E9)</f>
        <v>2890883842</v>
      </c>
      <c r="F10" s="31"/>
      <c r="G10" s="128">
        <f>SUM(G7:G9)</f>
        <v>3335537125</v>
      </c>
      <c r="H10" s="16"/>
    </row>
    <row r="11" spans="1:8" ht="21.75" customHeight="1" x14ac:dyDescent="0.2">
      <c r="A11" s="45" t="s">
        <v>33</v>
      </c>
      <c r="B11" s="36"/>
      <c r="C11" s="68"/>
      <c r="D11" s="136"/>
      <c r="E11" s="86"/>
      <c r="F11" s="31"/>
      <c r="G11" s="86"/>
      <c r="H11" s="26"/>
    </row>
    <row r="12" spans="1:8" ht="21.75" customHeight="1" x14ac:dyDescent="0.2">
      <c r="A12" s="67" t="s">
        <v>34</v>
      </c>
      <c r="B12" s="36"/>
      <c r="C12" s="68"/>
      <c r="D12" s="136"/>
      <c r="E12" s="86">
        <v>2221523771</v>
      </c>
      <c r="F12" s="31"/>
      <c r="G12" s="86">
        <v>2487909117</v>
      </c>
      <c r="H12" s="19"/>
    </row>
    <row r="13" spans="1:8" ht="21.75" customHeight="1" x14ac:dyDescent="0.2">
      <c r="A13" s="67" t="s">
        <v>74</v>
      </c>
      <c r="B13" s="36"/>
      <c r="C13" s="68"/>
      <c r="D13" s="136"/>
      <c r="E13" s="129">
        <v>80546988</v>
      </c>
      <c r="F13" s="31"/>
      <c r="G13" s="129">
        <v>150535297</v>
      </c>
      <c r="H13" s="19"/>
    </row>
    <row r="14" spans="1:8" ht="21.75" customHeight="1" x14ac:dyDescent="0.2">
      <c r="A14" s="67" t="s">
        <v>126</v>
      </c>
      <c r="C14" s="68"/>
      <c r="D14" s="136"/>
      <c r="E14" s="129">
        <v>63929509</v>
      </c>
      <c r="F14" s="31"/>
      <c r="G14" s="129">
        <v>66212190</v>
      </c>
      <c r="H14" s="20"/>
    </row>
    <row r="15" spans="1:8" ht="21.75" customHeight="1" x14ac:dyDescent="0.2">
      <c r="A15" s="67" t="s">
        <v>35</v>
      </c>
      <c r="C15" s="68"/>
      <c r="D15" s="136"/>
      <c r="E15" s="138">
        <v>218574893</v>
      </c>
      <c r="F15" s="31"/>
      <c r="G15" s="138">
        <v>225169511</v>
      </c>
      <c r="H15" s="20"/>
    </row>
    <row r="16" spans="1:8" ht="21.75" customHeight="1" x14ac:dyDescent="0.2">
      <c r="A16" s="45" t="s">
        <v>36</v>
      </c>
      <c r="B16" s="36"/>
      <c r="C16" s="68"/>
      <c r="D16" s="136"/>
      <c r="E16" s="138">
        <f>SUM(E12:E15)</f>
        <v>2584575161</v>
      </c>
      <c r="F16" s="31"/>
      <c r="G16" s="138">
        <f>SUM(G12:G15)</f>
        <v>2929826115</v>
      </c>
      <c r="H16" s="20"/>
    </row>
    <row r="17" spans="1:8" ht="21.75" customHeight="1" x14ac:dyDescent="0.2">
      <c r="A17" s="121" t="s">
        <v>142</v>
      </c>
      <c r="B17" s="36"/>
      <c r="C17" s="68"/>
      <c r="D17" s="136"/>
      <c r="E17" s="129">
        <f>SUM(E10-E16)</f>
        <v>306308681</v>
      </c>
      <c r="F17" s="31"/>
      <c r="G17" s="129">
        <f>SUM(G10-G16)</f>
        <v>405711010</v>
      </c>
      <c r="H17" s="20"/>
    </row>
    <row r="18" spans="1:8" ht="21.75" customHeight="1" x14ac:dyDescent="0.2">
      <c r="A18" s="120" t="s">
        <v>146</v>
      </c>
      <c r="B18" s="36"/>
      <c r="C18" s="68"/>
      <c r="D18" s="136"/>
      <c r="E18" s="129">
        <v>9646013</v>
      </c>
      <c r="F18" s="31"/>
      <c r="G18" s="129">
        <v>15372457</v>
      </c>
      <c r="H18" s="20"/>
    </row>
    <row r="19" spans="1:8" ht="21.75" customHeight="1" x14ac:dyDescent="0.2">
      <c r="A19" s="122" t="s">
        <v>143</v>
      </c>
      <c r="B19" s="36"/>
      <c r="C19" s="68"/>
      <c r="D19" s="136"/>
      <c r="E19" s="138">
        <v>-306314</v>
      </c>
      <c r="F19" s="31"/>
      <c r="G19" s="138">
        <v>0</v>
      </c>
      <c r="H19" s="20"/>
    </row>
    <row r="20" spans="1:8" ht="21.75" customHeight="1" x14ac:dyDescent="0.2">
      <c r="A20" s="28" t="s">
        <v>111</v>
      </c>
      <c r="B20" s="36"/>
      <c r="C20" s="68"/>
      <c r="D20" s="136"/>
      <c r="E20" s="129">
        <f>SUM(E17:E19)</f>
        <v>315648380</v>
      </c>
      <c r="F20" s="31"/>
      <c r="G20" s="129">
        <f>SUM(G17:G19)</f>
        <v>421083467</v>
      </c>
      <c r="H20" s="19"/>
    </row>
    <row r="21" spans="1:8" ht="21.75" customHeight="1" x14ac:dyDescent="0.2">
      <c r="A21" s="22" t="s">
        <v>112</v>
      </c>
      <c r="B21" s="36"/>
      <c r="C21" s="68">
        <v>25</v>
      </c>
      <c r="D21" s="136"/>
      <c r="E21" s="129">
        <v>-57213870</v>
      </c>
      <c r="F21" s="31"/>
      <c r="G21" s="129">
        <v>-72103283</v>
      </c>
      <c r="H21" s="19"/>
    </row>
    <row r="22" spans="1:8" ht="21.75" customHeight="1" thickBot="1" x14ac:dyDescent="0.25">
      <c r="A22" s="45" t="s">
        <v>95</v>
      </c>
      <c r="B22" s="36"/>
      <c r="C22" s="51"/>
      <c r="D22" s="136"/>
      <c r="E22" s="131">
        <f>SUM(E20:E21)</f>
        <v>258434510</v>
      </c>
      <c r="F22" s="31"/>
      <c r="G22" s="131">
        <f>SUM(G20:G21)</f>
        <v>348980184</v>
      </c>
      <c r="H22" s="20"/>
    </row>
    <row r="23" spans="1:8" ht="21.75" customHeight="1" thickTop="1" x14ac:dyDescent="0.2">
      <c r="A23" s="36"/>
      <c r="C23" s="68"/>
      <c r="D23" s="136"/>
      <c r="E23" s="129"/>
      <c r="F23" s="31"/>
      <c r="G23" s="129"/>
      <c r="H23" s="26"/>
    </row>
    <row r="24" spans="1:8" ht="21.75" customHeight="1" x14ac:dyDescent="0.2">
      <c r="A24" s="75" t="s">
        <v>37</v>
      </c>
      <c r="C24" s="68">
        <v>26</v>
      </c>
      <c r="D24" s="136"/>
      <c r="E24" s="137"/>
      <c r="G24" s="137"/>
      <c r="H24" s="27"/>
    </row>
    <row r="25" spans="1:8" ht="21.75" customHeight="1" x14ac:dyDescent="0.2">
      <c r="A25" s="51" t="s">
        <v>80</v>
      </c>
      <c r="C25" s="68"/>
      <c r="D25" s="136"/>
      <c r="E25" s="137"/>
      <c r="G25" s="137"/>
      <c r="H25" s="27"/>
    </row>
    <row r="26" spans="1:8" ht="21.75" customHeight="1" thickBot="1" x14ac:dyDescent="0.25">
      <c r="A26" s="51" t="s">
        <v>96</v>
      </c>
      <c r="C26" s="139"/>
      <c r="D26" s="136"/>
      <c r="E26" s="140">
        <f>+E22/52000012</f>
        <v>4.9698932761784747</v>
      </c>
      <c r="F26" s="31"/>
      <c r="G26" s="140">
        <f>+G22/52000012</f>
        <v>6.7111558358871148</v>
      </c>
      <c r="H26" s="41"/>
    </row>
    <row r="27" spans="1:8" ht="21.75" customHeight="1" thickTop="1" x14ac:dyDescent="0.2">
      <c r="A27" s="51" t="s">
        <v>81</v>
      </c>
      <c r="C27" s="139"/>
      <c r="D27" s="136"/>
      <c r="E27" s="137"/>
      <c r="F27" s="31"/>
      <c r="G27" s="137"/>
      <c r="H27" s="27"/>
    </row>
    <row r="28" spans="1:8" ht="21.75" customHeight="1" thickBot="1" x14ac:dyDescent="0.25">
      <c r="A28" s="51" t="s">
        <v>96</v>
      </c>
      <c r="B28" s="36"/>
      <c r="C28" s="139"/>
      <c r="D28" s="136"/>
      <c r="E28" s="140">
        <f>+E22/52800000</f>
        <v>4.8945929924242426</v>
      </c>
      <c r="F28" s="31"/>
      <c r="G28" s="140">
        <f>+G22/52800000</f>
        <v>6.6094731818181822</v>
      </c>
      <c r="H28" s="41"/>
    </row>
    <row r="29" spans="1:8" ht="21.75" customHeight="1" thickTop="1" x14ac:dyDescent="0.2">
      <c r="A29" s="51"/>
      <c r="B29" s="36"/>
      <c r="C29" s="74"/>
      <c r="D29" s="31"/>
      <c r="E29" s="81"/>
      <c r="F29" s="31"/>
      <c r="G29" s="41"/>
      <c r="H29" s="41"/>
    </row>
    <row r="30" spans="1:8" ht="21.75" customHeight="1" x14ac:dyDescent="0.2">
      <c r="A30" s="78"/>
      <c r="B30" s="36"/>
      <c r="C30" s="74"/>
      <c r="D30" s="31"/>
      <c r="E30" s="81"/>
      <c r="F30" s="31"/>
      <c r="G30" s="41"/>
      <c r="H30" s="41"/>
    </row>
    <row r="31" spans="1:8" ht="21.75" customHeight="1" x14ac:dyDescent="0.2">
      <c r="A31" s="28" t="s">
        <v>0</v>
      </c>
      <c r="G31" s="38"/>
      <c r="H31" s="38"/>
    </row>
    <row r="32" spans="1:8" ht="21.75" customHeight="1" x14ac:dyDescent="0.2">
      <c r="A32" s="28" t="s">
        <v>87</v>
      </c>
      <c r="B32" s="2"/>
      <c r="C32" s="3"/>
      <c r="D32" s="2"/>
      <c r="E32" s="4"/>
      <c r="F32" s="5"/>
      <c r="G32" s="4"/>
      <c r="H32" s="4"/>
    </row>
    <row r="33" spans="1:8" ht="21.75" customHeight="1" x14ac:dyDescent="0.2">
      <c r="A33" s="45" t="s">
        <v>135</v>
      </c>
      <c r="B33" s="2"/>
      <c r="C33" s="3"/>
      <c r="D33" s="2"/>
      <c r="E33" s="4"/>
      <c r="F33" s="5"/>
      <c r="G33" s="4"/>
      <c r="H33" s="4"/>
    </row>
    <row r="34" spans="1:8" s="51" customFormat="1" ht="21.75" customHeight="1" x14ac:dyDescent="0.2">
      <c r="A34" s="47"/>
      <c r="B34" s="47"/>
      <c r="C34" s="48"/>
      <c r="D34" s="49"/>
      <c r="E34" s="49"/>
      <c r="F34" s="49"/>
      <c r="G34" s="47" t="s">
        <v>104</v>
      </c>
    </row>
    <row r="35" spans="1:8" s="6" customFormat="1" ht="21.75" customHeight="1" x14ac:dyDescent="0.2">
      <c r="A35" s="35"/>
      <c r="B35" s="35"/>
      <c r="C35" s="39" t="s">
        <v>1</v>
      </c>
      <c r="D35" s="35"/>
      <c r="E35" s="12">
        <v>2020</v>
      </c>
      <c r="F35" s="31"/>
      <c r="G35" s="12">
        <v>2019</v>
      </c>
      <c r="H35" s="11"/>
    </row>
    <row r="36" spans="1:8" s="1" customFormat="1" ht="21.75" customHeight="1" x14ac:dyDescent="0.2">
      <c r="A36" s="75" t="s">
        <v>95</v>
      </c>
      <c r="B36" s="5"/>
      <c r="C36" s="40"/>
      <c r="D36" s="13"/>
      <c r="E36" s="10">
        <f>SUM(E22)</f>
        <v>258434510</v>
      </c>
      <c r="F36" s="10"/>
      <c r="G36" s="10">
        <f>SUM(G22)</f>
        <v>348980184</v>
      </c>
      <c r="H36" s="10"/>
    </row>
    <row r="37" spans="1:8" ht="21.75" customHeight="1" x14ac:dyDescent="0.2">
      <c r="A37" s="75" t="s">
        <v>114</v>
      </c>
      <c r="B37" s="2"/>
      <c r="C37" s="7"/>
      <c r="D37" s="30"/>
      <c r="E37" s="24"/>
      <c r="F37" s="24"/>
      <c r="G37" s="24"/>
      <c r="H37" s="24"/>
    </row>
    <row r="38" spans="1:8" ht="21.75" customHeight="1" x14ac:dyDescent="0.2">
      <c r="A38" s="80" t="s">
        <v>118</v>
      </c>
      <c r="B38" s="2"/>
      <c r="C38" s="7"/>
      <c r="D38" s="30"/>
      <c r="E38" s="24"/>
      <c r="F38" s="24"/>
      <c r="G38" s="24"/>
      <c r="H38" s="24"/>
    </row>
    <row r="39" spans="1:8" ht="21.75" customHeight="1" x14ac:dyDescent="0.2">
      <c r="A39" s="80" t="s">
        <v>116</v>
      </c>
      <c r="B39" s="2"/>
      <c r="C39" s="7"/>
      <c r="D39" s="30"/>
      <c r="E39" s="132">
        <v>0</v>
      </c>
      <c r="F39" s="24"/>
      <c r="G39" s="24">
        <v>0</v>
      </c>
      <c r="H39" s="24"/>
    </row>
    <row r="40" spans="1:8" ht="21.75" customHeight="1" x14ac:dyDescent="0.2">
      <c r="A40" s="80" t="s">
        <v>115</v>
      </c>
      <c r="B40" s="2"/>
      <c r="C40" s="7"/>
      <c r="D40" s="30"/>
      <c r="E40" s="24"/>
      <c r="F40" s="24"/>
      <c r="G40" s="24"/>
      <c r="H40" s="24"/>
    </row>
    <row r="41" spans="1:8" ht="21.75" customHeight="1" x14ac:dyDescent="0.2">
      <c r="A41" s="80" t="s">
        <v>116</v>
      </c>
      <c r="B41" s="2"/>
      <c r="C41" s="7"/>
      <c r="D41" s="30"/>
      <c r="E41" s="24"/>
      <c r="F41" s="24"/>
      <c r="G41" s="24"/>
      <c r="H41" s="24"/>
    </row>
    <row r="42" spans="1:8" ht="21.75" customHeight="1" x14ac:dyDescent="0.2">
      <c r="A42" s="134" t="s">
        <v>170</v>
      </c>
      <c r="B42" s="2"/>
      <c r="C42" s="68">
        <v>25</v>
      </c>
      <c r="D42" s="30"/>
      <c r="E42" s="141">
        <v>-4055272</v>
      </c>
      <c r="F42" s="24"/>
      <c r="G42" s="42">
        <v>0</v>
      </c>
      <c r="H42" s="24"/>
    </row>
    <row r="43" spans="1:8" ht="21.75" customHeight="1" x14ac:dyDescent="0.2">
      <c r="A43" s="67" t="s">
        <v>117</v>
      </c>
      <c r="B43" s="2"/>
      <c r="C43" s="14"/>
      <c r="E43" s="22"/>
      <c r="F43" s="24"/>
      <c r="G43" s="22"/>
      <c r="H43" s="8"/>
    </row>
    <row r="44" spans="1:8" ht="21.75" customHeight="1" x14ac:dyDescent="0.2">
      <c r="A44" s="67" t="s">
        <v>116</v>
      </c>
      <c r="B44" s="2"/>
      <c r="C44" s="14"/>
      <c r="E44" s="42">
        <f>SUM(E39:E42)</f>
        <v>-4055272</v>
      </c>
      <c r="F44" s="24"/>
      <c r="G44" s="42">
        <f>SUM(G39:G42)</f>
        <v>0</v>
      </c>
      <c r="H44" s="8"/>
    </row>
    <row r="45" spans="1:8" ht="21.75" customHeight="1" x14ac:dyDescent="0.2">
      <c r="A45" s="75" t="s">
        <v>97</v>
      </c>
      <c r="B45" s="2"/>
      <c r="C45" s="14"/>
      <c r="E45" s="42">
        <f>+E39+E44</f>
        <v>-4055272</v>
      </c>
      <c r="F45" s="24"/>
      <c r="G45" s="42">
        <f>+G39+G44</f>
        <v>0</v>
      </c>
      <c r="H45" s="8"/>
    </row>
    <row r="46" spans="1:8" s="28" customFormat="1" ht="21.75" customHeight="1" thickBot="1" x14ac:dyDescent="0.25">
      <c r="A46" s="75" t="s">
        <v>98</v>
      </c>
      <c r="B46" s="2"/>
      <c r="C46" s="30"/>
      <c r="D46" s="22"/>
      <c r="E46" s="76">
        <f>SUM(E36,E45)</f>
        <v>254379238</v>
      </c>
      <c r="F46" s="22"/>
      <c r="G46" s="76">
        <f>SUM(G36,G45)</f>
        <v>348980184</v>
      </c>
      <c r="H46" s="4"/>
    </row>
    <row r="47" spans="1:8" s="28" customFormat="1" ht="21.75" customHeight="1" thickTop="1" x14ac:dyDescent="0.2">
      <c r="A47" s="6"/>
      <c r="B47" s="2"/>
      <c r="C47" s="3"/>
      <c r="D47" s="2"/>
      <c r="E47" s="4"/>
      <c r="F47" s="5"/>
      <c r="G47" s="4"/>
      <c r="H47" s="4"/>
    </row>
    <row r="48" spans="1:8" s="28" customFormat="1" ht="21.75" customHeight="1" x14ac:dyDescent="0.2">
      <c r="A48" s="78"/>
      <c r="B48" s="2"/>
      <c r="C48" s="3"/>
      <c r="D48" s="2"/>
      <c r="E48" s="4"/>
      <c r="F48" s="5"/>
      <c r="G48" s="4"/>
      <c r="H48" s="4"/>
    </row>
    <row r="50" spans="1:1" ht="21.75" customHeight="1" x14ac:dyDescent="0.2">
      <c r="A50" s="134"/>
    </row>
    <row r="51" spans="1:1" ht="21.75" customHeight="1" x14ac:dyDescent="0.2">
      <c r="A51" s="135"/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  <headerFooter>
    <oddFooter>&amp;L&amp;11The accompanying notes are an integral part of the financial statements.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topLeftCell="A10" zoomScaleNormal="100" zoomScaleSheetLayoutView="115" workbookViewId="0">
      <selection activeCell="H10" sqref="H10"/>
    </sheetView>
  </sheetViews>
  <sheetFormatPr defaultRowHeight="17.45" customHeight="1" x14ac:dyDescent="0.2"/>
  <cols>
    <col min="1" max="1" width="33.28515625" style="107" customWidth="1"/>
    <col min="2" max="2" width="4.140625" style="97" customWidth="1"/>
    <col min="3" max="3" width="0.85546875" style="107" customWidth="1"/>
    <col min="4" max="4" width="16.7109375" style="107" customWidth="1"/>
    <col min="5" max="5" width="0.85546875" style="107" customWidth="1"/>
    <col min="6" max="6" width="16.7109375" style="107" customWidth="1"/>
    <col min="7" max="7" width="0.85546875" style="107" customWidth="1"/>
    <col min="8" max="8" width="16.7109375" style="107" customWidth="1"/>
    <col min="9" max="9" width="0.85546875" style="107" customWidth="1"/>
    <col min="10" max="10" width="16.7109375" style="107" customWidth="1"/>
    <col min="11" max="11" width="0.85546875" style="91" customWidth="1"/>
    <col min="12" max="12" width="16.7109375" style="107" customWidth="1"/>
    <col min="13" max="13" width="0.85546875" style="91" customWidth="1"/>
    <col min="14" max="14" width="16.7109375" style="107" customWidth="1"/>
    <col min="15" max="15" width="0.85546875" style="91" customWidth="1"/>
    <col min="16" max="16" width="16.7109375" style="107" customWidth="1"/>
    <col min="17" max="17" width="0.85546875" style="107" customWidth="1"/>
    <col min="18" max="18" width="16.7109375" style="107" customWidth="1"/>
    <col min="19" max="254" width="9.140625" style="107"/>
    <col min="255" max="255" width="42.7109375" style="107" customWidth="1"/>
    <col min="256" max="256" width="11.7109375" style="107" customWidth="1"/>
    <col min="257" max="257" width="1.28515625" style="107" customWidth="1"/>
    <col min="258" max="258" width="11.7109375" style="107" customWidth="1"/>
    <col min="259" max="259" width="1.28515625" style="107" customWidth="1"/>
    <col min="260" max="260" width="11.7109375" style="107" customWidth="1"/>
    <col min="261" max="261" width="1.28515625" style="107" customWidth="1"/>
    <col min="262" max="262" width="11.7109375" style="107" customWidth="1"/>
    <col min="263" max="263" width="1.28515625" style="107" customWidth="1"/>
    <col min="264" max="264" width="11.7109375" style="107" customWidth="1"/>
    <col min="265" max="265" width="1.28515625" style="107" customWidth="1"/>
    <col min="266" max="266" width="11.7109375" style="107" customWidth="1"/>
    <col min="267" max="267" width="1.28515625" style="107" customWidth="1"/>
    <col min="268" max="268" width="11.7109375" style="107" customWidth="1"/>
    <col min="269" max="269" width="1.28515625" style="107" customWidth="1"/>
    <col min="270" max="270" width="11.7109375" style="107" customWidth="1"/>
    <col min="271" max="271" width="1.28515625" style="107" customWidth="1"/>
    <col min="272" max="272" width="11.7109375" style="107" customWidth="1"/>
    <col min="273" max="273" width="1.28515625" style="107" customWidth="1"/>
    <col min="274" max="274" width="11.7109375" style="107" customWidth="1"/>
    <col min="275" max="510" width="9.140625" style="107"/>
    <col min="511" max="511" width="42.7109375" style="107" customWidth="1"/>
    <col min="512" max="512" width="11.7109375" style="107" customWidth="1"/>
    <col min="513" max="513" width="1.28515625" style="107" customWidth="1"/>
    <col min="514" max="514" width="11.7109375" style="107" customWidth="1"/>
    <col min="515" max="515" width="1.28515625" style="107" customWidth="1"/>
    <col min="516" max="516" width="11.7109375" style="107" customWidth="1"/>
    <col min="517" max="517" width="1.28515625" style="107" customWidth="1"/>
    <col min="518" max="518" width="11.7109375" style="107" customWidth="1"/>
    <col min="519" max="519" width="1.28515625" style="107" customWidth="1"/>
    <col min="520" max="520" width="11.7109375" style="107" customWidth="1"/>
    <col min="521" max="521" width="1.28515625" style="107" customWidth="1"/>
    <col min="522" max="522" width="11.7109375" style="107" customWidth="1"/>
    <col min="523" max="523" width="1.28515625" style="107" customWidth="1"/>
    <col min="524" max="524" width="11.7109375" style="107" customWidth="1"/>
    <col min="525" max="525" width="1.28515625" style="107" customWidth="1"/>
    <col min="526" max="526" width="11.7109375" style="107" customWidth="1"/>
    <col min="527" max="527" width="1.28515625" style="107" customWidth="1"/>
    <col min="528" max="528" width="11.7109375" style="107" customWidth="1"/>
    <col min="529" max="529" width="1.28515625" style="107" customWidth="1"/>
    <col min="530" max="530" width="11.7109375" style="107" customWidth="1"/>
    <col min="531" max="766" width="9.140625" style="107"/>
    <col min="767" max="767" width="42.7109375" style="107" customWidth="1"/>
    <col min="768" max="768" width="11.7109375" style="107" customWidth="1"/>
    <col min="769" max="769" width="1.28515625" style="107" customWidth="1"/>
    <col min="770" max="770" width="11.7109375" style="107" customWidth="1"/>
    <col min="771" max="771" width="1.28515625" style="107" customWidth="1"/>
    <col min="772" max="772" width="11.7109375" style="107" customWidth="1"/>
    <col min="773" max="773" width="1.28515625" style="107" customWidth="1"/>
    <col min="774" max="774" width="11.7109375" style="107" customWidth="1"/>
    <col min="775" max="775" width="1.28515625" style="107" customWidth="1"/>
    <col min="776" max="776" width="11.7109375" style="107" customWidth="1"/>
    <col min="777" max="777" width="1.28515625" style="107" customWidth="1"/>
    <col min="778" max="778" width="11.7109375" style="107" customWidth="1"/>
    <col min="779" max="779" width="1.28515625" style="107" customWidth="1"/>
    <col min="780" max="780" width="11.7109375" style="107" customWidth="1"/>
    <col min="781" max="781" width="1.28515625" style="107" customWidth="1"/>
    <col min="782" max="782" width="11.7109375" style="107" customWidth="1"/>
    <col min="783" max="783" width="1.28515625" style="107" customWidth="1"/>
    <col min="784" max="784" width="11.7109375" style="107" customWidth="1"/>
    <col min="785" max="785" width="1.28515625" style="107" customWidth="1"/>
    <col min="786" max="786" width="11.7109375" style="107" customWidth="1"/>
    <col min="787" max="1022" width="9.140625" style="107"/>
    <col min="1023" max="1023" width="42.7109375" style="107" customWidth="1"/>
    <col min="1024" max="1024" width="11.7109375" style="107" customWidth="1"/>
    <col min="1025" max="1025" width="1.28515625" style="107" customWidth="1"/>
    <col min="1026" max="1026" width="11.7109375" style="107" customWidth="1"/>
    <col min="1027" max="1027" width="1.28515625" style="107" customWidth="1"/>
    <col min="1028" max="1028" width="11.7109375" style="107" customWidth="1"/>
    <col min="1029" max="1029" width="1.28515625" style="107" customWidth="1"/>
    <col min="1030" max="1030" width="11.7109375" style="107" customWidth="1"/>
    <col min="1031" max="1031" width="1.28515625" style="107" customWidth="1"/>
    <col min="1032" max="1032" width="11.7109375" style="107" customWidth="1"/>
    <col min="1033" max="1033" width="1.28515625" style="107" customWidth="1"/>
    <col min="1034" max="1034" width="11.7109375" style="107" customWidth="1"/>
    <col min="1035" max="1035" width="1.28515625" style="107" customWidth="1"/>
    <col min="1036" max="1036" width="11.7109375" style="107" customWidth="1"/>
    <col min="1037" max="1037" width="1.28515625" style="107" customWidth="1"/>
    <col min="1038" max="1038" width="11.7109375" style="107" customWidth="1"/>
    <col min="1039" max="1039" width="1.28515625" style="107" customWidth="1"/>
    <col min="1040" max="1040" width="11.7109375" style="107" customWidth="1"/>
    <col min="1041" max="1041" width="1.28515625" style="107" customWidth="1"/>
    <col min="1042" max="1042" width="11.7109375" style="107" customWidth="1"/>
    <col min="1043" max="1278" width="9.140625" style="107"/>
    <col min="1279" max="1279" width="42.7109375" style="107" customWidth="1"/>
    <col min="1280" max="1280" width="11.7109375" style="107" customWidth="1"/>
    <col min="1281" max="1281" width="1.28515625" style="107" customWidth="1"/>
    <col min="1282" max="1282" width="11.7109375" style="107" customWidth="1"/>
    <col min="1283" max="1283" width="1.28515625" style="107" customWidth="1"/>
    <col min="1284" max="1284" width="11.7109375" style="107" customWidth="1"/>
    <col min="1285" max="1285" width="1.28515625" style="107" customWidth="1"/>
    <col min="1286" max="1286" width="11.7109375" style="107" customWidth="1"/>
    <col min="1287" max="1287" width="1.28515625" style="107" customWidth="1"/>
    <col min="1288" max="1288" width="11.7109375" style="107" customWidth="1"/>
    <col min="1289" max="1289" width="1.28515625" style="107" customWidth="1"/>
    <col min="1290" max="1290" width="11.7109375" style="107" customWidth="1"/>
    <col min="1291" max="1291" width="1.28515625" style="107" customWidth="1"/>
    <col min="1292" max="1292" width="11.7109375" style="107" customWidth="1"/>
    <col min="1293" max="1293" width="1.28515625" style="107" customWidth="1"/>
    <col min="1294" max="1294" width="11.7109375" style="107" customWidth="1"/>
    <col min="1295" max="1295" width="1.28515625" style="107" customWidth="1"/>
    <col min="1296" max="1296" width="11.7109375" style="107" customWidth="1"/>
    <col min="1297" max="1297" width="1.28515625" style="107" customWidth="1"/>
    <col min="1298" max="1298" width="11.7109375" style="107" customWidth="1"/>
    <col min="1299" max="1534" width="9.140625" style="107"/>
    <col min="1535" max="1535" width="42.7109375" style="107" customWidth="1"/>
    <col min="1536" max="1536" width="11.7109375" style="107" customWidth="1"/>
    <col min="1537" max="1537" width="1.28515625" style="107" customWidth="1"/>
    <col min="1538" max="1538" width="11.7109375" style="107" customWidth="1"/>
    <col min="1539" max="1539" width="1.28515625" style="107" customWidth="1"/>
    <col min="1540" max="1540" width="11.7109375" style="107" customWidth="1"/>
    <col min="1541" max="1541" width="1.28515625" style="107" customWidth="1"/>
    <col min="1542" max="1542" width="11.7109375" style="107" customWidth="1"/>
    <col min="1543" max="1543" width="1.28515625" style="107" customWidth="1"/>
    <col min="1544" max="1544" width="11.7109375" style="107" customWidth="1"/>
    <col min="1545" max="1545" width="1.28515625" style="107" customWidth="1"/>
    <col min="1546" max="1546" width="11.7109375" style="107" customWidth="1"/>
    <col min="1547" max="1547" width="1.28515625" style="107" customWidth="1"/>
    <col min="1548" max="1548" width="11.7109375" style="107" customWidth="1"/>
    <col min="1549" max="1549" width="1.28515625" style="107" customWidth="1"/>
    <col min="1550" max="1550" width="11.7109375" style="107" customWidth="1"/>
    <col min="1551" max="1551" width="1.28515625" style="107" customWidth="1"/>
    <col min="1552" max="1552" width="11.7109375" style="107" customWidth="1"/>
    <col min="1553" max="1553" width="1.28515625" style="107" customWidth="1"/>
    <col min="1554" max="1554" width="11.7109375" style="107" customWidth="1"/>
    <col min="1555" max="1790" width="9.140625" style="107"/>
    <col min="1791" max="1791" width="42.7109375" style="107" customWidth="1"/>
    <col min="1792" max="1792" width="11.7109375" style="107" customWidth="1"/>
    <col min="1793" max="1793" width="1.28515625" style="107" customWidth="1"/>
    <col min="1794" max="1794" width="11.7109375" style="107" customWidth="1"/>
    <col min="1795" max="1795" width="1.28515625" style="107" customWidth="1"/>
    <col min="1796" max="1796" width="11.7109375" style="107" customWidth="1"/>
    <col min="1797" max="1797" width="1.28515625" style="107" customWidth="1"/>
    <col min="1798" max="1798" width="11.7109375" style="107" customWidth="1"/>
    <col min="1799" max="1799" width="1.28515625" style="107" customWidth="1"/>
    <col min="1800" max="1800" width="11.7109375" style="107" customWidth="1"/>
    <col min="1801" max="1801" width="1.28515625" style="107" customWidth="1"/>
    <col min="1802" max="1802" width="11.7109375" style="107" customWidth="1"/>
    <col min="1803" max="1803" width="1.28515625" style="107" customWidth="1"/>
    <col min="1804" max="1804" width="11.7109375" style="107" customWidth="1"/>
    <col min="1805" max="1805" width="1.28515625" style="107" customWidth="1"/>
    <col min="1806" max="1806" width="11.7109375" style="107" customWidth="1"/>
    <col min="1807" max="1807" width="1.28515625" style="107" customWidth="1"/>
    <col min="1808" max="1808" width="11.7109375" style="107" customWidth="1"/>
    <col min="1809" max="1809" width="1.28515625" style="107" customWidth="1"/>
    <col min="1810" max="1810" width="11.7109375" style="107" customWidth="1"/>
    <col min="1811" max="2046" width="9.140625" style="107"/>
    <col min="2047" max="2047" width="42.7109375" style="107" customWidth="1"/>
    <col min="2048" max="2048" width="11.7109375" style="107" customWidth="1"/>
    <col min="2049" max="2049" width="1.28515625" style="107" customWidth="1"/>
    <col min="2050" max="2050" width="11.7109375" style="107" customWidth="1"/>
    <col min="2051" max="2051" width="1.28515625" style="107" customWidth="1"/>
    <col min="2052" max="2052" width="11.7109375" style="107" customWidth="1"/>
    <col min="2053" max="2053" width="1.28515625" style="107" customWidth="1"/>
    <col min="2054" max="2054" width="11.7109375" style="107" customWidth="1"/>
    <col min="2055" max="2055" width="1.28515625" style="107" customWidth="1"/>
    <col min="2056" max="2056" width="11.7109375" style="107" customWidth="1"/>
    <col min="2057" max="2057" width="1.28515625" style="107" customWidth="1"/>
    <col min="2058" max="2058" width="11.7109375" style="107" customWidth="1"/>
    <col min="2059" max="2059" width="1.28515625" style="107" customWidth="1"/>
    <col min="2060" max="2060" width="11.7109375" style="107" customWidth="1"/>
    <col min="2061" max="2061" width="1.28515625" style="107" customWidth="1"/>
    <col min="2062" max="2062" width="11.7109375" style="107" customWidth="1"/>
    <col min="2063" max="2063" width="1.28515625" style="107" customWidth="1"/>
    <col min="2064" max="2064" width="11.7109375" style="107" customWidth="1"/>
    <col min="2065" max="2065" width="1.28515625" style="107" customWidth="1"/>
    <col min="2066" max="2066" width="11.7109375" style="107" customWidth="1"/>
    <col min="2067" max="2302" width="9.140625" style="107"/>
    <col min="2303" max="2303" width="42.7109375" style="107" customWidth="1"/>
    <col min="2304" max="2304" width="11.7109375" style="107" customWidth="1"/>
    <col min="2305" max="2305" width="1.28515625" style="107" customWidth="1"/>
    <col min="2306" max="2306" width="11.7109375" style="107" customWidth="1"/>
    <col min="2307" max="2307" width="1.28515625" style="107" customWidth="1"/>
    <col min="2308" max="2308" width="11.7109375" style="107" customWidth="1"/>
    <col min="2309" max="2309" width="1.28515625" style="107" customWidth="1"/>
    <col min="2310" max="2310" width="11.7109375" style="107" customWidth="1"/>
    <col min="2311" max="2311" width="1.28515625" style="107" customWidth="1"/>
    <col min="2312" max="2312" width="11.7109375" style="107" customWidth="1"/>
    <col min="2313" max="2313" width="1.28515625" style="107" customWidth="1"/>
    <col min="2314" max="2314" width="11.7109375" style="107" customWidth="1"/>
    <col min="2315" max="2315" width="1.28515625" style="107" customWidth="1"/>
    <col min="2316" max="2316" width="11.7109375" style="107" customWidth="1"/>
    <col min="2317" max="2317" width="1.28515625" style="107" customWidth="1"/>
    <col min="2318" max="2318" width="11.7109375" style="107" customWidth="1"/>
    <col min="2319" max="2319" width="1.28515625" style="107" customWidth="1"/>
    <col min="2320" max="2320" width="11.7109375" style="107" customWidth="1"/>
    <col min="2321" max="2321" width="1.28515625" style="107" customWidth="1"/>
    <col min="2322" max="2322" width="11.7109375" style="107" customWidth="1"/>
    <col min="2323" max="2558" width="9.140625" style="107"/>
    <col min="2559" max="2559" width="42.7109375" style="107" customWidth="1"/>
    <col min="2560" max="2560" width="11.7109375" style="107" customWidth="1"/>
    <col min="2561" max="2561" width="1.28515625" style="107" customWidth="1"/>
    <col min="2562" max="2562" width="11.7109375" style="107" customWidth="1"/>
    <col min="2563" max="2563" width="1.28515625" style="107" customWidth="1"/>
    <col min="2564" max="2564" width="11.7109375" style="107" customWidth="1"/>
    <col min="2565" max="2565" width="1.28515625" style="107" customWidth="1"/>
    <col min="2566" max="2566" width="11.7109375" style="107" customWidth="1"/>
    <col min="2567" max="2567" width="1.28515625" style="107" customWidth="1"/>
    <col min="2568" max="2568" width="11.7109375" style="107" customWidth="1"/>
    <col min="2569" max="2569" width="1.28515625" style="107" customWidth="1"/>
    <col min="2570" max="2570" width="11.7109375" style="107" customWidth="1"/>
    <col min="2571" max="2571" width="1.28515625" style="107" customWidth="1"/>
    <col min="2572" max="2572" width="11.7109375" style="107" customWidth="1"/>
    <col min="2573" max="2573" width="1.28515625" style="107" customWidth="1"/>
    <col min="2574" max="2574" width="11.7109375" style="107" customWidth="1"/>
    <col min="2575" max="2575" width="1.28515625" style="107" customWidth="1"/>
    <col min="2576" max="2576" width="11.7109375" style="107" customWidth="1"/>
    <col min="2577" max="2577" width="1.28515625" style="107" customWidth="1"/>
    <col min="2578" max="2578" width="11.7109375" style="107" customWidth="1"/>
    <col min="2579" max="2814" width="9.140625" style="107"/>
    <col min="2815" max="2815" width="42.7109375" style="107" customWidth="1"/>
    <col min="2816" max="2816" width="11.7109375" style="107" customWidth="1"/>
    <col min="2817" max="2817" width="1.28515625" style="107" customWidth="1"/>
    <col min="2818" max="2818" width="11.7109375" style="107" customWidth="1"/>
    <col min="2819" max="2819" width="1.28515625" style="107" customWidth="1"/>
    <col min="2820" max="2820" width="11.7109375" style="107" customWidth="1"/>
    <col min="2821" max="2821" width="1.28515625" style="107" customWidth="1"/>
    <col min="2822" max="2822" width="11.7109375" style="107" customWidth="1"/>
    <col min="2823" max="2823" width="1.28515625" style="107" customWidth="1"/>
    <col min="2824" max="2824" width="11.7109375" style="107" customWidth="1"/>
    <col min="2825" max="2825" width="1.28515625" style="107" customWidth="1"/>
    <col min="2826" max="2826" width="11.7109375" style="107" customWidth="1"/>
    <col min="2827" max="2827" width="1.28515625" style="107" customWidth="1"/>
    <col min="2828" max="2828" width="11.7109375" style="107" customWidth="1"/>
    <col min="2829" max="2829" width="1.28515625" style="107" customWidth="1"/>
    <col min="2830" max="2830" width="11.7109375" style="107" customWidth="1"/>
    <col min="2831" max="2831" width="1.28515625" style="107" customWidth="1"/>
    <col min="2832" max="2832" width="11.7109375" style="107" customWidth="1"/>
    <col min="2833" max="2833" width="1.28515625" style="107" customWidth="1"/>
    <col min="2834" max="2834" width="11.7109375" style="107" customWidth="1"/>
    <col min="2835" max="3070" width="9.140625" style="107"/>
    <col min="3071" max="3071" width="42.7109375" style="107" customWidth="1"/>
    <col min="3072" max="3072" width="11.7109375" style="107" customWidth="1"/>
    <col min="3073" max="3073" width="1.28515625" style="107" customWidth="1"/>
    <col min="3074" max="3074" width="11.7109375" style="107" customWidth="1"/>
    <col min="3075" max="3075" width="1.28515625" style="107" customWidth="1"/>
    <col min="3076" max="3076" width="11.7109375" style="107" customWidth="1"/>
    <col min="3077" max="3077" width="1.28515625" style="107" customWidth="1"/>
    <col min="3078" max="3078" width="11.7109375" style="107" customWidth="1"/>
    <col min="3079" max="3079" width="1.28515625" style="107" customWidth="1"/>
    <col min="3080" max="3080" width="11.7109375" style="107" customWidth="1"/>
    <col min="3081" max="3081" width="1.28515625" style="107" customWidth="1"/>
    <col min="3082" max="3082" width="11.7109375" style="107" customWidth="1"/>
    <col min="3083" max="3083" width="1.28515625" style="107" customWidth="1"/>
    <col min="3084" max="3084" width="11.7109375" style="107" customWidth="1"/>
    <col min="3085" max="3085" width="1.28515625" style="107" customWidth="1"/>
    <col min="3086" max="3086" width="11.7109375" style="107" customWidth="1"/>
    <col min="3087" max="3087" width="1.28515625" style="107" customWidth="1"/>
    <col min="3088" max="3088" width="11.7109375" style="107" customWidth="1"/>
    <col min="3089" max="3089" width="1.28515625" style="107" customWidth="1"/>
    <col min="3090" max="3090" width="11.7109375" style="107" customWidth="1"/>
    <col min="3091" max="3326" width="9.140625" style="107"/>
    <col min="3327" max="3327" width="42.7109375" style="107" customWidth="1"/>
    <col min="3328" max="3328" width="11.7109375" style="107" customWidth="1"/>
    <col min="3329" max="3329" width="1.28515625" style="107" customWidth="1"/>
    <col min="3330" max="3330" width="11.7109375" style="107" customWidth="1"/>
    <col min="3331" max="3331" width="1.28515625" style="107" customWidth="1"/>
    <col min="3332" max="3332" width="11.7109375" style="107" customWidth="1"/>
    <col min="3333" max="3333" width="1.28515625" style="107" customWidth="1"/>
    <col min="3334" max="3334" width="11.7109375" style="107" customWidth="1"/>
    <col min="3335" max="3335" width="1.28515625" style="107" customWidth="1"/>
    <col min="3336" max="3336" width="11.7109375" style="107" customWidth="1"/>
    <col min="3337" max="3337" width="1.28515625" style="107" customWidth="1"/>
    <col min="3338" max="3338" width="11.7109375" style="107" customWidth="1"/>
    <col min="3339" max="3339" width="1.28515625" style="107" customWidth="1"/>
    <col min="3340" max="3340" width="11.7109375" style="107" customWidth="1"/>
    <col min="3341" max="3341" width="1.28515625" style="107" customWidth="1"/>
    <col min="3342" max="3342" width="11.7109375" style="107" customWidth="1"/>
    <col min="3343" max="3343" width="1.28515625" style="107" customWidth="1"/>
    <col min="3344" max="3344" width="11.7109375" style="107" customWidth="1"/>
    <col min="3345" max="3345" width="1.28515625" style="107" customWidth="1"/>
    <col min="3346" max="3346" width="11.7109375" style="107" customWidth="1"/>
    <col min="3347" max="3582" width="9.140625" style="107"/>
    <col min="3583" max="3583" width="42.7109375" style="107" customWidth="1"/>
    <col min="3584" max="3584" width="11.7109375" style="107" customWidth="1"/>
    <col min="3585" max="3585" width="1.28515625" style="107" customWidth="1"/>
    <col min="3586" max="3586" width="11.7109375" style="107" customWidth="1"/>
    <col min="3587" max="3587" width="1.28515625" style="107" customWidth="1"/>
    <col min="3588" max="3588" width="11.7109375" style="107" customWidth="1"/>
    <col min="3589" max="3589" width="1.28515625" style="107" customWidth="1"/>
    <col min="3590" max="3590" width="11.7109375" style="107" customWidth="1"/>
    <col min="3591" max="3591" width="1.28515625" style="107" customWidth="1"/>
    <col min="3592" max="3592" width="11.7109375" style="107" customWidth="1"/>
    <col min="3593" max="3593" width="1.28515625" style="107" customWidth="1"/>
    <col min="3594" max="3594" width="11.7109375" style="107" customWidth="1"/>
    <col min="3595" max="3595" width="1.28515625" style="107" customWidth="1"/>
    <col min="3596" max="3596" width="11.7109375" style="107" customWidth="1"/>
    <col min="3597" max="3597" width="1.28515625" style="107" customWidth="1"/>
    <col min="3598" max="3598" width="11.7109375" style="107" customWidth="1"/>
    <col min="3599" max="3599" width="1.28515625" style="107" customWidth="1"/>
    <col min="3600" max="3600" width="11.7109375" style="107" customWidth="1"/>
    <col min="3601" max="3601" width="1.28515625" style="107" customWidth="1"/>
    <col min="3602" max="3602" width="11.7109375" style="107" customWidth="1"/>
    <col min="3603" max="3838" width="9.140625" style="107"/>
    <col min="3839" max="3839" width="42.7109375" style="107" customWidth="1"/>
    <col min="3840" max="3840" width="11.7109375" style="107" customWidth="1"/>
    <col min="3841" max="3841" width="1.28515625" style="107" customWidth="1"/>
    <col min="3842" max="3842" width="11.7109375" style="107" customWidth="1"/>
    <col min="3843" max="3843" width="1.28515625" style="107" customWidth="1"/>
    <col min="3844" max="3844" width="11.7109375" style="107" customWidth="1"/>
    <col min="3845" max="3845" width="1.28515625" style="107" customWidth="1"/>
    <col min="3846" max="3846" width="11.7109375" style="107" customWidth="1"/>
    <col min="3847" max="3847" width="1.28515625" style="107" customWidth="1"/>
    <col min="3848" max="3848" width="11.7109375" style="107" customWidth="1"/>
    <col min="3849" max="3849" width="1.28515625" style="107" customWidth="1"/>
    <col min="3850" max="3850" width="11.7109375" style="107" customWidth="1"/>
    <col min="3851" max="3851" width="1.28515625" style="107" customWidth="1"/>
    <col min="3852" max="3852" width="11.7109375" style="107" customWidth="1"/>
    <col min="3853" max="3853" width="1.28515625" style="107" customWidth="1"/>
    <col min="3854" max="3854" width="11.7109375" style="107" customWidth="1"/>
    <col min="3855" max="3855" width="1.28515625" style="107" customWidth="1"/>
    <col min="3856" max="3856" width="11.7109375" style="107" customWidth="1"/>
    <col min="3857" max="3857" width="1.28515625" style="107" customWidth="1"/>
    <col min="3858" max="3858" width="11.7109375" style="107" customWidth="1"/>
    <col min="3859" max="4094" width="9.140625" style="107"/>
    <col min="4095" max="4095" width="42.7109375" style="107" customWidth="1"/>
    <col min="4096" max="4096" width="11.7109375" style="107" customWidth="1"/>
    <col min="4097" max="4097" width="1.28515625" style="107" customWidth="1"/>
    <col min="4098" max="4098" width="11.7109375" style="107" customWidth="1"/>
    <col min="4099" max="4099" width="1.28515625" style="107" customWidth="1"/>
    <col min="4100" max="4100" width="11.7109375" style="107" customWidth="1"/>
    <col min="4101" max="4101" width="1.28515625" style="107" customWidth="1"/>
    <col min="4102" max="4102" width="11.7109375" style="107" customWidth="1"/>
    <col min="4103" max="4103" width="1.28515625" style="107" customWidth="1"/>
    <col min="4104" max="4104" width="11.7109375" style="107" customWidth="1"/>
    <col min="4105" max="4105" width="1.28515625" style="107" customWidth="1"/>
    <col min="4106" max="4106" width="11.7109375" style="107" customWidth="1"/>
    <col min="4107" max="4107" width="1.28515625" style="107" customWidth="1"/>
    <col min="4108" max="4108" width="11.7109375" style="107" customWidth="1"/>
    <col min="4109" max="4109" width="1.28515625" style="107" customWidth="1"/>
    <col min="4110" max="4110" width="11.7109375" style="107" customWidth="1"/>
    <col min="4111" max="4111" width="1.28515625" style="107" customWidth="1"/>
    <col min="4112" max="4112" width="11.7109375" style="107" customWidth="1"/>
    <col min="4113" max="4113" width="1.28515625" style="107" customWidth="1"/>
    <col min="4114" max="4114" width="11.7109375" style="107" customWidth="1"/>
    <col min="4115" max="4350" width="9.140625" style="107"/>
    <col min="4351" max="4351" width="42.7109375" style="107" customWidth="1"/>
    <col min="4352" max="4352" width="11.7109375" style="107" customWidth="1"/>
    <col min="4353" max="4353" width="1.28515625" style="107" customWidth="1"/>
    <col min="4354" max="4354" width="11.7109375" style="107" customWidth="1"/>
    <col min="4355" max="4355" width="1.28515625" style="107" customWidth="1"/>
    <col min="4356" max="4356" width="11.7109375" style="107" customWidth="1"/>
    <col min="4357" max="4357" width="1.28515625" style="107" customWidth="1"/>
    <col min="4358" max="4358" width="11.7109375" style="107" customWidth="1"/>
    <col min="4359" max="4359" width="1.28515625" style="107" customWidth="1"/>
    <col min="4360" max="4360" width="11.7109375" style="107" customWidth="1"/>
    <col min="4361" max="4361" width="1.28515625" style="107" customWidth="1"/>
    <col min="4362" max="4362" width="11.7109375" style="107" customWidth="1"/>
    <col min="4363" max="4363" width="1.28515625" style="107" customWidth="1"/>
    <col min="4364" max="4364" width="11.7109375" style="107" customWidth="1"/>
    <col min="4365" max="4365" width="1.28515625" style="107" customWidth="1"/>
    <col min="4366" max="4366" width="11.7109375" style="107" customWidth="1"/>
    <col min="4367" max="4367" width="1.28515625" style="107" customWidth="1"/>
    <col min="4368" max="4368" width="11.7109375" style="107" customWidth="1"/>
    <col min="4369" max="4369" width="1.28515625" style="107" customWidth="1"/>
    <col min="4370" max="4370" width="11.7109375" style="107" customWidth="1"/>
    <col min="4371" max="4606" width="9.140625" style="107"/>
    <col min="4607" max="4607" width="42.7109375" style="107" customWidth="1"/>
    <col min="4608" max="4608" width="11.7109375" style="107" customWidth="1"/>
    <col min="4609" max="4609" width="1.28515625" style="107" customWidth="1"/>
    <col min="4610" max="4610" width="11.7109375" style="107" customWidth="1"/>
    <col min="4611" max="4611" width="1.28515625" style="107" customWidth="1"/>
    <col min="4612" max="4612" width="11.7109375" style="107" customWidth="1"/>
    <col min="4613" max="4613" width="1.28515625" style="107" customWidth="1"/>
    <col min="4614" max="4614" width="11.7109375" style="107" customWidth="1"/>
    <col min="4615" max="4615" width="1.28515625" style="107" customWidth="1"/>
    <col min="4616" max="4616" width="11.7109375" style="107" customWidth="1"/>
    <col min="4617" max="4617" width="1.28515625" style="107" customWidth="1"/>
    <col min="4618" max="4618" width="11.7109375" style="107" customWidth="1"/>
    <col min="4619" max="4619" width="1.28515625" style="107" customWidth="1"/>
    <col min="4620" max="4620" width="11.7109375" style="107" customWidth="1"/>
    <col min="4621" max="4621" width="1.28515625" style="107" customWidth="1"/>
    <col min="4622" max="4622" width="11.7109375" style="107" customWidth="1"/>
    <col min="4623" max="4623" width="1.28515625" style="107" customWidth="1"/>
    <col min="4624" max="4624" width="11.7109375" style="107" customWidth="1"/>
    <col min="4625" max="4625" width="1.28515625" style="107" customWidth="1"/>
    <col min="4626" max="4626" width="11.7109375" style="107" customWidth="1"/>
    <col min="4627" max="4862" width="9.140625" style="107"/>
    <col min="4863" max="4863" width="42.7109375" style="107" customWidth="1"/>
    <col min="4864" max="4864" width="11.7109375" style="107" customWidth="1"/>
    <col min="4865" max="4865" width="1.28515625" style="107" customWidth="1"/>
    <col min="4866" max="4866" width="11.7109375" style="107" customWidth="1"/>
    <col min="4867" max="4867" width="1.28515625" style="107" customWidth="1"/>
    <col min="4868" max="4868" width="11.7109375" style="107" customWidth="1"/>
    <col min="4869" max="4869" width="1.28515625" style="107" customWidth="1"/>
    <col min="4870" max="4870" width="11.7109375" style="107" customWidth="1"/>
    <col min="4871" max="4871" width="1.28515625" style="107" customWidth="1"/>
    <col min="4872" max="4872" width="11.7109375" style="107" customWidth="1"/>
    <col min="4873" max="4873" width="1.28515625" style="107" customWidth="1"/>
    <col min="4874" max="4874" width="11.7109375" style="107" customWidth="1"/>
    <col min="4875" max="4875" width="1.28515625" style="107" customWidth="1"/>
    <col min="4876" max="4876" width="11.7109375" style="107" customWidth="1"/>
    <col min="4877" max="4877" width="1.28515625" style="107" customWidth="1"/>
    <col min="4878" max="4878" width="11.7109375" style="107" customWidth="1"/>
    <col min="4879" max="4879" width="1.28515625" style="107" customWidth="1"/>
    <col min="4880" max="4880" width="11.7109375" style="107" customWidth="1"/>
    <col min="4881" max="4881" width="1.28515625" style="107" customWidth="1"/>
    <col min="4882" max="4882" width="11.7109375" style="107" customWidth="1"/>
    <col min="4883" max="5118" width="9.140625" style="107"/>
    <col min="5119" max="5119" width="42.7109375" style="107" customWidth="1"/>
    <col min="5120" max="5120" width="11.7109375" style="107" customWidth="1"/>
    <col min="5121" max="5121" width="1.28515625" style="107" customWidth="1"/>
    <col min="5122" max="5122" width="11.7109375" style="107" customWidth="1"/>
    <col min="5123" max="5123" width="1.28515625" style="107" customWidth="1"/>
    <col min="5124" max="5124" width="11.7109375" style="107" customWidth="1"/>
    <col min="5125" max="5125" width="1.28515625" style="107" customWidth="1"/>
    <col min="5126" max="5126" width="11.7109375" style="107" customWidth="1"/>
    <col min="5127" max="5127" width="1.28515625" style="107" customWidth="1"/>
    <col min="5128" max="5128" width="11.7109375" style="107" customWidth="1"/>
    <col min="5129" max="5129" width="1.28515625" style="107" customWidth="1"/>
    <col min="5130" max="5130" width="11.7109375" style="107" customWidth="1"/>
    <col min="5131" max="5131" width="1.28515625" style="107" customWidth="1"/>
    <col min="5132" max="5132" width="11.7109375" style="107" customWidth="1"/>
    <col min="5133" max="5133" width="1.28515625" style="107" customWidth="1"/>
    <col min="5134" max="5134" width="11.7109375" style="107" customWidth="1"/>
    <col min="5135" max="5135" width="1.28515625" style="107" customWidth="1"/>
    <col min="5136" max="5136" width="11.7109375" style="107" customWidth="1"/>
    <col min="5137" max="5137" width="1.28515625" style="107" customWidth="1"/>
    <col min="5138" max="5138" width="11.7109375" style="107" customWidth="1"/>
    <col min="5139" max="5374" width="9.140625" style="107"/>
    <col min="5375" max="5375" width="42.7109375" style="107" customWidth="1"/>
    <col min="5376" max="5376" width="11.7109375" style="107" customWidth="1"/>
    <col min="5377" max="5377" width="1.28515625" style="107" customWidth="1"/>
    <col min="5378" max="5378" width="11.7109375" style="107" customWidth="1"/>
    <col min="5379" max="5379" width="1.28515625" style="107" customWidth="1"/>
    <col min="5380" max="5380" width="11.7109375" style="107" customWidth="1"/>
    <col min="5381" max="5381" width="1.28515625" style="107" customWidth="1"/>
    <col min="5382" max="5382" width="11.7109375" style="107" customWidth="1"/>
    <col min="5383" max="5383" width="1.28515625" style="107" customWidth="1"/>
    <col min="5384" max="5384" width="11.7109375" style="107" customWidth="1"/>
    <col min="5385" max="5385" width="1.28515625" style="107" customWidth="1"/>
    <col min="5386" max="5386" width="11.7109375" style="107" customWidth="1"/>
    <col min="5387" max="5387" width="1.28515625" style="107" customWidth="1"/>
    <col min="5388" max="5388" width="11.7109375" style="107" customWidth="1"/>
    <col min="5389" max="5389" width="1.28515625" style="107" customWidth="1"/>
    <col min="5390" max="5390" width="11.7109375" style="107" customWidth="1"/>
    <col min="5391" max="5391" width="1.28515625" style="107" customWidth="1"/>
    <col min="5392" max="5392" width="11.7109375" style="107" customWidth="1"/>
    <col min="5393" max="5393" width="1.28515625" style="107" customWidth="1"/>
    <col min="5394" max="5394" width="11.7109375" style="107" customWidth="1"/>
    <col min="5395" max="5630" width="9.140625" style="107"/>
    <col min="5631" max="5631" width="42.7109375" style="107" customWidth="1"/>
    <col min="5632" max="5632" width="11.7109375" style="107" customWidth="1"/>
    <col min="5633" max="5633" width="1.28515625" style="107" customWidth="1"/>
    <col min="5634" max="5634" width="11.7109375" style="107" customWidth="1"/>
    <col min="5635" max="5635" width="1.28515625" style="107" customWidth="1"/>
    <col min="5636" max="5636" width="11.7109375" style="107" customWidth="1"/>
    <col min="5637" max="5637" width="1.28515625" style="107" customWidth="1"/>
    <col min="5638" max="5638" width="11.7109375" style="107" customWidth="1"/>
    <col min="5639" max="5639" width="1.28515625" style="107" customWidth="1"/>
    <col min="5640" max="5640" width="11.7109375" style="107" customWidth="1"/>
    <col min="5641" max="5641" width="1.28515625" style="107" customWidth="1"/>
    <col min="5642" max="5642" width="11.7109375" style="107" customWidth="1"/>
    <col min="5643" max="5643" width="1.28515625" style="107" customWidth="1"/>
    <col min="5644" max="5644" width="11.7109375" style="107" customWidth="1"/>
    <col min="5645" max="5645" width="1.28515625" style="107" customWidth="1"/>
    <col min="5646" max="5646" width="11.7109375" style="107" customWidth="1"/>
    <col min="5647" max="5647" width="1.28515625" style="107" customWidth="1"/>
    <col min="5648" max="5648" width="11.7109375" style="107" customWidth="1"/>
    <col min="5649" max="5649" width="1.28515625" style="107" customWidth="1"/>
    <col min="5650" max="5650" width="11.7109375" style="107" customWidth="1"/>
    <col min="5651" max="5886" width="9.140625" style="107"/>
    <col min="5887" max="5887" width="42.7109375" style="107" customWidth="1"/>
    <col min="5888" max="5888" width="11.7109375" style="107" customWidth="1"/>
    <col min="5889" max="5889" width="1.28515625" style="107" customWidth="1"/>
    <col min="5890" max="5890" width="11.7109375" style="107" customWidth="1"/>
    <col min="5891" max="5891" width="1.28515625" style="107" customWidth="1"/>
    <col min="5892" max="5892" width="11.7109375" style="107" customWidth="1"/>
    <col min="5893" max="5893" width="1.28515625" style="107" customWidth="1"/>
    <col min="5894" max="5894" width="11.7109375" style="107" customWidth="1"/>
    <col min="5895" max="5895" width="1.28515625" style="107" customWidth="1"/>
    <col min="5896" max="5896" width="11.7109375" style="107" customWidth="1"/>
    <col min="5897" max="5897" width="1.28515625" style="107" customWidth="1"/>
    <col min="5898" max="5898" width="11.7109375" style="107" customWidth="1"/>
    <col min="5899" max="5899" width="1.28515625" style="107" customWidth="1"/>
    <col min="5900" max="5900" width="11.7109375" style="107" customWidth="1"/>
    <col min="5901" max="5901" width="1.28515625" style="107" customWidth="1"/>
    <col min="5902" max="5902" width="11.7109375" style="107" customWidth="1"/>
    <col min="5903" max="5903" width="1.28515625" style="107" customWidth="1"/>
    <col min="5904" max="5904" width="11.7109375" style="107" customWidth="1"/>
    <col min="5905" max="5905" width="1.28515625" style="107" customWidth="1"/>
    <col min="5906" max="5906" width="11.7109375" style="107" customWidth="1"/>
    <col min="5907" max="6142" width="9.140625" style="107"/>
    <col min="6143" max="6143" width="42.7109375" style="107" customWidth="1"/>
    <col min="6144" max="6144" width="11.7109375" style="107" customWidth="1"/>
    <col min="6145" max="6145" width="1.28515625" style="107" customWidth="1"/>
    <col min="6146" max="6146" width="11.7109375" style="107" customWidth="1"/>
    <col min="6147" max="6147" width="1.28515625" style="107" customWidth="1"/>
    <col min="6148" max="6148" width="11.7109375" style="107" customWidth="1"/>
    <col min="6149" max="6149" width="1.28515625" style="107" customWidth="1"/>
    <col min="6150" max="6150" width="11.7109375" style="107" customWidth="1"/>
    <col min="6151" max="6151" width="1.28515625" style="107" customWidth="1"/>
    <col min="6152" max="6152" width="11.7109375" style="107" customWidth="1"/>
    <col min="6153" max="6153" width="1.28515625" style="107" customWidth="1"/>
    <col min="6154" max="6154" width="11.7109375" style="107" customWidth="1"/>
    <col min="6155" max="6155" width="1.28515625" style="107" customWidth="1"/>
    <col min="6156" max="6156" width="11.7109375" style="107" customWidth="1"/>
    <col min="6157" max="6157" width="1.28515625" style="107" customWidth="1"/>
    <col min="6158" max="6158" width="11.7109375" style="107" customWidth="1"/>
    <col min="6159" max="6159" width="1.28515625" style="107" customWidth="1"/>
    <col min="6160" max="6160" width="11.7109375" style="107" customWidth="1"/>
    <col min="6161" max="6161" width="1.28515625" style="107" customWidth="1"/>
    <col min="6162" max="6162" width="11.7109375" style="107" customWidth="1"/>
    <col min="6163" max="6398" width="9.140625" style="107"/>
    <col min="6399" max="6399" width="42.7109375" style="107" customWidth="1"/>
    <col min="6400" max="6400" width="11.7109375" style="107" customWidth="1"/>
    <col min="6401" max="6401" width="1.28515625" style="107" customWidth="1"/>
    <col min="6402" max="6402" width="11.7109375" style="107" customWidth="1"/>
    <col min="6403" max="6403" width="1.28515625" style="107" customWidth="1"/>
    <col min="6404" max="6404" width="11.7109375" style="107" customWidth="1"/>
    <col min="6405" max="6405" width="1.28515625" style="107" customWidth="1"/>
    <col min="6406" max="6406" width="11.7109375" style="107" customWidth="1"/>
    <col min="6407" max="6407" width="1.28515625" style="107" customWidth="1"/>
    <col min="6408" max="6408" width="11.7109375" style="107" customWidth="1"/>
    <col min="6409" max="6409" width="1.28515625" style="107" customWidth="1"/>
    <col min="6410" max="6410" width="11.7109375" style="107" customWidth="1"/>
    <col min="6411" max="6411" width="1.28515625" style="107" customWidth="1"/>
    <col min="6412" max="6412" width="11.7109375" style="107" customWidth="1"/>
    <col min="6413" max="6413" width="1.28515625" style="107" customWidth="1"/>
    <col min="6414" max="6414" width="11.7109375" style="107" customWidth="1"/>
    <col min="6415" max="6415" width="1.28515625" style="107" customWidth="1"/>
    <col min="6416" max="6416" width="11.7109375" style="107" customWidth="1"/>
    <col min="6417" max="6417" width="1.28515625" style="107" customWidth="1"/>
    <col min="6418" max="6418" width="11.7109375" style="107" customWidth="1"/>
    <col min="6419" max="6654" width="9.140625" style="107"/>
    <col min="6655" max="6655" width="42.7109375" style="107" customWidth="1"/>
    <col min="6656" max="6656" width="11.7109375" style="107" customWidth="1"/>
    <col min="6657" max="6657" width="1.28515625" style="107" customWidth="1"/>
    <col min="6658" max="6658" width="11.7109375" style="107" customWidth="1"/>
    <col min="6659" max="6659" width="1.28515625" style="107" customWidth="1"/>
    <col min="6660" max="6660" width="11.7109375" style="107" customWidth="1"/>
    <col min="6661" max="6661" width="1.28515625" style="107" customWidth="1"/>
    <col min="6662" max="6662" width="11.7109375" style="107" customWidth="1"/>
    <col min="6663" max="6663" width="1.28515625" style="107" customWidth="1"/>
    <col min="6664" max="6664" width="11.7109375" style="107" customWidth="1"/>
    <col min="6665" max="6665" width="1.28515625" style="107" customWidth="1"/>
    <col min="6666" max="6666" width="11.7109375" style="107" customWidth="1"/>
    <col min="6667" max="6667" width="1.28515625" style="107" customWidth="1"/>
    <col min="6668" max="6668" width="11.7109375" style="107" customWidth="1"/>
    <col min="6669" max="6669" width="1.28515625" style="107" customWidth="1"/>
    <col min="6670" max="6670" width="11.7109375" style="107" customWidth="1"/>
    <col min="6671" max="6671" width="1.28515625" style="107" customWidth="1"/>
    <col min="6672" max="6672" width="11.7109375" style="107" customWidth="1"/>
    <col min="6673" max="6673" width="1.28515625" style="107" customWidth="1"/>
    <col min="6674" max="6674" width="11.7109375" style="107" customWidth="1"/>
    <col min="6675" max="6910" width="9.140625" style="107"/>
    <col min="6911" max="6911" width="42.7109375" style="107" customWidth="1"/>
    <col min="6912" max="6912" width="11.7109375" style="107" customWidth="1"/>
    <col min="6913" max="6913" width="1.28515625" style="107" customWidth="1"/>
    <col min="6914" max="6914" width="11.7109375" style="107" customWidth="1"/>
    <col min="6915" max="6915" width="1.28515625" style="107" customWidth="1"/>
    <col min="6916" max="6916" width="11.7109375" style="107" customWidth="1"/>
    <col min="6917" max="6917" width="1.28515625" style="107" customWidth="1"/>
    <col min="6918" max="6918" width="11.7109375" style="107" customWidth="1"/>
    <col min="6919" max="6919" width="1.28515625" style="107" customWidth="1"/>
    <col min="6920" max="6920" width="11.7109375" style="107" customWidth="1"/>
    <col min="6921" max="6921" width="1.28515625" style="107" customWidth="1"/>
    <col min="6922" max="6922" width="11.7109375" style="107" customWidth="1"/>
    <col min="6923" max="6923" width="1.28515625" style="107" customWidth="1"/>
    <col min="6924" max="6924" width="11.7109375" style="107" customWidth="1"/>
    <col min="6925" max="6925" width="1.28515625" style="107" customWidth="1"/>
    <col min="6926" max="6926" width="11.7109375" style="107" customWidth="1"/>
    <col min="6927" max="6927" width="1.28515625" style="107" customWidth="1"/>
    <col min="6928" max="6928" width="11.7109375" style="107" customWidth="1"/>
    <col min="6929" max="6929" width="1.28515625" style="107" customWidth="1"/>
    <col min="6930" max="6930" width="11.7109375" style="107" customWidth="1"/>
    <col min="6931" max="7166" width="9.140625" style="107"/>
    <col min="7167" max="7167" width="42.7109375" style="107" customWidth="1"/>
    <col min="7168" max="7168" width="11.7109375" style="107" customWidth="1"/>
    <col min="7169" max="7169" width="1.28515625" style="107" customWidth="1"/>
    <col min="7170" max="7170" width="11.7109375" style="107" customWidth="1"/>
    <col min="7171" max="7171" width="1.28515625" style="107" customWidth="1"/>
    <col min="7172" max="7172" width="11.7109375" style="107" customWidth="1"/>
    <col min="7173" max="7173" width="1.28515625" style="107" customWidth="1"/>
    <col min="7174" max="7174" width="11.7109375" style="107" customWidth="1"/>
    <col min="7175" max="7175" width="1.28515625" style="107" customWidth="1"/>
    <col min="7176" max="7176" width="11.7109375" style="107" customWidth="1"/>
    <col min="7177" max="7177" width="1.28515625" style="107" customWidth="1"/>
    <col min="7178" max="7178" width="11.7109375" style="107" customWidth="1"/>
    <col min="7179" max="7179" width="1.28515625" style="107" customWidth="1"/>
    <col min="7180" max="7180" width="11.7109375" style="107" customWidth="1"/>
    <col min="7181" max="7181" width="1.28515625" style="107" customWidth="1"/>
    <col min="7182" max="7182" width="11.7109375" style="107" customWidth="1"/>
    <col min="7183" max="7183" width="1.28515625" style="107" customWidth="1"/>
    <col min="7184" max="7184" width="11.7109375" style="107" customWidth="1"/>
    <col min="7185" max="7185" width="1.28515625" style="107" customWidth="1"/>
    <col min="7186" max="7186" width="11.7109375" style="107" customWidth="1"/>
    <col min="7187" max="7422" width="9.140625" style="107"/>
    <col min="7423" max="7423" width="42.7109375" style="107" customWidth="1"/>
    <col min="7424" max="7424" width="11.7109375" style="107" customWidth="1"/>
    <col min="7425" max="7425" width="1.28515625" style="107" customWidth="1"/>
    <col min="7426" max="7426" width="11.7109375" style="107" customWidth="1"/>
    <col min="7427" max="7427" width="1.28515625" style="107" customWidth="1"/>
    <col min="7428" max="7428" width="11.7109375" style="107" customWidth="1"/>
    <col min="7429" max="7429" width="1.28515625" style="107" customWidth="1"/>
    <col min="7430" max="7430" width="11.7109375" style="107" customWidth="1"/>
    <col min="7431" max="7431" width="1.28515625" style="107" customWidth="1"/>
    <col min="7432" max="7432" width="11.7109375" style="107" customWidth="1"/>
    <col min="7433" max="7433" width="1.28515625" style="107" customWidth="1"/>
    <col min="7434" max="7434" width="11.7109375" style="107" customWidth="1"/>
    <col min="7435" max="7435" width="1.28515625" style="107" customWidth="1"/>
    <col min="7436" max="7436" width="11.7109375" style="107" customWidth="1"/>
    <col min="7437" max="7437" width="1.28515625" style="107" customWidth="1"/>
    <col min="7438" max="7438" width="11.7109375" style="107" customWidth="1"/>
    <col min="7439" max="7439" width="1.28515625" style="107" customWidth="1"/>
    <col min="7440" max="7440" width="11.7109375" style="107" customWidth="1"/>
    <col min="7441" max="7441" width="1.28515625" style="107" customWidth="1"/>
    <col min="7442" max="7442" width="11.7109375" style="107" customWidth="1"/>
    <col min="7443" max="7678" width="9.140625" style="107"/>
    <col min="7679" max="7679" width="42.7109375" style="107" customWidth="1"/>
    <col min="7680" max="7680" width="11.7109375" style="107" customWidth="1"/>
    <col min="7681" max="7681" width="1.28515625" style="107" customWidth="1"/>
    <col min="7682" max="7682" width="11.7109375" style="107" customWidth="1"/>
    <col min="7683" max="7683" width="1.28515625" style="107" customWidth="1"/>
    <col min="7684" max="7684" width="11.7109375" style="107" customWidth="1"/>
    <col min="7685" max="7685" width="1.28515625" style="107" customWidth="1"/>
    <col min="7686" max="7686" width="11.7109375" style="107" customWidth="1"/>
    <col min="7687" max="7687" width="1.28515625" style="107" customWidth="1"/>
    <col min="7688" max="7688" width="11.7109375" style="107" customWidth="1"/>
    <col min="7689" max="7689" width="1.28515625" style="107" customWidth="1"/>
    <col min="7690" max="7690" width="11.7109375" style="107" customWidth="1"/>
    <col min="7691" max="7691" width="1.28515625" style="107" customWidth="1"/>
    <col min="7692" max="7692" width="11.7109375" style="107" customWidth="1"/>
    <col min="7693" max="7693" width="1.28515625" style="107" customWidth="1"/>
    <col min="7694" max="7694" width="11.7109375" style="107" customWidth="1"/>
    <col min="7695" max="7695" width="1.28515625" style="107" customWidth="1"/>
    <col min="7696" max="7696" width="11.7109375" style="107" customWidth="1"/>
    <col min="7697" max="7697" width="1.28515625" style="107" customWidth="1"/>
    <col min="7698" max="7698" width="11.7109375" style="107" customWidth="1"/>
    <col min="7699" max="7934" width="9.140625" style="107"/>
    <col min="7935" max="7935" width="42.7109375" style="107" customWidth="1"/>
    <col min="7936" max="7936" width="11.7109375" style="107" customWidth="1"/>
    <col min="7937" max="7937" width="1.28515625" style="107" customWidth="1"/>
    <col min="7938" max="7938" width="11.7109375" style="107" customWidth="1"/>
    <col min="7939" max="7939" width="1.28515625" style="107" customWidth="1"/>
    <col min="7940" max="7940" width="11.7109375" style="107" customWidth="1"/>
    <col min="7941" max="7941" width="1.28515625" style="107" customWidth="1"/>
    <col min="7942" max="7942" width="11.7109375" style="107" customWidth="1"/>
    <col min="7943" max="7943" width="1.28515625" style="107" customWidth="1"/>
    <col min="7944" max="7944" width="11.7109375" style="107" customWidth="1"/>
    <col min="7945" max="7945" width="1.28515625" style="107" customWidth="1"/>
    <col min="7946" max="7946" width="11.7109375" style="107" customWidth="1"/>
    <col min="7947" max="7947" width="1.28515625" style="107" customWidth="1"/>
    <col min="7948" max="7948" width="11.7109375" style="107" customWidth="1"/>
    <col min="7949" max="7949" width="1.28515625" style="107" customWidth="1"/>
    <col min="7950" max="7950" width="11.7109375" style="107" customWidth="1"/>
    <col min="7951" max="7951" width="1.28515625" style="107" customWidth="1"/>
    <col min="7952" max="7952" width="11.7109375" style="107" customWidth="1"/>
    <col min="7953" max="7953" width="1.28515625" style="107" customWidth="1"/>
    <col min="7954" max="7954" width="11.7109375" style="107" customWidth="1"/>
    <col min="7955" max="8190" width="9.140625" style="107"/>
    <col min="8191" max="8191" width="42.7109375" style="107" customWidth="1"/>
    <col min="8192" max="8192" width="11.7109375" style="107" customWidth="1"/>
    <col min="8193" max="8193" width="1.28515625" style="107" customWidth="1"/>
    <col min="8194" max="8194" width="11.7109375" style="107" customWidth="1"/>
    <col min="8195" max="8195" width="1.28515625" style="107" customWidth="1"/>
    <col min="8196" max="8196" width="11.7109375" style="107" customWidth="1"/>
    <col min="8197" max="8197" width="1.28515625" style="107" customWidth="1"/>
    <col min="8198" max="8198" width="11.7109375" style="107" customWidth="1"/>
    <col min="8199" max="8199" width="1.28515625" style="107" customWidth="1"/>
    <col min="8200" max="8200" width="11.7109375" style="107" customWidth="1"/>
    <col min="8201" max="8201" width="1.28515625" style="107" customWidth="1"/>
    <col min="8202" max="8202" width="11.7109375" style="107" customWidth="1"/>
    <col min="8203" max="8203" width="1.28515625" style="107" customWidth="1"/>
    <col min="8204" max="8204" width="11.7109375" style="107" customWidth="1"/>
    <col min="8205" max="8205" width="1.28515625" style="107" customWidth="1"/>
    <col min="8206" max="8206" width="11.7109375" style="107" customWidth="1"/>
    <col min="8207" max="8207" width="1.28515625" style="107" customWidth="1"/>
    <col min="8208" max="8208" width="11.7109375" style="107" customWidth="1"/>
    <col min="8209" max="8209" width="1.28515625" style="107" customWidth="1"/>
    <col min="8210" max="8210" width="11.7109375" style="107" customWidth="1"/>
    <col min="8211" max="8446" width="9.140625" style="107"/>
    <col min="8447" max="8447" width="42.7109375" style="107" customWidth="1"/>
    <col min="8448" max="8448" width="11.7109375" style="107" customWidth="1"/>
    <col min="8449" max="8449" width="1.28515625" style="107" customWidth="1"/>
    <col min="8450" max="8450" width="11.7109375" style="107" customWidth="1"/>
    <col min="8451" max="8451" width="1.28515625" style="107" customWidth="1"/>
    <col min="8452" max="8452" width="11.7109375" style="107" customWidth="1"/>
    <col min="8453" max="8453" width="1.28515625" style="107" customWidth="1"/>
    <col min="8454" max="8454" width="11.7109375" style="107" customWidth="1"/>
    <col min="8455" max="8455" width="1.28515625" style="107" customWidth="1"/>
    <col min="8456" max="8456" width="11.7109375" style="107" customWidth="1"/>
    <col min="8457" max="8457" width="1.28515625" style="107" customWidth="1"/>
    <col min="8458" max="8458" width="11.7109375" style="107" customWidth="1"/>
    <col min="8459" max="8459" width="1.28515625" style="107" customWidth="1"/>
    <col min="8460" max="8460" width="11.7109375" style="107" customWidth="1"/>
    <col min="8461" max="8461" width="1.28515625" style="107" customWidth="1"/>
    <col min="8462" max="8462" width="11.7109375" style="107" customWidth="1"/>
    <col min="8463" max="8463" width="1.28515625" style="107" customWidth="1"/>
    <col min="8464" max="8464" width="11.7109375" style="107" customWidth="1"/>
    <col min="8465" max="8465" width="1.28515625" style="107" customWidth="1"/>
    <col min="8466" max="8466" width="11.7109375" style="107" customWidth="1"/>
    <col min="8467" max="8702" width="9.140625" style="107"/>
    <col min="8703" max="8703" width="42.7109375" style="107" customWidth="1"/>
    <col min="8704" max="8704" width="11.7109375" style="107" customWidth="1"/>
    <col min="8705" max="8705" width="1.28515625" style="107" customWidth="1"/>
    <col min="8706" max="8706" width="11.7109375" style="107" customWidth="1"/>
    <col min="8707" max="8707" width="1.28515625" style="107" customWidth="1"/>
    <col min="8708" max="8708" width="11.7109375" style="107" customWidth="1"/>
    <col min="8709" max="8709" width="1.28515625" style="107" customWidth="1"/>
    <col min="8710" max="8710" width="11.7109375" style="107" customWidth="1"/>
    <col min="8711" max="8711" width="1.28515625" style="107" customWidth="1"/>
    <col min="8712" max="8712" width="11.7109375" style="107" customWidth="1"/>
    <col min="8713" max="8713" width="1.28515625" style="107" customWidth="1"/>
    <col min="8714" max="8714" width="11.7109375" style="107" customWidth="1"/>
    <col min="8715" max="8715" width="1.28515625" style="107" customWidth="1"/>
    <col min="8716" max="8716" width="11.7109375" style="107" customWidth="1"/>
    <col min="8717" max="8717" width="1.28515625" style="107" customWidth="1"/>
    <col min="8718" max="8718" width="11.7109375" style="107" customWidth="1"/>
    <col min="8719" max="8719" width="1.28515625" style="107" customWidth="1"/>
    <col min="8720" max="8720" width="11.7109375" style="107" customWidth="1"/>
    <col min="8721" max="8721" width="1.28515625" style="107" customWidth="1"/>
    <col min="8722" max="8722" width="11.7109375" style="107" customWidth="1"/>
    <col min="8723" max="8958" width="9.140625" style="107"/>
    <col min="8959" max="8959" width="42.7109375" style="107" customWidth="1"/>
    <col min="8960" max="8960" width="11.7109375" style="107" customWidth="1"/>
    <col min="8961" max="8961" width="1.28515625" style="107" customWidth="1"/>
    <col min="8962" max="8962" width="11.7109375" style="107" customWidth="1"/>
    <col min="8963" max="8963" width="1.28515625" style="107" customWidth="1"/>
    <col min="8964" max="8964" width="11.7109375" style="107" customWidth="1"/>
    <col min="8965" max="8965" width="1.28515625" style="107" customWidth="1"/>
    <col min="8966" max="8966" width="11.7109375" style="107" customWidth="1"/>
    <col min="8967" max="8967" width="1.28515625" style="107" customWidth="1"/>
    <col min="8968" max="8968" width="11.7109375" style="107" customWidth="1"/>
    <col min="8969" max="8969" width="1.28515625" style="107" customWidth="1"/>
    <col min="8970" max="8970" width="11.7109375" style="107" customWidth="1"/>
    <col min="8971" max="8971" width="1.28515625" style="107" customWidth="1"/>
    <col min="8972" max="8972" width="11.7109375" style="107" customWidth="1"/>
    <col min="8973" max="8973" width="1.28515625" style="107" customWidth="1"/>
    <col min="8974" max="8974" width="11.7109375" style="107" customWidth="1"/>
    <col min="8975" max="8975" width="1.28515625" style="107" customWidth="1"/>
    <col min="8976" max="8976" width="11.7109375" style="107" customWidth="1"/>
    <col min="8977" max="8977" width="1.28515625" style="107" customWidth="1"/>
    <col min="8978" max="8978" width="11.7109375" style="107" customWidth="1"/>
    <col min="8979" max="9214" width="9.140625" style="107"/>
    <col min="9215" max="9215" width="42.7109375" style="107" customWidth="1"/>
    <col min="9216" max="9216" width="11.7109375" style="107" customWidth="1"/>
    <col min="9217" max="9217" width="1.28515625" style="107" customWidth="1"/>
    <col min="9218" max="9218" width="11.7109375" style="107" customWidth="1"/>
    <col min="9219" max="9219" width="1.28515625" style="107" customWidth="1"/>
    <col min="9220" max="9220" width="11.7109375" style="107" customWidth="1"/>
    <col min="9221" max="9221" width="1.28515625" style="107" customWidth="1"/>
    <col min="9222" max="9222" width="11.7109375" style="107" customWidth="1"/>
    <col min="9223" max="9223" width="1.28515625" style="107" customWidth="1"/>
    <col min="9224" max="9224" width="11.7109375" style="107" customWidth="1"/>
    <col min="9225" max="9225" width="1.28515625" style="107" customWidth="1"/>
    <col min="9226" max="9226" width="11.7109375" style="107" customWidth="1"/>
    <col min="9227" max="9227" width="1.28515625" style="107" customWidth="1"/>
    <col min="9228" max="9228" width="11.7109375" style="107" customWidth="1"/>
    <col min="9229" max="9229" width="1.28515625" style="107" customWidth="1"/>
    <col min="9230" max="9230" width="11.7109375" style="107" customWidth="1"/>
    <col min="9231" max="9231" width="1.28515625" style="107" customWidth="1"/>
    <col min="9232" max="9232" width="11.7109375" style="107" customWidth="1"/>
    <col min="9233" max="9233" width="1.28515625" style="107" customWidth="1"/>
    <col min="9234" max="9234" width="11.7109375" style="107" customWidth="1"/>
    <col min="9235" max="9470" width="9.140625" style="107"/>
    <col min="9471" max="9471" width="42.7109375" style="107" customWidth="1"/>
    <col min="9472" max="9472" width="11.7109375" style="107" customWidth="1"/>
    <col min="9473" max="9473" width="1.28515625" style="107" customWidth="1"/>
    <col min="9474" max="9474" width="11.7109375" style="107" customWidth="1"/>
    <col min="9475" max="9475" width="1.28515625" style="107" customWidth="1"/>
    <col min="9476" max="9476" width="11.7109375" style="107" customWidth="1"/>
    <col min="9477" max="9477" width="1.28515625" style="107" customWidth="1"/>
    <col min="9478" max="9478" width="11.7109375" style="107" customWidth="1"/>
    <col min="9479" max="9479" width="1.28515625" style="107" customWidth="1"/>
    <col min="9480" max="9480" width="11.7109375" style="107" customWidth="1"/>
    <col min="9481" max="9481" width="1.28515625" style="107" customWidth="1"/>
    <col min="9482" max="9482" width="11.7109375" style="107" customWidth="1"/>
    <col min="9483" max="9483" width="1.28515625" style="107" customWidth="1"/>
    <col min="9484" max="9484" width="11.7109375" style="107" customWidth="1"/>
    <col min="9485" max="9485" width="1.28515625" style="107" customWidth="1"/>
    <col min="9486" max="9486" width="11.7109375" style="107" customWidth="1"/>
    <col min="9487" max="9487" width="1.28515625" style="107" customWidth="1"/>
    <col min="9488" max="9488" width="11.7109375" style="107" customWidth="1"/>
    <col min="9489" max="9489" width="1.28515625" style="107" customWidth="1"/>
    <col min="9490" max="9490" width="11.7109375" style="107" customWidth="1"/>
    <col min="9491" max="9726" width="9.140625" style="107"/>
    <col min="9727" max="9727" width="42.7109375" style="107" customWidth="1"/>
    <col min="9728" max="9728" width="11.7109375" style="107" customWidth="1"/>
    <col min="9729" max="9729" width="1.28515625" style="107" customWidth="1"/>
    <col min="9730" max="9730" width="11.7109375" style="107" customWidth="1"/>
    <col min="9731" max="9731" width="1.28515625" style="107" customWidth="1"/>
    <col min="9732" max="9732" width="11.7109375" style="107" customWidth="1"/>
    <col min="9733" max="9733" width="1.28515625" style="107" customWidth="1"/>
    <col min="9734" max="9734" width="11.7109375" style="107" customWidth="1"/>
    <col min="9735" max="9735" width="1.28515625" style="107" customWidth="1"/>
    <col min="9736" max="9736" width="11.7109375" style="107" customWidth="1"/>
    <col min="9737" max="9737" width="1.28515625" style="107" customWidth="1"/>
    <col min="9738" max="9738" width="11.7109375" style="107" customWidth="1"/>
    <col min="9739" max="9739" width="1.28515625" style="107" customWidth="1"/>
    <col min="9740" max="9740" width="11.7109375" style="107" customWidth="1"/>
    <col min="9741" max="9741" width="1.28515625" style="107" customWidth="1"/>
    <col min="9742" max="9742" width="11.7109375" style="107" customWidth="1"/>
    <col min="9743" max="9743" width="1.28515625" style="107" customWidth="1"/>
    <col min="9744" max="9744" width="11.7109375" style="107" customWidth="1"/>
    <col min="9745" max="9745" width="1.28515625" style="107" customWidth="1"/>
    <col min="9746" max="9746" width="11.7109375" style="107" customWidth="1"/>
    <col min="9747" max="9982" width="9.140625" style="107"/>
    <col min="9983" max="9983" width="42.7109375" style="107" customWidth="1"/>
    <col min="9984" max="9984" width="11.7109375" style="107" customWidth="1"/>
    <col min="9985" max="9985" width="1.28515625" style="107" customWidth="1"/>
    <col min="9986" max="9986" width="11.7109375" style="107" customWidth="1"/>
    <col min="9987" max="9987" width="1.28515625" style="107" customWidth="1"/>
    <col min="9988" max="9988" width="11.7109375" style="107" customWidth="1"/>
    <col min="9989" max="9989" width="1.28515625" style="107" customWidth="1"/>
    <col min="9990" max="9990" width="11.7109375" style="107" customWidth="1"/>
    <col min="9991" max="9991" width="1.28515625" style="107" customWidth="1"/>
    <col min="9992" max="9992" width="11.7109375" style="107" customWidth="1"/>
    <col min="9993" max="9993" width="1.28515625" style="107" customWidth="1"/>
    <col min="9994" max="9994" width="11.7109375" style="107" customWidth="1"/>
    <col min="9995" max="9995" width="1.28515625" style="107" customWidth="1"/>
    <col min="9996" max="9996" width="11.7109375" style="107" customWidth="1"/>
    <col min="9997" max="9997" width="1.28515625" style="107" customWidth="1"/>
    <col min="9998" max="9998" width="11.7109375" style="107" customWidth="1"/>
    <col min="9999" max="9999" width="1.28515625" style="107" customWidth="1"/>
    <col min="10000" max="10000" width="11.7109375" style="107" customWidth="1"/>
    <col min="10001" max="10001" width="1.28515625" style="107" customWidth="1"/>
    <col min="10002" max="10002" width="11.7109375" style="107" customWidth="1"/>
    <col min="10003" max="10238" width="9.140625" style="107"/>
    <col min="10239" max="10239" width="42.7109375" style="107" customWidth="1"/>
    <col min="10240" max="10240" width="11.7109375" style="107" customWidth="1"/>
    <col min="10241" max="10241" width="1.28515625" style="107" customWidth="1"/>
    <col min="10242" max="10242" width="11.7109375" style="107" customWidth="1"/>
    <col min="10243" max="10243" width="1.28515625" style="107" customWidth="1"/>
    <col min="10244" max="10244" width="11.7109375" style="107" customWidth="1"/>
    <col min="10245" max="10245" width="1.28515625" style="107" customWidth="1"/>
    <col min="10246" max="10246" width="11.7109375" style="107" customWidth="1"/>
    <col min="10247" max="10247" width="1.28515625" style="107" customWidth="1"/>
    <col min="10248" max="10248" width="11.7109375" style="107" customWidth="1"/>
    <col min="10249" max="10249" width="1.28515625" style="107" customWidth="1"/>
    <col min="10250" max="10250" width="11.7109375" style="107" customWidth="1"/>
    <col min="10251" max="10251" width="1.28515625" style="107" customWidth="1"/>
    <col min="10252" max="10252" width="11.7109375" style="107" customWidth="1"/>
    <col min="10253" max="10253" width="1.28515625" style="107" customWidth="1"/>
    <col min="10254" max="10254" width="11.7109375" style="107" customWidth="1"/>
    <col min="10255" max="10255" width="1.28515625" style="107" customWidth="1"/>
    <col min="10256" max="10256" width="11.7109375" style="107" customWidth="1"/>
    <col min="10257" max="10257" width="1.28515625" style="107" customWidth="1"/>
    <col min="10258" max="10258" width="11.7109375" style="107" customWidth="1"/>
    <col min="10259" max="10494" width="9.140625" style="107"/>
    <col min="10495" max="10495" width="42.7109375" style="107" customWidth="1"/>
    <col min="10496" max="10496" width="11.7109375" style="107" customWidth="1"/>
    <col min="10497" max="10497" width="1.28515625" style="107" customWidth="1"/>
    <col min="10498" max="10498" width="11.7109375" style="107" customWidth="1"/>
    <col min="10499" max="10499" width="1.28515625" style="107" customWidth="1"/>
    <col min="10500" max="10500" width="11.7109375" style="107" customWidth="1"/>
    <col min="10501" max="10501" width="1.28515625" style="107" customWidth="1"/>
    <col min="10502" max="10502" width="11.7109375" style="107" customWidth="1"/>
    <col min="10503" max="10503" width="1.28515625" style="107" customWidth="1"/>
    <col min="10504" max="10504" width="11.7109375" style="107" customWidth="1"/>
    <col min="10505" max="10505" width="1.28515625" style="107" customWidth="1"/>
    <col min="10506" max="10506" width="11.7109375" style="107" customWidth="1"/>
    <col min="10507" max="10507" width="1.28515625" style="107" customWidth="1"/>
    <col min="10508" max="10508" width="11.7109375" style="107" customWidth="1"/>
    <col min="10509" max="10509" width="1.28515625" style="107" customWidth="1"/>
    <col min="10510" max="10510" width="11.7109375" style="107" customWidth="1"/>
    <col min="10511" max="10511" width="1.28515625" style="107" customWidth="1"/>
    <col min="10512" max="10512" width="11.7109375" style="107" customWidth="1"/>
    <col min="10513" max="10513" width="1.28515625" style="107" customWidth="1"/>
    <col min="10514" max="10514" width="11.7109375" style="107" customWidth="1"/>
    <col min="10515" max="10750" width="9.140625" style="107"/>
    <col min="10751" max="10751" width="42.7109375" style="107" customWidth="1"/>
    <col min="10752" max="10752" width="11.7109375" style="107" customWidth="1"/>
    <col min="10753" max="10753" width="1.28515625" style="107" customWidth="1"/>
    <col min="10754" max="10754" width="11.7109375" style="107" customWidth="1"/>
    <col min="10755" max="10755" width="1.28515625" style="107" customWidth="1"/>
    <col min="10756" max="10756" width="11.7109375" style="107" customWidth="1"/>
    <col min="10757" max="10757" width="1.28515625" style="107" customWidth="1"/>
    <col min="10758" max="10758" width="11.7109375" style="107" customWidth="1"/>
    <col min="10759" max="10759" width="1.28515625" style="107" customWidth="1"/>
    <col min="10760" max="10760" width="11.7109375" style="107" customWidth="1"/>
    <col min="10761" max="10761" width="1.28515625" style="107" customWidth="1"/>
    <col min="10762" max="10762" width="11.7109375" style="107" customWidth="1"/>
    <col min="10763" max="10763" width="1.28515625" style="107" customWidth="1"/>
    <col min="10764" max="10764" width="11.7109375" style="107" customWidth="1"/>
    <col min="10765" max="10765" width="1.28515625" style="107" customWidth="1"/>
    <col min="10766" max="10766" width="11.7109375" style="107" customWidth="1"/>
    <col min="10767" max="10767" width="1.28515625" style="107" customWidth="1"/>
    <col min="10768" max="10768" width="11.7109375" style="107" customWidth="1"/>
    <col min="10769" max="10769" width="1.28515625" style="107" customWidth="1"/>
    <col min="10770" max="10770" width="11.7109375" style="107" customWidth="1"/>
    <col min="10771" max="11006" width="9.140625" style="107"/>
    <col min="11007" max="11007" width="42.7109375" style="107" customWidth="1"/>
    <col min="11008" max="11008" width="11.7109375" style="107" customWidth="1"/>
    <col min="11009" max="11009" width="1.28515625" style="107" customWidth="1"/>
    <col min="11010" max="11010" width="11.7109375" style="107" customWidth="1"/>
    <col min="11011" max="11011" width="1.28515625" style="107" customWidth="1"/>
    <col min="11012" max="11012" width="11.7109375" style="107" customWidth="1"/>
    <col min="11013" max="11013" width="1.28515625" style="107" customWidth="1"/>
    <col min="11014" max="11014" width="11.7109375" style="107" customWidth="1"/>
    <col min="11015" max="11015" width="1.28515625" style="107" customWidth="1"/>
    <col min="11016" max="11016" width="11.7109375" style="107" customWidth="1"/>
    <col min="11017" max="11017" width="1.28515625" style="107" customWidth="1"/>
    <col min="11018" max="11018" width="11.7109375" style="107" customWidth="1"/>
    <col min="11019" max="11019" width="1.28515625" style="107" customWidth="1"/>
    <col min="11020" max="11020" width="11.7109375" style="107" customWidth="1"/>
    <col min="11021" max="11021" width="1.28515625" style="107" customWidth="1"/>
    <col min="11022" max="11022" width="11.7109375" style="107" customWidth="1"/>
    <col min="11023" max="11023" width="1.28515625" style="107" customWidth="1"/>
    <col min="11024" max="11024" width="11.7109375" style="107" customWidth="1"/>
    <col min="11025" max="11025" width="1.28515625" style="107" customWidth="1"/>
    <col min="11026" max="11026" width="11.7109375" style="107" customWidth="1"/>
    <col min="11027" max="11262" width="9.140625" style="107"/>
    <col min="11263" max="11263" width="42.7109375" style="107" customWidth="1"/>
    <col min="11264" max="11264" width="11.7109375" style="107" customWidth="1"/>
    <col min="11265" max="11265" width="1.28515625" style="107" customWidth="1"/>
    <col min="11266" max="11266" width="11.7109375" style="107" customWidth="1"/>
    <col min="11267" max="11267" width="1.28515625" style="107" customWidth="1"/>
    <col min="11268" max="11268" width="11.7109375" style="107" customWidth="1"/>
    <col min="11269" max="11269" width="1.28515625" style="107" customWidth="1"/>
    <col min="11270" max="11270" width="11.7109375" style="107" customWidth="1"/>
    <col min="11271" max="11271" width="1.28515625" style="107" customWidth="1"/>
    <col min="11272" max="11272" width="11.7109375" style="107" customWidth="1"/>
    <col min="11273" max="11273" width="1.28515625" style="107" customWidth="1"/>
    <col min="11274" max="11274" width="11.7109375" style="107" customWidth="1"/>
    <col min="11275" max="11275" width="1.28515625" style="107" customWidth="1"/>
    <col min="11276" max="11276" width="11.7109375" style="107" customWidth="1"/>
    <col min="11277" max="11277" width="1.28515625" style="107" customWidth="1"/>
    <col min="11278" max="11278" width="11.7109375" style="107" customWidth="1"/>
    <col min="11279" max="11279" width="1.28515625" style="107" customWidth="1"/>
    <col min="11280" max="11280" width="11.7109375" style="107" customWidth="1"/>
    <col min="11281" max="11281" width="1.28515625" style="107" customWidth="1"/>
    <col min="11282" max="11282" width="11.7109375" style="107" customWidth="1"/>
    <col min="11283" max="11518" width="9.140625" style="107"/>
    <col min="11519" max="11519" width="42.7109375" style="107" customWidth="1"/>
    <col min="11520" max="11520" width="11.7109375" style="107" customWidth="1"/>
    <col min="11521" max="11521" width="1.28515625" style="107" customWidth="1"/>
    <col min="11522" max="11522" width="11.7109375" style="107" customWidth="1"/>
    <col min="11523" max="11523" width="1.28515625" style="107" customWidth="1"/>
    <col min="11524" max="11524" width="11.7109375" style="107" customWidth="1"/>
    <col min="11525" max="11525" width="1.28515625" style="107" customWidth="1"/>
    <col min="11526" max="11526" width="11.7109375" style="107" customWidth="1"/>
    <col min="11527" max="11527" width="1.28515625" style="107" customWidth="1"/>
    <col min="11528" max="11528" width="11.7109375" style="107" customWidth="1"/>
    <col min="11529" max="11529" width="1.28515625" style="107" customWidth="1"/>
    <col min="11530" max="11530" width="11.7109375" style="107" customWidth="1"/>
    <col min="11531" max="11531" width="1.28515625" style="107" customWidth="1"/>
    <col min="11532" max="11532" width="11.7109375" style="107" customWidth="1"/>
    <col min="11533" max="11533" width="1.28515625" style="107" customWidth="1"/>
    <col min="11534" max="11534" width="11.7109375" style="107" customWidth="1"/>
    <col min="11535" max="11535" width="1.28515625" style="107" customWidth="1"/>
    <col min="11536" max="11536" width="11.7109375" style="107" customWidth="1"/>
    <col min="11537" max="11537" width="1.28515625" style="107" customWidth="1"/>
    <col min="11538" max="11538" width="11.7109375" style="107" customWidth="1"/>
    <col min="11539" max="11774" width="9.140625" style="107"/>
    <col min="11775" max="11775" width="42.7109375" style="107" customWidth="1"/>
    <col min="11776" max="11776" width="11.7109375" style="107" customWidth="1"/>
    <col min="11777" max="11777" width="1.28515625" style="107" customWidth="1"/>
    <col min="11778" max="11778" width="11.7109375" style="107" customWidth="1"/>
    <col min="11779" max="11779" width="1.28515625" style="107" customWidth="1"/>
    <col min="11780" max="11780" width="11.7109375" style="107" customWidth="1"/>
    <col min="11781" max="11781" width="1.28515625" style="107" customWidth="1"/>
    <col min="11782" max="11782" width="11.7109375" style="107" customWidth="1"/>
    <col min="11783" max="11783" width="1.28515625" style="107" customWidth="1"/>
    <col min="11784" max="11784" width="11.7109375" style="107" customWidth="1"/>
    <col min="11785" max="11785" width="1.28515625" style="107" customWidth="1"/>
    <col min="11786" max="11786" width="11.7109375" style="107" customWidth="1"/>
    <col min="11787" max="11787" width="1.28515625" style="107" customWidth="1"/>
    <col min="11788" max="11788" width="11.7109375" style="107" customWidth="1"/>
    <col min="11789" max="11789" width="1.28515625" style="107" customWidth="1"/>
    <col min="11790" max="11790" width="11.7109375" style="107" customWidth="1"/>
    <col min="11791" max="11791" width="1.28515625" style="107" customWidth="1"/>
    <col min="11792" max="11792" width="11.7109375" style="107" customWidth="1"/>
    <col min="11793" max="11793" width="1.28515625" style="107" customWidth="1"/>
    <col min="11794" max="11794" width="11.7109375" style="107" customWidth="1"/>
    <col min="11795" max="12030" width="9.140625" style="107"/>
    <col min="12031" max="12031" width="42.7109375" style="107" customWidth="1"/>
    <col min="12032" max="12032" width="11.7109375" style="107" customWidth="1"/>
    <col min="12033" max="12033" width="1.28515625" style="107" customWidth="1"/>
    <col min="12034" max="12034" width="11.7109375" style="107" customWidth="1"/>
    <col min="12035" max="12035" width="1.28515625" style="107" customWidth="1"/>
    <col min="12036" max="12036" width="11.7109375" style="107" customWidth="1"/>
    <col min="12037" max="12037" width="1.28515625" style="107" customWidth="1"/>
    <col min="12038" max="12038" width="11.7109375" style="107" customWidth="1"/>
    <col min="12039" max="12039" width="1.28515625" style="107" customWidth="1"/>
    <col min="12040" max="12040" width="11.7109375" style="107" customWidth="1"/>
    <col min="12041" max="12041" width="1.28515625" style="107" customWidth="1"/>
    <col min="12042" max="12042" width="11.7109375" style="107" customWidth="1"/>
    <col min="12043" max="12043" width="1.28515625" style="107" customWidth="1"/>
    <col min="12044" max="12044" width="11.7109375" style="107" customWidth="1"/>
    <col min="12045" max="12045" width="1.28515625" style="107" customWidth="1"/>
    <col min="12046" max="12046" width="11.7109375" style="107" customWidth="1"/>
    <col min="12047" max="12047" width="1.28515625" style="107" customWidth="1"/>
    <col min="12048" max="12048" width="11.7109375" style="107" customWidth="1"/>
    <col min="12049" max="12049" width="1.28515625" style="107" customWidth="1"/>
    <col min="12050" max="12050" width="11.7109375" style="107" customWidth="1"/>
    <col min="12051" max="12286" width="9.140625" style="107"/>
    <col min="12287" max="12287" width="42.7109375" style="107" customWidth="1"/>
    <col min="12288" max="12288" width="11.7109375" style="107" customWidth="1"/>
    <col min="12289" max="12289" width="1.28515625" style="107" customWidth="1"/>
    <col min="12290" max="12290" width="11.7109375" style="107" customWidth="1"/>
    <col min="12291" max="12291" width="1.28515625" style="107" customWidth="1"/>
    <col min="12292" max="12292" width="11.7109375" style="107" customWidth="1"/>
    <col min="12293" max="12293" width="1.28515625" style="107" customWidth="1"/>
    <col min="12294" max="12294" width="11.7109375" style="107" customWidth="1"/>
    <col min="12295" max="12295" width="1.28515625" style="107" customWidth="1"/>
    <col min="12296" max="12296" width="11.7109375" style="107" customWidth="1"/>
    <col min="12297" max="12297" width="1.28515625" style="107" customWidth="1"/>
    <col min="12298" max="12298" width="11.7109375" style="107" customWidth="1"/>
    <col min="12299" max="12299" width="1.28515625" style="107" customWidth="1"/>
    <col min="12300" max="12300" width="11.7109375" style="107" customWidth="1"/>
    <col min="12301" max="12301" width="1.28515625" style="107" customWidth="1"/>
    <col min="12302" max="12302" width="11.7109375" style="107" customWidth="1"/>
    <col min="12303" max="12303" width="1.28515625" style="107" customWidth="1"/>
    <col min="12304" max="12304" width="11.7109375" style="107" customWidth="1"/>
    <col min="12305" max="12305" width="1.28515625" style="107" customWidth="1"/>
    <col min="12306" max="12306" width="11.7109375" style="107" customWidth="1"/>
    <col min="12307" max="12542" width="9.140625" style="107"/>
    <col min="12543" max="12543" width="42.7109375" style="107" customWidth="1"/>
    <col min="12544" max="12544" width="11.7109375" style="107" customWidth="1"/>
    <col min="12545" max="12545" width="1.28515625" style="107" customWidth="1"/>
    <col min="12546" max="12546" width="11.7109375" style="107" customWidth="1"/>
    <col min="12547" max="12547" width="1.28515625" style="107" customWidth="1"/>
    <col min="12548" max="12548" width="11.7109375" style="107" customWidth="1"/>
    <col min="12549" max="12549" width="1.28515625" style="107" customWidth="1"/>
    <col min="12550" max="12550" width="11.7109375" style="107" customWidth="1"/>
    <col min="12551" max="12551" width="1.28515625" style="107" customWidth="1"/>
    <col min="12552" max="12552" width="11.7109375" style="107" customWidth="1"/>
    <col min="12553" max="12553" width="1.28515625" style="107" customWidth="1"/>
    <col min="12554" max="12554" width="11.7109375" style="107" customWidth="1"/>
    <col min="12555" max="12555" width="1.28515625" style="107" customWidth="1"/>
    <col min="12556" max="12556" width="11.7109375" style="107" customWidth="1"/>
    <col min="12557" max="12557" width="1.28515625" style="107" customWidth="1"/>
    <col min="12558" max="12558" width="11.7109375" style="107" customWidth="1"/>
    <col min="12559" max="12559" width="1.28515625" style="107" customWidth="1"/>
    <col min="12560" max="12560" width="11.7109375" style="107" customWidth="1"/>
    <col min="12561" max="12561" width="1.28515625" style="107" customWidth="1"/>
    <col min="12562" max="12562" width="11.7109375" style="107" customWidth="1"/>
    <col min="12563" max="12798" width="9.140625" style="107"/>
    <col min="12799" max="12799" width="42.7109375" style="107" customWidth="1"/>
    <col min="12800" max="12800" width="11.7109375" style="107" customWidth="1"/>
    <col min="12801" max="12801" width="1.28515625" style="107" customWidth="1"/>
    <col min="12802" max="12802" width="11.7109375" style="107" customWidth="1"/>
    <col min="12803" max="12803" width="1.28515625" style="107" customWidth="1"/>
    <col min="12804" max="12804" width="11.7109375" style="107" customWidth="1"/>
    <col min="12805" max="12805" width="1.28515625" style="107" customWidth="1"/>
    <col min="12806" max="12806" width="11.7109375" style="107" customWidth="1"/>
    <col min="12807" max="12807" width="1.28515625" style="107" customWidth="1"/>
    <col min="12808" max="12808" width="11.7109375" style="107" customWidth="1"/>
    <col min="12809" max="12809" width="1.28515625" style="107" customWidth="1"/>
    <col min="12810" max="12810" width="11.7109375" style="107" customWidth="1"/>
    <col min="12811" max="12811" width="1.28515625" style="107" customWidth="1"/>
    <col min="12812" max="12812" width="11.7109375" style="107" customWidth="1"/>
    <col min="12813" max="12813" width="1.28515625" style="107" customWidth="1"/>
    <col min="12814" max="12814" width="11.7109375" style="107" customWidth="1"/>
    <col min="12815" max="12815" width="1.28515625" style="107" customWidth="1"/>
    <col min="12816" max="12816" width="11.7109375" style="107" customWidth="1"/>
    <col min="12817" max="12817" width="1.28515625" style="107" customWidth="1"/>
    <col min="12818" max="12818" width="11.7109375" style="107" customWidth="1"/>
    <col min="12819" max="13054" width="9.140625" style="107"/>
    <col min="13055" max="13055" width="42.7109375" style="107" customWidth="1"/>
    <col min="13056" max="13056" width="11.7109375" style="107" customWidth="1"/>
    <col min="13057" max="13057" width="1.28515625" style="107" customWidth="1"/>
    <col min="13058" max="13058" width="11.7109375" style="107" customWidth="1"/>
    <col min="13059" max="13059" width="1.28515625" style="107" customWidth="1"/>
    <col min="13060" max="13060" width="11.7109375" style="107" customWidth="1"/>
    <col min="13061" max="13061" width="1.28515625" style="107" customWidth="1"/>
    <col min="13062" max="13062" width="11.7109375" style="107" customWidth="1"/>
    <col min="13063" max="13063" width="1.28515625" style="107" customWidth="1"/>
    <col min="13064" max="13064" width="11.7109375" style="107" customWidth="1"/>
    <col min="13065" max="13065" width="1.28515625" style="107" customWidth="1"/>
    <col min="13066" max="13066" width="11.7109375" style="107" customWidth="1"/>
    <col min="13067" max="13067" width="1.28515625" style="107" customWidth="1"/>
    <col min="13068" max="13068" width="11.7109375" style="107" customWidth="1"/>
    <col min="13069" max="13069" width="1.28515625" style="107" customWidth="1"/>
    <col min="13070" max="13070" width="11.7109375" style="107" customWidth="1"/>
    <col min="13071" max="13071" width="1.28515625" style="107" customWidth="1"/>
    <col min="13072" max="13072" width="11.7109375" style="107" customWidth="1"/>
    <col min="13073" max="13073" width="1.28515625" style="107" customWidth="1"/>
    <col min="13074" max="13074" width="11.7109375" style="107" customWidth="1"/>
    <col min="13075" max="13310" width="9.140625" style="107"/>
    <col min="13311" max="13311" width="42.7109375" style="107" customWidth="1"/>
    <col min="13312" max="13312" width="11.7109375" style="107" customWidth="1"/>
    <col min="13313" max="13313" width="1.28515625" style="107" customWidth="1"/>
    <col min="13314" max="13314" width="11.7109375" style="107" customWidth="1"/>
    <col min="13315" max="13315" width="1.28515625" style="107" customWidth="1"/>
    <col min="13316" max="13316" width="11.7109375" style="107" customWidth="1"/>
    <col min="13317" max="13317" width="1.28515625" style="107" customWidth="1"/>
    <col min="13318" max="13318" width="11.7109375" style="107" customWidth="1"/>
    <col min="13319" max="13319" width="1.28515625" style="107" customWidth="1"/>
    <col min="13320" max="13320" width="11.7109375" style="107" customWidth="1"/>
    <col min="13321" max="13321" width="1.28515625" style="107" customWidth="1"/>
    <col min="13322" max="13322" width="11.7109375" style="107" customWidth="1"/>
    <col min="13323" max="13323" width="1.28515625" style="107" customWidth="1"/>
    <col min="13324" max="13324" width="11.7109375" style="107" customWidth="1"/>
    <col min="13325" max="13325" width="1.28515625" style="107" customWidth="1"/>
    <col min="13326" max="13326" width="11.7109375" style="107" customWidth="1"/>
    <col min="13327" max="13327" width="1.28515625" style="107" customWidth="1"/>
    <col min="13328" max="13328" width="11.7109375" style="107" customWidth="1"/>
    <col min="13329" max="13329" width="1.28515625" style="107" customWidth="1"/>
    <col min="13330" max="13330" width="11.7109375" style="107" customWidth="1"/>
    <col min="13331" max="13566" width="9.140625" style="107"/>
    <col min="13567" max="13567" width="42.7109375" style="107" customWidth="1"/>
    <col min="13568" max="13568" width="11.7109375" style="107" customWidth="1"/>
    <col min="13569" max="13569" width="1.28515625" style="107" customWidth="1"/>
    <col min="13570" max="13570" width="11.7109375" style="107" customWidth="1"/>
    <col min="13571" max="13571" width="1.28515625" style="107" customWidth="1"/>
    <col min="13572" max="13572" width="11.7109375" style="107" customWidth="1"/>
    <col min="13573" max="13573" width="1.28515625" style="107" customWidth="1"/>
    <col min="13574" max="13574" width="11.7109375" style="107" customWidth="1"/>
    <col min="13575" max="13575" width="1.28515625" style="107" customWidth="1"/>
    <col min="13576" max="13576" width="11.7109375" style="107" customWidth="1"/>
    <col min="13577" max="13577" width="1.28515625" style="107" customWidth="1"/>
    <col min="13578" max="13578" width="11.7109375" style="107" customWidth="1"/>
    <col min="13579" max="13579" width="1.28515625" style="107" customWidth="1"/>
    <col min="13580" max="13580" width="11.7109375" style="107" customWidth="1"/>
    <col min="13581" max="13581" width="1.28515625" style="107" customWidth="1"/>
    <col min="13582" max="13582" width="11.7109375" style="107" customWidth="1"/>
    <col min="13583" max="13583" width="1.28515625" style="107" customWidth="1"/>
    <col min="13584" max="13584" width="11.7109375" style="107" customWidth="1"/>
    <col min="13585" max="13585" width="1.28515625" style="107" customWidth="1"/>
    <col min="13586" max="13586" width="11.7109375" style="107" customWidth="1"/>
    <col min="13587" max="13822" width="9.140625" style="107"/>
    <col min="13823" max="13823" width="42.7109375" style="107" customWidth="1"/>
    <col min="13824" max="13824" width="11.7109375" style="107" customWidth="1"/>
    <col min="13825" max="13825" width="1.28515625" style="107" customWidth="1"/>
    <col min="13826" max="13826" width="11.7109375" style="107" customWidth="1"/>
    <col min="13827" max="13827" width="1.28515625" style="107" customWidth="1"/>
    <col min="13828" max="13828" width="11.7109375" style="107" customWidth="1"/>
    <col min="13829" max="13829" width="1.28515625" style="107" customWidth="1"/>
    <col min="13830" max="13830" width="11.7109375" style="107" customWidth="1"/>
    <col min="13831" max="13831" width="1.28515625" style="107" customWidth="1"/>
    <col min="13832" max="13832" width="11.7109375" style="107" customWidth="1"/>
    <col min="13833" max="13833" width="1.28515625" style="107" customWidth="1"/>
    <col min="13834" max="13834" width="11.7109375" style="107" customWidth="1"/>
    <col min="13835" max="13835" width="1.28515625" style="107" customWidth="1"/>
    <col min="13836" max="13836" width="11.7109375" style="107" customWidth="1"/>
    <col min="13837" max="13837" width="1.28515625" style="107" customWidth="1"/>
    <col min="13838" max="13838" width="11.7109375" style="107" customWidth="1"/>
    <col min="13839" max="13839" width="1.28515625" style="107" customWidth="1"/>
    <col min="13840" max="13840" width="11.7109375" style="107" customWidth="1"/>
    <col min="13841" max="13841" width="1.28515625" style="107" customWidth="1"/>
    <col min="13842" max="13842" width="11.7109375" style="107" customWidth="1"/>
    <col min="13843" max="14078" width="9.140625" style="107"/>
    <col min="14079" max="14079" width="42.7109375" style="107" customWidth="1"/>
    <col min="14080" max="14080" width="11.7109375" style="107" customWidth="1"/>
    <col min="14081" max="14081" width="1.28515625" style="107" customWidth="1"/>
    <col min="14082" max="14082" width="11.7109375" style="107" customWidth="1"/>
    <col min="14083" max="14083" width="1.28515625" style="107" customWidth="1"/>
    <col min="14084" max="14084" width="11.7109375" style="107" customWidth="1"/>
    <col min="14085" max="14085" width="1.28515625" style="107" customWidth="1"/>
    <col min="14086" max="14086" width="11.7109375" style="107" customWidth="1"/>
    <col min="14087" max="14087" width="1.28515625" style="107" customWidth="1"/>
    <col min="14088" max="14088" width="11.7109375" style="107" customWidth="1"/>
    <col min="14089" max="14089" width="1.28515625" style="107" customWidth="1"/>
    <col min="14090" max="14090" width="11.7109375" style="107" customWidth="1"/>
    <col min="14091" max="14091" width="1.28515625" style="107" customWidth="1"/>
    <col min="14092" max="14092" width="11.7109375" style="107" customWidth="1"/>
    <col min="14093" max="14093" width="1.28515625" style="107" customWidth="1"/>
    <col min="14094" max="14094" width="11.7109375" style="107" customWidth="1"/>
    <col min="14095" max="14095" width="1.28515625" style="107" customWidth="1"/>
    <col min="14096" max="14096" width="11.7109375" style="107" customWidth="1"/>
    <col min="14097" max="14097" width="1.28515625" style="107" customWidth="1"/>
    <col min="14098" max="14098" width="11.7109375" style="107" customWidth="1"/>
    <col min="14099" max="14334" width="9.140625" style="107"/>
    <col min="14335" max="14335" width="42.7109375" style="107" customWidth="1"/>
    <col min="14336" max="14336" width="11.7109375" style="107" customWidth="1"/>
    <col min="14337" max="14337" width="1.28515625" style="107" customWidth="1"/>
    <col min="14338" max="14338" width="11.7109375" style="107" customWidth="1"/>
    <col min="14339" max="14339" width="1.28515625" style="107" customWidth="1"/>
    <col min="14340" max="14340" width="11.7109375" style="107" customWidth="1"/>
    <col min="14341" max="14341" width="1.28515625" style="107" customWidth="1"/>
    <col min="14342" max="14342" width="11.7109375" style="107" customWidth="1"/>
    <col min="14343" max="14343" width="1.28515625" style="107" customWidth="1"/>
    <col min="14344" max="14344" width="11.7109375" style="107" customWidth="1"/>
    <col min="14345" max="14345" width="1.28515625" style="107" customWidth="1"/>
    <col min="14346" max="14346" width="11.7109375" style="107" customWidth="1"/>
    <col min="14347" max="14347" width="1.28515625" style="107" customWidth="1"/>
    <col min="14348" max="14348" width="11.7109375" style="107" customWidth="1"/>
    <col min="14349" max="14349" width="1.28515625" style="107" customWidth="1"/>
    <col min="14350" max="14350" width="11.7109375" style="107" customWidth="1"/>
    <col min="14351" max="14351" width="1.28515625" style="107" customWidth="1"/>
    <col min="14352" max="14352" width="11.7109375" style="107" customWidth="1"/>
    <col min="14353" max="14353" width="1.28515625" style="107" customWidth="1"/>
    <col min="14354" max="14354" width="11.7109375" style="107" customWidth="1"/>
    <col min="14355" max="14590" width="9.140625" style="107"/>
    <col min="14591" max="14591" width="42.7109375" style="107" customWidth="1"/>
    <col min="14592" max="14592" width="11.7109375" style="107" customWidth="1"/>
    <col min="14593" max="14593" width="1.28515625" style="107" customWidth="1"/>
    <col min="14594" max="14594" width="11.7109375" style="107" customWidth="1"/>
    <col min="14595" max="14595" width="1.28515625" style="107" customWidth="1"/>
    <col min="14596" max="14596" width="11.7109375" style="107" customWidth="1"/>
    <col min="14597" max="14597" width="1.28515625" style="107" customWidth="1"/>
    <col min="14598" max="14598" width="11.7109375" style="107" customWidth="1"/>
    <col min="14599" max="14599" width="1.28515625" style="107" customWidth="1"/>
    <col min="14600" max="14600" width="11.7109375" style="107" customWidth="1"/>
    <col min="14601" max="14601" width="1.28515625" style="107" customWidth="1"/>
    <col min="14602" max="14602" width="11.7109375" style="107" customWidth="1"/>
    <col min="14603" max="14603" width="1.28515625" style="107" customWidth="1"/>
    <col min="14604" max="14604" width="11.7109375" style="107" customWidth="1"/>
    <col min="14605" max="14605" width="1.28515625" style="107" customWidth="1"/>
    <col min="14606" max="14606" width="11.7109375" style="107" customWidth="1"/>
    <col min="14607" max="14607" width="1.28515625" style="107" customWidth="1"/>
    <col min="14608" max="14608" width="11.7109375" style="107" customWidth="1"/>
    <col min="14609" max="14609" width="1.28515625" style="107" customWidth="1"/>
    <col min="14610" max="14610" width="11.7109375" style="107" customWidth="1"/>
    <col min="14611" max="14846" width="9.140625" style="107"/>
    <col min="14847" max="14847" width="42.7109375" style="107" customWidth="1"/>
    <col min="14848" max="14848" width="11.7109375" style="107" customWidth="1"/>
    <col min="14849" max="14849" width="1.28515625" style="107" customWidth="1"/>
    <col min="14850" max="14850" width="11.7109375" style="107" customWidth="1"/>
    <col min="14851" max="14851" width="1.28515625" style="107" customWidth="1"/>
    <col min="14852" max="14852" width="11.7109375" style="107" customWidth="1"/>
    <col min="14853" max="14853" width="1.28515625" style="107" customWidth="1"/>
    <col min="14854" max="14854" width="11.7109375" style="107" customWidth="1"/>
    <col min="14855" max="14855" width="1.28515625" style="107" customWidth="1"/>
    <col min="14856" max="14856" width="11.7109375" style="107" customWidth="1"/>
    <col min="14857" max="14857" width="1.28515625" style="107" customWidth="1"/>
    <col min="14858" max="14858" width="11.7109375" style="107" customWidth="1"/>
    <col min="14859" max="14859" width="1.28515625" style="107" customWidth="1"/>
    <col min="14860" max="14860" width="11.7109375" style="107" customWidth="1"/>
    <col min="14861" max="14861" width="1.28515625" style="107" customWidth="1"/>
    <col min="14862" max="14862" width="11.7109375" style="107" customWidth="1"/>
    <col min="14863" max="14863" width="1.28515625" style="107" customWidth="1"/>
    <col min="14864" max="14864" width="11.7109375" style="107" customWidth="1"/>
    <col min="14865" max="14865" width="1.28515625" style="107" customWidth="1"/>
    <col min="14866" max="14866" width="11.7109375" style="107" customWidth="1"/>
    <col min="14867" max="15102" width="9.140625" style="107"/>
    <col min="15103" max="15103" width="42.7109375" style="107" customWidth="1"/>
    <col min="15104" max="15104" width="11.7109375" style="107" customWidth="1"/>
    <col min="15105" max="15105" width="1.28515625" style="107" customWidth="1"/>
    <col min="15106" max="15106" width="11.7109375" style="107" customWidth="1"/>
    <col min="15107" max="15107" width="1.28515625" style="107" customWidth="1"/>
    <col min="15108" max="15108" width="11.7109375" style="107" customWidth="1"/>
    <col min="15109" max="15109" width="1.28515625" style="107" customWidth="1"/>
    <col min="15110" max="15110" width="11.7109375" style="107" customWidth="1"/>
    <col min="15111" max="15111" width="1.28515625" style="107" customWidth="1"/>
    <col min="15112" max="15112" width="11.7109375" style="107" customWidth="1"/>
    <col min="15113" max="15113" width="1.28515625" style="107" customWidth="1"/>
    <col min="15114" max="15114" width="11.7109375" style="107" customWidth="1"/>
    <col min="15115" max="15115" width="1.28515625" style="107" customWidth="1"/>
    <col min="15116" max="15116" width="11.7109375" style="107" customWidth="1"/>
    <col min="15117" max="15117" width="1.28515625" style="107" customWidth="1"/>
    <col min="15118" max="15118" width="11.7109375" style="107" customWidth="1"/>
    <col min="15119" max="15119" width="1.28515625" style="107" customWidth="1"/>
    <col min="15120" max="15120" width="11.7109375" style="107" customWidth="1"/>
    <col min="15121" max="15121" width="1.28515625" style="107" customWidth="1"/>
    <col min="15122" max="15122" width="11.7109375" style="107" customWidth="1"/>
    <col min="15123" max="15358" width="9.140625" style="107"/>
    <col min="15359" max="15359" width="42.7109375" style="107" customWidth="1"/>
    <col min="15360" max="15360" width="11.7109375" style="107" customWidth="1"/>
    <col min="15361" max="15361" width="1.28515625" style="107" customWidth="1"/>
    <col min="15362" max="15362" width="11.7109375" style="107" customWidth="1"/>
    <col min="15363" max="15363" width="1.28515625" style="107" customWidth="1"/>
    <col min="15364" max="15364" width="11.7109375" style="107" customWidth="1"/>
    <col min="15365" max="15365" width="1.28515625" style="107" customWidth="1"/>
    <col min="15366" max="15366" width="11.7109375" style="107" customWidth="1"/>
    <col min="15367" max="15367" width="1.28515625" style="107" customWidth="1"/>
    <col min="15368" max="15368" width="11.7109375" style="107" customWidth="1"/>
    <col min="15369" max="15369" width="1.28515625" style="107" customWidth="1"/>
    <col min="15370" max="15370" width="11.7109375" style="107" customWidth="1"/>
    <col min="15371" max="15371" width="1.28515625" style="107" customWidth="1"/>
    <col min="15372" max="15372" width="11.7109375" style="107" customWidth="1"/>
    <col min="15373" max="15373" width="1.28515625" style="107" customWidth="1"/>
    <col min="15374" max="15374" width="11.7109375" style="107" customWidth="1"/>
    <col min="15375" max="15375" width="1.28515625" style="107" customWidth="1"/>
    <col min="15376" max="15376" width="11.7109375" style="107" customWidth="1"/>
    <col min="15377" max="15377" width="1.28515625" style="107" customWidth="1"/>
    <col min="15378" max="15378" width="11.7109375" style="107" customWidth="1"/>
    <col min="15379" max="15614" width="9.140625" style="107"/>
    <col min="15615" max="15615" width="42.7109375" style="107" customWidth="1"/>
    <col min="15616" max="15616" width="11.7109375" style="107" customWidth="1"/>
    <col min="15617" max="15617" width="1.28515625" style="107" customWidth="1"/>
    <col min="15618" max="15618" width="11.7109375" style="107" customWidth="1"/>
    <col min="15619" max="15619" width="1.28515625" style="107" customWidth="1"/>
    <col min="15620" max="15620" width="11.7109375" style="107" customWidth="1"/>
    <col min="15621" max="15621" width="1.28515625" style="107" customWidth="1"/>
    <col min="15622" max="15622" width="11.7109375" style="107" customWidth="1"/>
    <col min="15623" max="15623" width="1.28515625" style="107" customWidth="1"/>
    <col min="15624" max="15624" width="11.7109375" style="107" customWidth="1"/>
    <col min="15625" max="15625" width="1.28515625" style="107" customWidth="1"/>
    <col min="15626" max="15626" width="11.7109375" style="107" customWidth="1"/>
    <col min="15627" max="15627" width="1.28515625" style="107" customWidth="1"/>
    <col min="15628" max="15628" width="11.7109375" style="107" customWidth="1"/>
    <col min="15629" max="15629" width="1.28515625" style="107" customWidth="1"/>
    <col min="15630" max="15630" width="11.7109375" style="107" customWidth="1"/>
    <col min="15631" max="15631" width="1.28515625" style="107" customWidth="1"/>
    <col min="15632" max="15632" width="11.7109375" style="107" customWidth="1"/>
    <col min="15633" max="15633" width="1.28515625" style="107" customWidth="1"/>
    <col min="15634" max="15634" width="11.7109375" style="107" customWidth="1"/>
    <col min="15635" max="15870" width="9.140625" style="107"/>
    <col min="15871" max="15871" width="42.7109375" style="107" customWidth="1"/>
    <col min="15872" max="15872" width="11.7109375" style="107" customWidth="1"/>
    <col min="15873" max="15873" width="1.28515625" style="107" customWidth="1"/>
    <col min="15874" max="15874" width="11.7109375" style="107" customWidth="1"/>
    <col min="15875" max="15875" width="1.28515625" style="107" customWidth="1"/>
    <col min="15876" max="15876" width="11.7109375" style="107" customWidth="1"/>
    <col min="15877" max="15877" width="1.28515625" style="107" customWidth="1"/>
    <col min="15878" max="15878" width="11.7109375" style="107" customWidth="1"/>
    <col min="15879" max="15879" width="1.28515625" style="107" customWidth="1"/>
    <col min="15880" max="15880" width="11.7109375" style="107" customWidth="1"/>
    <col min="15881" max="15881" width="1.28515625" style="107" customWidth="1"/>
    <col min="15882" max="15882" width="11.7109375" style="107" customWidth="1"/>
    <col min="15883" max="15883" width="1.28515625" style="107" customWidth="1"/>
    <col min="15884" max="15884" width="11.7109375" style="107" customWidth="1"/>
    <col min="15885" max="15885" width="1.28515625" style="107" customWidth="1"/>
    <col min="15886" max="15886" width="11.7109375" style="107" customWidth="1"/>
    <col min="15887" max="15887" width="1.28515625" style="107" customWidth="1"/>
    <col min="15888" max="15888" width="11.7109375" style="107" customWidth="1"/>
    <col min="15889" max="15889" width="1.28515625" style="107" customWidth="1"/>
    <col min="15890" max="15890" width="11.7109375" style="107" customWidth="1"/>
    <col min="15891" max="16126" width="9.140625" style="107"/>
    <col min="16127" max="16127" width="42.7109375" style="107" customWidth="1"/>
    <col min="16128" max="16128" width="11.7109375" style="107" customWidth="1"/>
    <col min="16129" max="16129" width="1.28515625" style="107" customWidth="1"/>
    <col min="16130" max="16130" width="11.7109375" style="107" customWidth="1"/>
    <col min="16131" max="16131" width="1.28515625" style="107" customWidth="1"/>
    <col min="16132" max="16132" width="11.7109375" style="107" customWidth="1"/>
    <col min="16133" max="16133" width="1.28515625" style="107" customWidth="1"/>
    <col min="16134" max="16134" width="11.7109375" style="107" customWidth="1"/>
    <col min="16135" max="16135" width="1.28515625" style="107" customWidth="1"/>
    <col min="16136" max="16136" width="11.7109375" style="107" customWidth="1"/>
    <col min="16137" max="16137" width="1.28515625" style="107" customWidth="1"/>
    <col min="16138" max="16138" width="11.7109375" style="107" customWidth="1"/>
    <col min="16139" max="16139" width="1.28515625" style="107" customWidth="1"/>
    <col min="16140" max="16140" width="11.7109375" style="107" customWidth="1"/>
    <col min="16141" max="16141" width="1.28515625" style="107" customWidth="1"/>
    <col min="16142" max="16142" width="11.7109375" style="107" customWidth="1"/>
    <col min="16143" max="16143" width="1.28515625" style="107" customWidth="1"/>
    <col min="16144" max="16144" width="11.7109375" style="107" customWidth="1"/>
    <col min="16145" max="16145" width="1.28515625" style="107" customWidth="1"/>
    <col min="16146" max="16146" width="11.7109375" style="107" customWidth="1"/>
    <col min="16147" max="16384" width="9.140625" style="107"/>
  </cols>
  <sheetData>
    <row r="1" spans="1:18" s="87" customFormat="1" ht="17.45" customHeight="1" x14ac:dyDescent="0.2">
      <c r="A1" s="87" t="s">
        <v>0</v>
      </c>
      <c r="B1" s="88"/>
    </row>
    <row r="2" spans="1:18" s="87" customFormat="1" ht="17.45" customHeight="1" x14ac:dyDescent="0.2">
      <c r="A2" s="87" t="s">
        <v>88</v>
      </c>
      <c r="B2" s="88"/>
    </row>
    <row r="3" spans="1:18" s="87" customFormat="1" ht="17.45" customHeight="1" x14ac:dyDescent="0.2">
      <c r="A3" s="89" t="s">
        <v>135</v>
      </c>
      <c r="B3" s="90"/>
      <c r="C3" s="89"/>
    </row>
    <row r="4" spans="1:18" s="91" customFormat="1" ht="17.45" customHeight="1" x14ac:dyDescent="0.2">
      <c r="B4" s="92"/>
      <c r="R4" s="93" t="s">
        <v>104</v>
      </c>
    </row>
    <row r="5" spans="1:18" s="91" customFormat="1" ht="17.45" customHeight="1" x14ac:dyDescent="0.2">
      <c r="B5" s="92"/>
      <c r="P5" s="94" t="s">
        <v>156</v>
      </c>
      <c r="R5" s="93"/>
    </row>
    <row r="6" spans="1:18" s="91" customFormat="1" ht="17.45" customHeight="1" x14ac:dyDescent="0.2">
      <c r="B6" s="92"/>
      <c r="P6" s="95" t="s">
        <v>160</v>
      </c>
      <c r="R6" s="93"/>
    </row>
    <row r="7" spans="1:18" s="91" customFormat="1" ht="17.45" customHeight="1" x14ac:dyDescent="0.2">
      <c r="B7" s="92"/>
      <c r="P7" s="94" t="s">
        <v>158</v>
      </c>
    </row>
    <row r="8" spans="1:18" s="96" customFormat="1" ht="17.45" customHeight="1" x14ac:dyDescent="0.2">
      <c r="B8" s="97"/>
      <c r="H8" s="94"/>
      <c r="I8" s="94"/>
      <c r="K8" s="94"/>
      <c r="L8" s="95"/>
      <c r="M8" s="95" t="s">
        <v>25</v>
      </c>
      <c r="N8" s="95"/>
      <c r="O8" s="94"/>
      <c r="P8" s="95" t="s">
        <v>157</v>
      </c>
      <c r="Q8" s="98"/>
      <c r="R8" s="96" t="s">
        <v>53</v>
      </c>
    </row>
    <row r="9" spans="1:18" s="96" customFormat="1" ht="17.45" customHeight="1" x14ac:dyDescent="0.2">
      <c r="B9" s="97"/>
      <c r="D9" s="95"/>
      <c r="E9" s="95" t="s">
        <v>54</v>
      </c>
      <c r="F9" s="95"/>
      <c r="H9" s="95"/>
      <c r="I9" s="95" t="s">
        <v>55</v>
      </c>
      <c r="J9" s="95"/>
      <c r="K9" s="94"/>
      <c r="L9" s="96" t="s">
        <v>56</v>
      </c>
      <c r="M9" s="94"/>
      <c r="O9" s="94"/>
      <c r="P9" s="94" t="s">
        <v>154</v>
      </c>
      <c r="Q9" s="98"/>
      <c r="R9" s="96" t="s">
        <v>57</v>
      </c>
    </row>
    <row r="10" spans="1:18" s="96" customFormat="1" ht="17.45" customHeight="1" x14ac:dyDescent="0.2">
      <c r="B10" s="99" t="s">
        <v>1</v>
      </c>
      <c r="D10" s="95" t="s">
        <v>58</v>
      </c>
      <c r="E10" s="100"/>
      <c r="F10" s="95" t="s">
        <v>59</v>
      </c>
      <c r="G10" s="100"/>
      <c r="H10" s="95" t="s">
        <v>58</v>
      </c>
      <c r="I10" s="100"/>
      <c r="J10" s="95" t="s">
        <v>59</v>
      </c>
      <c r="K10" s="94"/>
      <c r="L10" s="95" t="s">
        <v>60</v>
      </c>
      <c r="M10" s="94"/>
      <c r="N10" s="95" t="s">
        <v>61</v>
      </c>
      <c r="O10" s="94"/>
      <c r="P10" s="95" t="s">
        <v>153</v>
      </c>
      <c r="Q10" s="101"/>
      <c r="R10" s="95" t="s">
        <v>62</v>
      </c>
    </row>
    <row r="11" spans="1:18" ht="17.45" customHeight="1" x14ac:dyDescent="0.2">
      <c r="A11" s="102" t="s">
        <v>124</v>
      </c>
      <c r="B11" s="88"/>
      <c r="C11" s="102"/>
      <c r="D11" s="103">
        <v>7992580</v>
      </c>
      <c r="E11" s="104"/>
      <c r="F11" s="103">
        <v>520007420</v>
      </c>
      <c r="G11" s="104"/>
      <c r="H11" s="103">
        <v>49164799</v>
      </c>
      <c r="I11" s="104"/>
      <c r="J11" s="103">
        <v>337643244</v>
      </c>
      <c r="K11" s="104"/>
      <c r="L11" s="103">
        <v>52800000</v>
      </c>
      <c r="M11" s="104"/>
      <c r="N11" s="103">
        <v>2343795422</v>
      </c>
      <c r="O11" s="104"/>
      <c r="P11" s="103">
        <v>61274263</v>
      </c>
      <c r="Q11" s="105"/>
      <c r="R11" s="106">
        <f>SUM(D11:P11)</f>
        <v>3372677728</v>
      </c>
    </row>
    <row r="12" spans="1:18" s="96" customFormat="1" ht="17.45" customHeight="1" x14ac:dyDescent="0.2">
      <c r="A12" s="108" t="s">
        <v>95</v>
      </c>
      <c r="B12" s="97"/>
      <c r="C12" s="108"/>
      <c r="D12" s="103">
        <v>0</v>
      </c>
      <c r="E12" s="104"/>
      <c r="F12" s="103">
        <v>0</v>
      </c>
      <c r="G12" s="104"/>
      <c r="H12" s="103">
        <v>0</v>
      </c>
      <c r="I12" s="104"/>
      <c r="J12" s="103">
        <v>0</v>
      </c>
      <c r="K12" s="104"/>
      <c r="L12" s="103">
        <v>0</v>
      </c>
      <c r="M12" s="104"/>
      <c r="N12" s="103">
        <f>SUM(PL!G36)</f>
        <v>348980184</v>
      </c>
      <c r="O12" s="104"/>
      <c r="P12" s="103">
        <v>0</v>
      </c>
      <c r="Q12" s="106"/>
      <c r="R12" s="106">
        <f>SUM(D12:P12)</f>
        <v>348980184</v>
      </c>
    </row>
    <row r="13" spans="1:18" s="96" customFormat="1" ht="17.45" customHeight="1" x14ac:dyDescent="0.2">
      <c r="A13" s="108" t="s">
        <v>97</v>
      </c>
      <c r="B13" s="97"/>
      <c r="C13" s="108"/>
      <c r="D13" s="109">
        <v>0</v>
      </c>
      <c r="E13" s="104"/>
      <c r="F13" s="109">
        <v>0</v>
      </c>
      <c r="G13" s="104"/>
      <c r="H13" s="109">
        <v>0</v>
      </c>
      <c r="I13" s="104"/>
      <c r="J13" s="109">
        <v>0</v>
      </c>
      <c r="K13" s="104"/>
      <c r="L13" s="109">
        <v>0</v>
      </c>
      <c r="M13" s="104"/>
      <c r="N13" s="109">
        <f>SUM(PL!G45)</f>
        <v>0</v>
      </c>
      <c r="O13" s="104"/>
      <c r="P13" s="109">
        <f>SUM(PL!G44)</f>
        <v>0</v>
      </c>
      <c r="Q13" s="106"/>
      <c r="R13" s="110">
        <f>SUM(D13:P13)</f>
        <v>0</v>
      </c>
    </row>
    <row r="14" spans="1:18" s="96" customFormat="1" ht="17.45" customHeight="1" x14ac:dyDescent="0.2">
      <c r="A14" s="108" t="s">
        <v>98</v>
      </c>
      <c r="B14" s="97"/>
      <c r="C14" s="108"/>
      <c r="D14" s="111">
        <f>SUM(D12:D13)</f>
        <v>0</v>
      </c>
      <c r="E14" s="112"/>
      <c r="F14" s="111">
        <f>SUM(F12:F13)</f>
        <v>0</v>
      </c>
      <c r="G14" s="112"/>
      <c r="H14" s="111">
        <f>SUM(H12:H13)</f>
        <v>0</v>
      </c>
      <c r="I14" s="112"/>
      <c r="J14" s="111">
        <f>SUM(J12:J13)</f>
        <v>0</v>
      </c>
      <c r="K14" s="111"/>
      <c r="L14" s="111">
        <f>SUM(L12:L13)</f>
        <v>0</v>
      </c>
      <c r="M14" s="111"/>
      <c r="N14" s="111">
        <f>SUM(N12:N13)</f>
        <v>348980184</v>
      </c>
      <c r="O14" s="111"/>
      <c r="P14" s="111">
        <f>SUM(P12:P13)</f>
        <v>0</v>
      </c>
      <c r="Q14" s="106"/>
      <c r="R14" s="111">
        <f>SUM(R12:R13)</f>
        <v>348980184</v>
      </c>
    </row>
    <row r="15" spans="1:18" ht="17.45" customHeight="1" x14ac:dyDescent="0.2">
      <c r="A15" s="108" t="s">
        <v>119</v>
      </c>
      <c r="B15" s="113">
        <v>30</v>
      </c>
      <c r="C15" s="108"/>
      <c r="D15" s="103">
        <v>0</v>
      </c>
      <c r="E15" s="104"/>
      <c r="F15" s="103">
        <v>0</v>
      </c>
      <c r="G15" s="104"/>
      <c r="H15" s="103">
        <v>0</v>
      </c>
      <c r="I15" s="104"/>
      <c r="J15" s="103">
        <v>0</v>
      </c>
      <c r="K15" s="104"/>
      <c r="L15" s="103">
        <v>0</v>
      </c>
      <c r="M15" s="104"/>
      <c r="N15" s="103">
        <v>-80398887</v>
      </c>
      <c r="O15" s="104"/>
      <c r="P15" s="103">
        <v>0</v>
      </c>
      <c r="Q15" s="105"/>
      <c r="R15" s="106">
        <f>SUM(D15:P15)</f>
        <v>-80398887</v>
      </c>
    </row>
    <row r="16" spans="1:18" ht="17.45" customHeight="1" thickBot="1" x14ac:dyDescent="0.25">
      <c r="A16" s="102" t="s">
        <v>125</v>
      </c>
      <c r="B16" s="113"/>
      <c r="C16" s="102"/>
      <c r="D16" s="114">
        <f>SUM(D11,D14:D15)</f>
        <v>7992580</v>
      </c>
      <c r="E16" s="115"/>
      <c r="F16" s="114">
        <f>SUM(F11,F14:F15)</f>
        <v>520007420</v>
      </c>
      <c r="G16" s="115"/>
      <c r="H16" s="114">
        <f>SUM(H11,H14:H15)</f>
        <v>49164799</v>
      </c>
      <c r="I16" s="116"/>
      <c r="J16" s="114">
        <f>SUM(J11,J14:J15)</f>
        <v>337643244</v>
      </c>
      <c r="K16" s="116"/>
      <c r="L16" s="114">
        <f>SUM(L11,L14:L15)</f>
        <v>52800000</v>
      </c>
      <c r="M16" s="116"/>
      <c r="N16" s="114">
        <f>SUM(N11,N14:N15)</f>
        <v>2612376719</v>
      </c>
      <c r="O16" s="116"/>
      <c r="P16" s="114">
        <f>SUM(P11,P14:P15)</f>
        <v>61274263</v>
      </c>
      <c r="Q16" s="105"/>
      <c r="R16" s="114">
        <f>SUM(R11,R14:R15)</f>
        <v>3641259025</v>
      </c>
    </row>
    <row r="17" spans="1:18" s="91" customFormat="1" ht="17.45" customHeight="1" thickTop="1" x14ac:dyDescent="0.2">
      <c r="A17" s="102"/>
      <c r="B17" s="113"/>
      <c r="C17" s="102"/>
      <c r="D17" s="111"/>
      <c r="E17" s="115"/>
      <c r="F17" s="116"/>
      <c r="G17" s="115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</row>
    <row r="18" spans="1:18" s="96" customFormat="1" ht="17.45" customHeight="1" x14ac:dyDescent="0.2">
      <c r="A18" s="102" t="s">
        <v>136</v>
      </c>
      <c r="B18" s="113"/>
      <c r="C18" s="102"/>
      <c r="D18" s="111">
        <f>SUM(D16)</f>
        <v>7992580</v>
      </c>
      <c r="E18" s="112"/>
      <c r="F18" s="111">
        <f>SUM(F16)</f>
        <v>520007420</v>
      </c>
      <c r="G18" s="112"/>
      <c r="H18" s="111">
        <f>SUM(H16)</f>
        <v>49164799</v>
      </c>
      <c r="I18" s="112"/>
      <c r="J18" s="111">
        <f>SUM(J16)</f>
        <v>337643244</v>
      </c>
      <c r="K18" s="111"/>
      <c r="L18" s="111">
        <f>SUM(L16)</f>
        <v>52800000</v>
      </c>
      <c r="M18" s="104"/>
      <c r="N18" s="111">
        <f>SUM(N16)</f>
        <v>2612376719</v>
      </c>
      <c r="O18" s="104"/>
      <c r="P18" s="111">
        <f>SUM(P16)</f>
        <v>61274263</v>
      </c>
      <c r="Q18" s="105"/>
      <c r="R18" s="106">
        <f>SUM(D18:P18)</f>
        <v>3641259025</v>
      </c>
    </row>
    <row r="19" spans="1:18" s="96" customFormat="1" ht="17.45" customHeight="1" x14ac:dyDescent="0.2">
      <c r="A19" s="108" t="s">
        <v>95</v>
      </c>
      <c r="B19" s="113"/>
      <c r="C19" s="108"/>
      <c r="D19" s="103">
        <v>0</v>
      </c>
      <c r="E19" s="104"/>
      <c r="F19" s="103">
        <v>0</v>
      </c>
      <c r="G19" s="104"/>
      <c r="H19" s="103">
        <v>0</v>
      </c>
      <c r="I19" s="104"/>
      <c r="J19" s="103">
        <v>0</v>
      </c>
      <c r="K19" s="104"/>
      <c r="L19" s="103">
        <v>0</v>
      </c>
      <c r="M19" s="104"/>
      <c r="N19" s="103">
        <f>PL!E36</f>
        <v>258434510</v>
      </c>
      <c r="O19" s="104"/>
      <c r="P19" s="103">
        <v>0</v>
      </c>
      <c r="Q19" s="106"/>
      <c r="R19" s="106">
        <f>SUM(D19:P19)</f>
        <v>258434510</v>
      </c>
    </row>
    <row r="20" spans="1:18" s="96" customFormat="1" ht="17.45" customHeight="1" x14ac:dyDescent="0.2">
      <c r="A20" s="108" t="s">
        <v>97</v>
      </c>
      <c r="B20" s="113"/>
      <c r="C20" s="108"/>
      <c r="D20" s="109">
        <v>0</v>
      </c>
      <c r="E20" s="104"/>
      <c r="F20" s="109">
        <v>0</v>
      </c>
      <c r="G20" s="104"/>
      <c r="H20" s="109">
        <v>0</v>
      </c>
      <c r="I20" s="104"/>
      <c r="J20" s="109">
        <v>0</v>
      </c>
      <c r="K20" s="104"/>
      <c r="L20" s="109">
        <v>0</v>
      </c>
      <c r="M20" s="104"/>
      <c r="N20" s="109">
        <f>SUM(PL!E45)</f>
        <v>-4055272</v>
      </c>
      <c r="O20" s="104"/>
      <c r="P20" s="109">
        <v>0</v>
      </c>
      <c r="Q20" s="106"/>
      <c r="R20" s="110">
        <f>SUM(D20:P20)</f>
        <v>-4055272</v>
      </c>
    </row>
    <row r="21" spans="1:18" s="96" customFormat="1" ht="17.45" customHeight="1" x14ac:dyDescent="0.2">
      <c r="A21" s="108" t="s">
        <v>106</v>
      </c>
      <c r="B21" s="113"/>
      <c r="C21" s="108"/>
      <c r="D21" s="111">
        <f>SUM(D19:D20)</f>
        <v>0</v>
      </c>
      <c r="E21" s="112"/>
      <c r="F21" s="111">
        <f>SUM(F19:F20)</f>
        <v>0</v>
      </c>
      <c r="G21" s="112"/>
      <c r="H21" s="111">
        <f>SUM(H19:H20)</f>
        <v>0</v>
      </c>
      <c r="I21" s="112"/>
      <c r="J21" s="111">
        <f>SUM(J19:J20)</f>
        <v>0</v>
      </c>
      <c r="K21" s="111"/>
      <c r="L21" s="111">
        <f>SUM(L19:L20)</f>
        <v>0</v>
      </c>
      <c r="M21" s="111"/>
      <c r="N21" s="111">
        <f>SUM(N19:N20)</f>
        <v>254379238</v>
      </c>
      <c r="O21" s="111"/>
      <c r="P21" s="111">
        <f>SUM(P19:P20)</f>
        <v>0</v>
      </c>
      <c r="Q21" s="106"/>
      <c r="R21" s="111">
        <f>SUM(R19:R20)</f>
        <v>254379238</v>
      </c>
    </row>
    <row r="22" spans="1:18" s="96" customFormat="1" ht="17.45" customHeight="1" x14ac:dyDescent="0.2">
      <c r="A22" s="108" t="s">
        <v>133</v>
      </c>
      <c r="B22" s="113">
        <v>30</v>
      </c>
      <c r="C22" s="108"/>
      <c r="D22" s="103">
        <v>0</v>
      </c>
      <c r="E22" s="104"/>
      <c r="F22" s="103">
        <v>0</v>
      </c>
      <c r="G22" s="104"/>
      <c r="H22" s="103">
        <v>0</v>
      </c>
      <c r="I22" s="104"/>
      <c r="J22" s="103">
        <v>0</v>
      </c>
      <c r="K22" s="104"/>
      <c r="L22" s="103">
        <v>0</v>
      </c>
      <c r="M22" s="104"/>
      <c r="N22" s="103">
        <v>-203669727</v>
      </c>
      <c r="O22" s="104"/>
      <c r="P22" s="103">
        <v>0</v>
      </c>
      <c r="Q22" s="106"/>
      <c r="R22" s="106">
        <f>SUM(D22:P22)</f>
        <v>-203669727</v>
      </c>
    </row>
    <row r="23" spans="1:18" ht="17.45" customHeight="1" thickBot="1" x14ac:dyDescent="0.25">
      <c r="A23" s="102" t="s">
        <v>137</v>
      </c>
      <c r="B23" s="88"/>
      <c r="C23" s="102"/>
      <c r="D23" s="114">
        <f>SUM(D18,D21:D22)</f>
        <v>7992580</v>
      </c>
      <c r="E23" s="115"/>
      <c r="F23" s="114">
        <f>SUM(F18,F21:F22)</f>
        <v>520007420</v>
      </c>
      <c r="G23" s="115"/>
      <c r="H23" s="114">
        <f>SUM(H18,H21:H22)</f>
        <v>49164799</v>
      </c>
      <c r="I23" s="116"/>
      <c r="J23" s="114">
        <f>SUM(J18,J21:J22)</f>
        <v>337643244</v>
      </c>
      <c r="K23" s="116"/>
      <c r="L23" s="114">
        <f>SUM(L18,L21:L22)</f>
        <v>52800000</v>
      </c>
      <c r="M23" s="116"/>
      <c r="N23" s="114">
        <f>SUM(N18,N21:N22)</f>
        <v>2663086230</v>
      </c>
      <c r="O23" s="116"/>
      <c r="P23" s="114">
        <f>SUM(P18,P21:P22)</f>
        <v>61274263</v>
      </c>
      <c r="Q23" s="105"/>
      <c r="R23" s="114">
        <f>SUM(R18,R21:R22)</f>
        <v>3691968536</v>
      </c>
    </row>
    <row r="24" spans="1:18" s="91" customFormat="1" ht="17.45" customHeight="1" thickTop="1" x14ac:dyDescent="0.2">
      <c r="A24" s="117"/>
      <c r="B24" s="118"/>
      <c r="C24" s="117"/>
      <c r="D24" s="111">
        <f>SUM(D23-BS!E67)</f>
        <v>0</v>
      </c>
      <c r="E24" s="115"/>
      <c r="F24" s="116">
        <f>SUM(F23-BS!E68)</f>
        <v>0</v>
      </c>
      <c r="G24" s="115"/>
      <c r="H24" s="116">
        <f>SUM(H23-BS!E70)</f>
        <v>0</v>
      </c>
      <c r="I24" s="116"/>
      <c r="J24" s="116">
        <f>SUM(J23-BS!E71)</f>
        <v>0</v>
      </c>
      <c r="K24" s="116"/>
      <c r="L24" s="116">
        <f>SUM(L23-BS!E73)</f>
        <v>0</v>
      </c>
      <c r="M24" s="116"/>
      <c r="N24" s="116">
        <f>SUM(N23-BS!E74)</f>
        <v>0</v>
      </c>
      <c r="O24" s="116"/>
      <c r="P24" s="116">
        <f>SUM(P23-BS!E75)</f>
        <v>0</v>
      </c>
      <c r="Q24" s="116"/>
      <c r="R24" s="116">
        <f>SUM(R23-BS!E76)</f>
        <v>0</v>
      </c>
    </row>
    <row r="25" spans="1:18" s="91" customFormat="1" ht="17.45" customHeight="1" x14ac:dyDescent="0.2">
      <c r="A25" s="117"/>
      <c r="B25" s="118"/>
      <c r="C25" s="117"/>
      <c r="D25" s="111"/>
      <c r="E25" s="115"/>
      <c r="F25" s="116"/>
      <c r="G25" s="115"/>
      <c r="H25" s="116"/>
      <c r="I25" s="116"/>
      <c r="J25" s="116"/>
      <c r="K25" s="116"/>
      <c r="L25" s="116"/>
      <c r="M25" s="116"/>
      <c r="N25" s="116"/>
      <c r="O25" s="116"/>
      <c r="P25" s="116"/>
      <c r="Q25" s="119"/>
      <c r="R25" s="116"/>
    </row>
    <row r="26" spans="1:18" s="96" customFormat="1" ht="17.45" customHeight="1" x14ac:dyDescent="0.2">
      <c r="A26" s="108" t="s">
        <v>38</v>
      </c>
      <c r="B26" s="97"/>
      <c r="C26" s="108"/>
      <c r="D26" s="94"/>
      <c r="E26" s="100"/>
      <c r="F26" s="94"/>
      <c r="G26" s="100"/>
      <c r="H26" s="94"/>
      <c r="I26" s="100"/>
      <c r="J26" s="94"/>
      <c r="K26" s="94"/>
      <c r="L26" s="94"/>
      <c r="M26" s="94"/>
      <c r="N26" s="94"/>
      <c r="O26" s="94"/>
      <c r="P26" s="94"/>
      <c r="R26" s="94"/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  <rowBreaks count="6" manualBreakCount="6">
    <brk id="26" max="16383" man="1"/>
    <brk id="52" max="16383" man="1"/>
    <brk id="80" max="16383" man="1"/>
    <brk id="119" max="16383" man="1"/>
    <brk id="136" max="16383" man="1"/>
    <brk id="1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view="pageBreakPreview" topLeftCell="B23" zoomScaleNormal="100" zoomScaleSheetLayoutView="100" workbookViewId="0">
      <selection activeCell="E65" sqref="E65"/>
    </sheetView>
  </sheetViews>
  <sheetFormatPr defaultColWidth="10.7109375" defaultRowHeight="21.75" customHeight="1" x14ac:dyDescent="0.2"/>
  <cols>
    <col min="1" max="1" width="53.5703125" style="22" customWidth="1"/>
    <col min="2" max="2" width="2" style="22" customWidth="1"/>
    <col min="3" max="3" width="5.7109375" style="22" customWidth="1"/>
    <col min="4" max="4" width="2" style="22" customWidth="1"/>
    <col min="5" max="5" width="16.5703125" style="35" customWidth="1"/>
    <col min="6" max="6" width="2" style="22" customWidth="1"/>
    <col min="7" max="7" width="16.5703125" style="35" customWidth="1"/>
    <col min="8" max="8" width="2" style="35" customWidth="1"/>
    <col min="9" max="256" width="10.7109375" style="22"/>
    <col min="257" max="257" width="46.85546875" style="22" customWidth="1"/>
    <col min="258" max="258" width="10.5703125" style="22" customWidth="1"/>
    <col min="259" max="259" width="5.7109375" style="22" customWidth="1"/>
    <col min="260" max="260" width="2.7109375" style="22" customWidth="1"/>
    <col min="261" max="261" width="15.140625" style="22" customWidth="1"/>
    <col min="262" max="262" width="2.7109375" style="22" customWidth="1"/>
    <col min="263" max="263" width="15.140625" style="22" customWidth="1"/>
    <col min="264" max="264" width="2.5703125" style="22" customWidth="1"/>
    <col min="265" max="512" width="10.7109375" style="22"/>
    <col min="513" max="513" width="46.85546875" style="22" customWidth="1"/>
    <col min="514" max="514" width="10.5703125" style="22" customWidth="1"/>
    <col min="515" max="515" width="5.7109375" style="22" customWidth="1"/>
    <col min="516" max="516" width="2.7109375" style="22" customWidth="1"/>
    <col min="517" max="517" width="15.140625" style="22" customWidth="1"/>
    <col min="518" max="518" width="2.7109375" style="22" customWidth="1"/>
    <col min="519" max="519" width="15.140625" style="22" customWidth="1"/>
    <col min="520" max="520" width="2.5703125" style="22" customWidth="1"/>
    <col min="521" max="768" width="10.7109375" style="22"/>
    <col min="769" max="769" width="46.85546875" style="22" customWidth="1"/>
    <col min="770" max="770" width="10.5703125" style="22" customWidth="1"/>
    <col min="771" max="771" width="5.7109375" style="22" customWidth="1"/>
    <col min="772" max="772" width="2.7109375" style="22" customWidth="1"/>
    <col min="773" max="773" width="15.140625" style="22" customWidth="1"/>
    <col min="774" max="774" width="2.7109375" style="22" customWidth="1"/>
    <col min="775" max="775" width="15.140625" style="22" customWidth="1"/>
    <col min="776" max="776" width="2.5703125" style="22" customWidth="1"/>
    <col min="777" max="1024" width="10.7109375" style="22"/>
    <col min="1025" max="1025" width="46.85546875" style="22" customWidth="1"/>
    <col min="1026" max="1026" width="10.5703125" style="22" customWidth="1"/>
    <col min="1027" max="1027" width="5.7109375" style="22" customWidth="1"/>
    <col min="1028" max="1028" width="2.7109375" style="22" customWidth="1"/>
    <col min="1029" max="1029" width="15.140625" style="22" customWidth="1"/>
    <col min="1030" max="1030" width="2.7109375" style="22" customWidth="1"/>
    <col min="1031" max="1031" width="15.140625" style="22" customWidth="1"/>
    <col min="1032" max="1032" width="2.5703125" style="22" customWidth="1"/>
    <col min="1033" max="1280" width="10.7109375" style="22"/>
    <col min="1281" max="1281" width="46.85546875" style="22" customWidth="1"/>
    <col min="1282" max="1282" width="10.5703125" style="22" customWidth="1"/>
    <col min="1283" max="1283" width="5.7109375" style="22" customWidth="1"/>
    <col min="1284" max="1284" width="2.7109375" style="22" customWidth="1"/>
    <col min="1285" max="1285" width="15.140625" style="22" customWidth="1"/>
    <col min="1286" max="1286" width="2.7109375" style="22" customWidth="1"/>
    <col min="1287" max="1287" width="15.140625" style="22" customWidth="1"/>
    <col min="1288" max="1288" width="2.5703125" style="22" customWidth="1"/>
    <col min="1289" max="1536" width="10.7109375" style="22"/>
    <col min="1537" max="1537" width="46.85546875" style="22" customWidth="1"/>
    <col min="1538" max="1538" width="10.5703125" style="22" customWidth="1"/>
    <col min="1539" max="1539" width="5.7109375" style="22" customWidth="1"/>
    <col min="1540" max="1540" width="2.7109375" style="22" customWidth="1"/>
    <col min="1541" max="1541" width="15.140625" style="22" customWidth="1"/>
    <col min="1542" max="1542" width="2.7109375" style="22" customWidth="1"/>
    <col min="1543" max="1543" width="15.140625" style="22" customWidth="1"/>
    <col min="1544" max="1544" width="2.5703125" style="22" customWidth="1"/>
    <col min="1545" max="1792" width="10.7109375" style="22"/>
    <col min="1793" max="1793" width="46.85546875" style="22" customWidth="1"/>
    <col min="1794" max="1794" width="10.5703125" style="22" customWidth="1"/>
    <col min="1795" max="1795" width="5.7109375" style="22" customWidth="1"/>
    <col min="1796" max="1796" width="2.7109375" style="22" customWidth="1"/>
    <col min="1797" max="1797" width="15.140625" style="22" customWidth="1"/>
    <col min="1798" max="1798" width="2.7109375" style="22" customWidth="1"/>
    <col min="1799" max="1799" width="15.140625" style="22" customWidth="1"/>
    <col min="1800" max="1800" width="2.5703125" style="22" customWidth="1"/>
    <col min="1801" max="2048" width="10.7109375" style="22"/>
    <col min="2049" max="2049" width="46.85546875" style="22" customWidth="1"/>
    <col min="2050" max="2050" width="10.5703125" style="22" customWidth="1"/>
    <col min="2051" max="2051" width="5.7109375" style="22" customWidth="1"/>
    <col min="2052" max="2052" width="2.7109375" style="22" customWidth="1"/>
    <col min="2053" max="2053" width="15.140625" style="22" customWidth="1"/>
    <col min="2054" max="2054" width="2.7109375" style="22" customWidth="1"/>
    <col min="2055" max="2055" width="15.140625" style="22" customWidth="1"/>
    <col min="2056" max="2056" width="2.5703125" style="22" customWidth="1"/>
    <col min="2057" max="2304" width="10.7109375" style="22"/>
    <col min="2305" max="2305" width="46.85546875" style="22" customWidth="1"/>
    <col min="2306" max="2306" width="10.5703125" style="22" customWidth="1"/>
    <col min="2307" max="2307" width="5.7109375" style="22" customWidth="1"/>
    <col min="2308" max="2308" width="2.7109375" style="22" customWidth="1"/>
    <col min="2309" max="2309" width="15.140625" style="22" customWidth="1"/>
    <col min="2310" max="2310" width="2.7109375" style="22" customWidth="1"/>
    <col min="2311" max="2311" width="15.140625" style="22" customWidth="1"/>
    <col min="2312" max="2312" width="2.5703125" style="22" customWidth="1"/>
    <col min="2313" max="2560" width="10.7109375" style="22"/>
    <col min="2561" max="2561" width="46.85546875" style="22" customWidth="1"/>
    <col min="2562" max="2562" width="10.5703125" style="22" customWidth="1"/>
    <col min="2563" max="2563" width="5.7109375" style="22" customWidth="1"/>
    <col min="2564" max="2564" width="2.7109375" style="22" customWidth="1"/>
    <col min="2565" max="2565" width="15.140625" style="22" customWidth="1"/>
    <col min="2566" max="2566" width="2.7109375" style="22" customWidth="1"/>
    <col min="2567" max="2567" width="15.140625" style="22" customWidth="1"/>
    <col min="2568" max="2568" width="2.5703125" style="22" customWidth="1"/>
    <col min="2569" max="2816" width="10.7109375" style="22"/>
    <col min="2817" max="2817" width="46.85546875" style="22" customWidth="1"/>
    <col min="2818" max="2818" width="10.5703125" style="22" customWidth="1"/>
    <col min="2819" max="2819" width="5.7109375" style="22" customWidth="1"/>
    <col min="2820" max="2820" width="2.7109375" style="22" customWidth="1"/>
    <col min="2821" max="2821" width="15.140625" style="22" customWidth="1"/>
    <col min="2822" max="2822" width="2.7109375" style="22" customWidth="1"/>
    <col min="2823" max="2823" width="15.140625" style="22" customWidth="1"/>
    <col min="2824" max="2824" width="2.5703125" style="22" customWidth="1"/>
    <col min="2825" max="3072" width="10.7109375" style="22"/>
    <col min="3073" max="3073" width="46.85546875" style="22" customWidth="1"/>
    <col min="3074" max="3074" width="10.5703125" style="22" customWidth="1"/>
    <col min="3075" max="3075" width="5.7109375" style="22" customWidth="1"/>
    <col min="3076" max="3076" width="2.7109375" style="22" customWidth="1"/>
    <col min="3077" max="3077" width="15.140625" style="22" customWidth="1"/>
    <col min="3078" max="3078" width="2.7109375" style="22" customWidth="1"/>
    <col min="3079" max="3079" width="15.140625" style="22" customWidth="1"/>
    <col min="3080" max="3080" width="2.5703125" style="22" customWidth="1"/>
    <col min="3081" max="3328" width="10.7109375" style="22"/>
    <col min="3329" max="3329" width="46.85546875" style="22" customWidth="1"/>
    <col min="3330" max="3330" width="10.5703125" style="22" customWidth="1"/>
    <col min="3331" max="3331" width="5.7109375" style="22" customWidth="1"/>
    <col min="3332" max="3332" width="2.7109375" style="22" customWidth="1"/>
    <col min="3333" max="3333" width="15.140625" style="22" customWidth="1"/>
    <col min="3334" max="3334" width="2.7109375" style="22" customWidth="1"/>
    <col min="3335" max="3335" width="15.140625" style="22" customWidth="1"/>
    <col min="3336" max="3336" width="2.5703125" style="22" customWidth="1"/>
    <col min="3337" max="3584" width="10.7109375" style="22"/>
    <col min="3585" max="3585" width="46.85546875" style="22" customWidth="1"/>
    <col min="3586" max="3586" width="10.5703125" style="22" customWidth="1"/>
    <col min="3587" max="3587" width="5.7109375" style="22" customWidth="1"/>
    <col min="3588" max="3588" width="2.7109375" style="22" customWidth="1"/>
    <col min="3589" max="3589" width="15.140625" style="22" customWidth="1"/>
    <col min="3590" max="3590" width="2.7109375" style="22" customWidth="1"/>
    <col min="3591" max="3591" width="15.140625" style="22" customWidth="1"/>
    <col min="3592" max="3592" width="2.5703125" style="22" customWidth="1"/>
    <col min="3593" max="3840" width="10.7109375" style="22"/>
    <col min="3841" max="3841" width="46.85546875" style="22" customWidth="1"/>
    <col min="3842" max="3842" width="10.5703125" style="22" customWidth="1"/>
    <col min="3843" max="3843" width="5.7109375" style="22" customWidth="1"/>
    <col min="3844" max="3844" width="2.7109375" style="22" customWidth="1"/>
    <col min="3845" max="3845" width="15.140625" style="22" customWidth="1"/>
    <col min="3846" max="3846" width="2.7109375" style="22" customWidth="1"/>
    <col min="3847" max="3847" width="15.140625" style="22" customWidth="1"/>
    <col min="3848" max="3848" width="2.5703125" style="22" customWidth="1"/>
    <col min="3849" max="4096" width="10.7109375" style="22"/>
    <col min="4097" max="4097" width="46.85546875" style="22" customWidth="1"/>
    <col min="4098" max="4098" width="10.5703125" style="22" customWidth="1"/>
    <col min="4099" max="4099" width="5.7109375" style="22" customWidth="1"/>
    <col min="4100" max="4100" width="2.7109375" style="22" customWidth="1"/>
    <col min="4101" max="4101" width="15.140625" style="22" customWidth="1"/>
    <col min="4102" max="4102" width="2.7109375" style="22" customWidth="1"/>
    <col min="4103" max="4103" width="15.140625" style="22" customWidth="1"/>
    <col min="4104" max="4104" width="2.5703125" style="22" customWidth="1"/>
    <col min="4105" max="4352" width="10.7109375" style="22"/>
    <col min="4353" max="4353" width="46.85546875" style="22" customWidth="1"/>
    <col min="4354" max="4354" width="10.5703125" style="22" customWidth="1"/>
    <col min="4355" max="4355" width="5.7109375" style="22" customWidth="1"/>
    <col min="4356" max="4356" width="2.7109375" style="22" customWidth="1"/>
    <col min="4357" max="4357" width="15.140625" style="22" customWidth="1"/>
    <col min="4358" max="4358" width="2.7109375" style="22" customWidth="1"/>
    <col min="4359" max="4359" width="15.140625" style="22" customWidth="1"/>
    <col min="4360" max="4360" width="2.5703125" style="22" customWidth="1"/>
    <col min="4361" max="4608" width="10.7109375" style="22"/>
    <col min="4609" max="4609" width="46.85546875" style="22" customWidth="1"/>
    <col min="4610" max="4610" width="10.5703125" style="22" customWidth="1"/>
    <col min="4611" max="4611" width="5.7109375" style="22" customWidth="1"/>
    <col min="4612" max="4612" width="2.7109375" style="22" customWidth="1"/>
    <col min="4613" max="4613" width="15.140625" style="22" customWidth="1"/>
    <col min="4614" max="4614" width="2.7109375" style="22" customWidth="1"/>
    <col min="4615" max="4615" width="15.140625" style="22" customWidth="1"/>
    <col min="4616" max="4616" width="2.5703125" style="22" customWidth="1"/>
    <col min="4617" max="4864" width="10.7109375" style="22"/>
    <col min="4865" max="4865" width="46.85546875" style="22" customWidth="1"/>
    <col min="4866" max="4866" width="10.5703125" style="22" customWidth="1"/>
    <col min="4867" max="4867" width="5.7109375" style="22" customWidth="1"/>
    <col min="4868" max="4868" width="2.7109375" style="22" customWidth="1"/>
    <col min="4869" max="4869" width="15.140625" style="22" customWidth="1"/>
    <col min="4870" max="4870" width="2.7109375" style="22" customWidth="1"/>
    <col min="4871" max="4871" width="15.140625" style="22" customWidth="1"/>
    <col min="4872" max="4872" width="2.5703125" style="22" customWidth="1"/>
    <col min="4873" max="5120" width="10.7109375" style="22"/>
    <col min="5121" max="5121" width="46.85546875" style="22" customWidth="1"/>
    <col min="5122" max="5122" width="10.5703125" style="22" customWidth="1"/>
    <col min="5123" max="5123" width="5.7109375" style="22" customWidth="1"/>
    <col min="5124" max="5124" width="2.7109375" style="22" customWidth="1"/>
    <col min="5125" max="5125" width="15.140625" style="22" customWidth="1"/>
    <col min="5126" max="5126" width="2.7109375" style="22" customWidth="1"/>
    <col min="5127" max="5127" width="15.140625" style="22" customWidth="1"/>
    <col min="5128" max="5128" width="2.5703125" style="22" customWidth="1"/>
    <col min="5129" max="5376" width="10.7109375" style="22"/>
    <col min="5377" max="5377" width="46.85546875" style="22" customWidth="1"/>
    <col min="5378" max="5378" width="10.5703125" style="22" customWidth="1"/>
    <col min="5379" max="5379" width="5.7109375" style="22" customWidth="1"/>
    <col min="5380" max="5380" width="2.7109375" style="22" customWidth="1"/>
    <col min="5381" max="5381" width="15.140625" style="22" customWidth="1"/>
    <col min="5382" max="5382" width="2.7109375" style="22" customWidth="1"/>
    <col min="5383" max="5383" width="15.140625" style="22" customWidth="1"/>
    <col min="5384" max="5384" width="2.5703125" style="22" customWidth="1"/>
    <col min="5385" max="5632" width="10.7109375" style="22"/>
    <col min="5633" max="5633" width="46.85546875" style="22" customWidth="1"/>
    <col min="5634" max="5634" width="10.5703125" style="22" customWidth="1"/>
    <col min="5635" max="5635" width="5.7109375" style="22" customWidth="1"/>
    <col min="5636" max="5636" width="2.7109375" style="22" customWidth="1"/>
    <col min="5637" max="5637" width="15.140625" style="22" customWidth="1"/>
    <col min="5638" max="5638" width="2.7109375" style="22" customWidth="1"/>
    <col min="5639" max="5639" width="15.140625" style="22" customWidth="1"/>
    <col min="5640" max="5640" width="2.5703125" style="22" customWidth="1"/>
    <col min="5641" max="5888" width="10.7109375" style="22"/>
    <col min="5889" max="5889" width="46.85546875" style="22" customWidth="1"/>
    <col min="5890" max="5890" width="10.5703125" style="22" customWidth="1"/>
    <col min="5891" max="5891" width="5.7109375" style="22" customWidth="1"/>
    <col min="5892" max="5892" width="2.7109375" style="22" customWidth="1"/>
    <col min="5893" max="5893" width="15.140625" style="22" customWidth="1"/>
    <col min="5894" max="5894" width="2.7109375" style="22" customWidth="1"/>
    <col min="5895" max="5895" width="15.140625" style="22" customWidth="1"/>
    <col min="5896" max="5896" width="2.5703125" style="22" customWidth="1"/>
    <col min="5897" max="6144" width="10.7109375" style="22"/>
    <col min="6145" max="6145" width="46.85546875" style="22" customWidth="1"/>
    <col min="6146" max="6146" width="10.5703125" style="22" customWidth="1"/>
    <col min="6147" max="6147" width="5.7109375" style="22" customWidth="1"/>
    <col min="6148" max="6148" width="2.7109375" style="22" customWidth="1"/>
    <col min="6149" max="6149" width="15.140625" style="22" customWidth="1"/>
    <col min="6150" max="6150" width="2.7109375" style="22" customWidth="1"/>
    <col min="6151" max="6151" width="15.140625" style="22" customWidth="1"/>
    <col min="6152" max="6152" width="2.5703125" style="22" customWidth="1"/>
    <col min="6153" max="6400" width="10.7109375" style="22"/>
    <col min="6401" max="6401" width="46.85546875" style="22" customWidth="1"/>
    <col min="6402" max="6402" width="10.5703125" style="22" customWidth="1"/>
    <col min="6403" max="6403" width="5.7109375" style="22" customWidth="1"/>
    <col min="6404" max="6404" width="2.7109375" style="22" customWidth="1"/>
    <col min="6405" max="6405" width="15.140625" style="22" customWidth="1"/>
    <col min="6406" max="6406" width="2.7109375" style="22" customWidth="1"/>
    <col min="6407" max="6407" width="15.140625" style="22" customWidth="1"/>
    <col min="6408" max="6408" width="2.5703125" style="22" customWidth="1"/>
    <col min="6409" max="6656" width="10.7109375" style="22"/>
    <col min="6657" max="6657" width="46.85546875" style="22" customWidth="1"/>
    <col min="6658" max="6658" width="10.5703125" style="22" customWidth="1"/>
    <col min="6659" max="6659" width="5.7109375" style="22" customWidth="1"/>
    <col min="6660" max="6660" width="2.7109375" style="22" customWidth="1"/>
    <col min="6661" max="6661" width="15.140625" style="22" customWidth="1"/>
    <col min="6662" max="6662" width="2.7109375" style="22" customWidth="1"/>
    <col min="6663" max="6663" width="15.140625" style="22" customWidth="1"/>
    <col min="6664" max="6664" width="2.5703125" style="22" customWidth="1"/>
    <col min="6665" max="6912" width="10.7109375" style="22"/>
    <col min="6913" max="6913" width="46.85546875" style="22" customWidth="1"/>
    <col min="6914" max="6914" width="10.5703125" style="22" customWidth="1"/>
    <col min="6915" max="6915" width="5.7109375" style="22" customWidth="1"/>
    <col min="6916" max="6916" width="2.7109375" style="22" customWidth="1"/>
    <col min="6917" max="6917" width="15.140625" style="22" customWidth="1"/>
    <col min="6918" max="6918" width="2.7109375" style="22" customWidth="1"/>
    <col min="6919" max="6919" width="15.140625" style="22" customWidth="1"/>
    <col min="6920" max="6920" width="2.5703125" style="22" customWidth="1"/>
    <col min="6921" max="7168" width="10.7109375" style="22"/>
    <col min="7169" max="7169" width="46.85546875" style="22" customWidth="1"/>
    <col min="7170" max="7170" width="10.5703125" style="22" customWidth="1"/>
    <col min="7171" max="7171" width="5.7109375" style="22" customWidth="1"/>
    <col min="7172" max="7172" width="2.7109375" style="22" customWidth="1"/>
    <col min="7173" max="7173" width="15.140625" style="22" customWidth="1"/>
    <col min="7174" max="7174" width="2.7109375" style="22" customWidth="1"/>
    <col min="7175" max="7175" width="15.140625" style="22" customWidth="1"/>
    <col min="7176" max="7176" width="2.5703125" style="22" customWidth="1"/>
    <col min="7177" max="7424" width="10.7109375" style="22"/>
    <col min="7425" max="7425" width="46.85546875" style="22" customWidth="1"/>
    <col min="7426" max="7426" width="10.5703125" style="22" customWidth="1"/>
    <col min="7427" max="7427" width="5.7109375" style="22" customWidth="1"/>
    <col min="7428" max="7428" width="2.7109375" style="22" customWidth="1"/>
    <col min="7429" max="7429" width="15.140625" style="22" customWidth="1"/>
    <col min="7430" max="7430" width="2.7109375" style="22" customWidth="1"/>
    <col min="7431" max="7431" width="15.140625" style="22" customWidth="1"/>
    <col min="7432" max="7432" width="2.5703125" style="22" customWidth="1"/>
    <col min="7433" max="7680" width="10.7109375" style="22"/>
    <col min="7681" max="7681" width="46.85546875" style="22" customWidth="1"/>
    <col min="7682" max="7682" width="10.5703125" style="22" customWidth="1"/>
    <col min="7683" max="7683" width="5.7109375" style="22" customWidth="1"/>
    <col min="7684" max="7684" width="2.7109375" style="22" customWidth="1"/>
    <col min="7685" max="7685" width="15.140625" style="22" customWidth="1"/>
    <col min="7686" max="7686" width="2.7109375" style="22" customWidth="1"/>
    <col min="7687" max="7687" width="15.140625" style="22" customWidth="1"/>
    <col min="7688" max="7688" width="2.5703125" style="22" customWidth="1"/>
    <col min="7689" max="7936" width="10.7109375" style="22"/>
    <col min="7937" max="7937" width="46.85546875" style="22" customWidth="1"/>
    <col min="7938" max="7938" width="10.5703125" style="22" customWidth="1"/>
    <col min="7939" max="7939" width="5.7109375" style="22" customWidth="1"/>
    <col min="7940" max="7940" width="2.7109375" style="22" customWidth="1"/>
    <col min="7941" max="7941" width="15.140625" style="22" customWidth="1"/>
    <col min="7942" max="7942" width="2.7109375" style="22" customWidth="1"/>
    <col min="7943" max="7943" width="15.140625" style="22" customWidth="1"/>
    <col min="7944" max="7944" width="2.5703125" style="22" customWidth="1"/>
    <col min="7945" max="8192" width="10.7109375" style="22"/>
    <col min="8193" max="8193" width="46.85546875" style="22" customWidth="1"/>
    <col min="8194" max="8194" width="10.5703125" style="22" customWidth="1"/>
    <col min="8195" max="8195" width="5.7109375" style="22" customWidth="1"/>
    <col min="8196" max="8196" width="2.7109375" style="22" customWidth="1"/>
    <col min="8197" max="8197" width="15.140625" style="22" customWidth="1"/>
    <col min="8198" max="8198" width="2.7109375" style="22" customWidth="1"/>
    <col min="8199" max="8199" width="15.140625" style="22" customWidth="1"/>
    <col min="8200" max="8200" width="2.5703125" style="22" customWidth="1"/>
    <col min="8201" max="8448" width="10.7109375" style="22"/>
    <col min="8449" max="8449" width="46.85546875" style="22" customWidth="1"/>
    <col min="8450" max="8450" width="10.5703125" style="22" customWidth="1"/>
    <col min="8451" max="8451" width="5.7109375" style="22" customWidth="1"/>
    <col min="8452" max="8452" width="2.7109375" style="22" customWidth="1"/>
    <col min="8453" max="8453" width="15.140625" style="22" customWidth="1"/>
    <col min="8454" max="8454" width="2.7109375" style="22" customWidth="1"/>
    <col min="8455" max="8455" width="15.140625" style="22" customWidth="1"/>
    <col min="8456" max="8456" width="2.5703125" style="22" customWidth="1"/>
    <col min="8457" max="8704" width="10.7109375" style="22"/>
    <col min="8705" max="8705" width="46.85546875" style="22" customWidth="1"/>
    <col min="8706" max="8706" width="10.5703125" style="22" customWidth="1"/>
    <col min="8707" max="8707" width="5.7109375" style="22" customWidth="1"/>
    <col min="8708" max="8708" width="2.7109375" style="22" customWidth="1"/>
    <col min="8709" max="8709" width="15.140625" style="22" customWidth="1"/>
    <col min="8710" max="8710" width="2.7109375" style="22" customWidth="1"/>
    <col min="8711" max="8711" width="15.140625" style="22" customWidth="1"/>
    <col min="8712" max="8712" width="2.5703125" style="22" customWidth="1"/>
    <col min="8713" max="8960" width="10.7109375" style="22"/>
    <col min="8961" max="8961" width="46.85546875" style="22" customWidth="1"/>
    <col min="8962" max="8962" width="10.5703125" style="22" customWidth="1"/>
    <col min="8963" max="8963" width="5.7109375" style="22" customWidth="1"/>
    <col min="8964" max="8964" width="2.7109375" style="22" customWidth="1"/>
    <col min="8965" max="8965" width="15.140625" style="22" customWidth="1"/>
    <col min="8966" max="8966" width="2.7109375" style="22" customWidth="1"/>
    <col min="8967" max="8967" width="15.140625" style="22" customWidth="1"/>
    <col min="8968" max="8968" width="2.5703125" style="22" customWidth="1"/>
    <col min="8969" max="9216" width="10.7109375" style="22"/>
    <col min="9217" max="9217" width="46.85546875" style="22" customWidth="1"/>
    <col min="9218" max="9218" width="10.5703125" style="22" customWidth="1"/>
    <col min="9219" max="9219" width="5.7109375" style="22" customWidth="1"/>
    <col min="9220" max="9220" width="2.7109375" style="22" customWidth="1"/>
    <col min="9221" max="9221" width="15.140625" style="22" customWidth="1"/>
    <col min="9222" max="9222" width="2.7109375" style="22" customWidth="1"/>
    <col min="9223" max="9223" width="15.140625" style="22" customWidth="1"/>
    <col min="9224" max="9224" width="2.5703125" style="22" customWidth="1"/>
    <col min="9225" max="9472" width="10.7109375" style="22"/>
    <col min="9473" max="9473" width="46.85546875" style="22" customWidth="1"/>
    <col min="9474" max="9474" width="10.5703125" style="22" customWidth="1"/>
    <col min="9475" max="9475" width="5.7109375" style="22" customWidth="1"/>
    <col min="9476" max="9476" width="2.7109375" style="22" customWidth="1"/>
    <col min="9477" max="9477" width="15.140625" style="22" customWidth="1"/>
    <col min="9478" max="9478" width="2.7109375" style="22" customWidth="1"/>
    <col min="9479" max="9479" width="15.140625" style="22" customWidth="1"/>
    <col min="9480" max="9480" width="2.5703125" style="22" customWidth="1"/>
    <col min="9481" max="9728" width="10.7109375" style="22"/>
    <col min="9729" max="9729" width="46.85546875" style="22" customWidth="1"/>
    <col min="9730" max="9730" width="10.5703125" style="22" customWidth="1"/>
    <col min="9731" max="9731" width="5.7109375" style="22" customWidth="1"/>
    <col min="9732" max="9732" width="2.7109375" style="22" customWidth="1"/>
    <col min="9733" max="9733" width="15.140625" style="22" customWidth="1"/>
    <col min="9734" max="9734" width="2.7109375" style="22" customWidth="1"/>
    <col min="9735" max="9735" width="15.140625" style="22" customWidth="1"/>
    <col min="9736" max="9736" width="2.5703125" style="22" customWidth="1"/>
    <col min="9737" max="9984" width="10.7109375" style="22"/>
    <col min="9985" max="9985" width="46.85546875" style="22" customWidth="1"/>
    <col min="9986" max="9986" width="10.5703125" style="22" customWidth="1"/>
    <col min="9987" max="9987" width="5.7109375" style="22" customWidth="1"/>
    <col min="9988" max="9988" width="2.7109375" style="22" customWidth="1"/>
    <col min="9989" max="9989" width="15.140625" style="22" customWidth="1"/>
    <col min="9990" max="9990" width="2.7109375" style="22" customWidth="1"/>
    <col min="9991" max="9991" width="15.140625" style="22" customWidth="1"/>
    <col min="9992" max="9992" width="2.5703125" style="22" customWidth="1"/>
    <col min="9993" max="10240" width="10.7109375" style="22"/>
    <col min="10241" max="10241" width="46.85546875" style="22" customWidth="1"/>
    <col min="10242" max="10242" width="10.5703125" style="22" customWidth="1"/>
    <col min="10243" max="10243" width="5.7109375" style="22" customWidth="1"/>
    <col min="10244" max="10244" width="2.7109375" style="22" customWidth="1"/>
    <col min="10245" max="10245" width="15.140625" style="22" customWidth="1"/>
    <col min="10246" max="10246" width="2.7109375" style="22" customWidth="1"/>
    <col min="10247" max="10247" width="15.140625" style="22" customWidth="1"/>
    <col min="10248" max="10248" width="2.5703125" style="22" customWidth="1"/>
    <col min="10249" max="10496" width="10.7109375" style="22"/>
    <col min="10497" max="10497" width="46.85546875" style="22" customWidth="1"/>
    <col min="10498" max="10498" width="10.5703125" style="22" customWidth="1"/>
    <col min="10499" max="10499" width="5.7109375" style="22" customWidth="1"/>
    <col min="10500" max="10500" width="2.7109375" style="22" customWidth="1"/>
    <col min="10501" max="10501" width="15.140625" style="22" customWidth="1"/>
    <col min="10502" max="10502" width="2.7109375" style="22" customWidth="1"/>
    <col min="10503" max="10503" width="15.140625" style="22" customWidth="1"/>
    <col min="10504" max="10504" width="2.5703125" style="22" customWidth="1"/>
    <col min="10505" max="10752" width="10.7109375" style="22"/>
    <col min="10753" max="10753" width="46.85546875" style="22" customWidth="1"/>
    <col min="10754" max="10754" width="10.5703125" style="22" customWidth="1"/>
    <col min="10755" max="10755" width="5.7109375" style="22" customWidth="1"/>
    <col min="10756" max="10756" width="2.7109375" style="22" customWidth="1"/>
    <col min="10757" max="10757" width="15.140625" style="22" customWidth="1"/>
    <col min="10758" max="10758" width="2.7109375" style="22" customWidth="1"/>
    <col min="10759" max="10759" width="15.140625" style="22" customWidth="1"/>
    <col min="10760" max="10760" width="2.5703125" style="22" customWidth="1"/>
    <col min="10761" max="11008" width="10.7109375" style="22"/>
    <col min="11009" max="11009" width="46.85546875" style="22" customWidth="1"/>
    <col min="11010" max="11010" width="10.5703125" style="22" customWidth="1"/>
    <col min="11011" max="11011" width="5.7109375" style="22" customWidth="1"/>
    <col min="11012" max="11012" width="2.7109375" style="22" customWidth="1"/>
    <col min="11013" max="11013" width="15.140625" style="22" customWidth="1"/>
    <col min="11014" max="11014" width="2.7109375" style="22" customWidth="1"/>
    <col min="11015" max="11015" width="15.140625" style="22" customWidth="1"/>
    <col min="11016" max="11016" width="2.5703125" style="22" customWidth="1"/>
    <col min="11017" max="11264" width="10.7109375" style="22"/>
    <col min="11265" max="11265" width="46.85546875" style="22" customWidth="1"/>
    <col min="11266" max="11266" width="10.5703125" style="22" customWidth="1"/>
    <col min="11267" max="11267" width="5.7109375" style="22" customWidth="1"/>
    <col min="11268" max="11268" width="2.7109375" style="22" customWidth="1"/>
    <col min="11269" max="11269" width="15.140625" style="22" customWidth="1"/>
    <col min="11270" max="11270" width="2.7109375" style="22" customWidth="1"/>
    <col min="11271" max="11271" width="15.140625" style="22" customWidth="1"/>
    <col min="11272" max="11272" width="2.5703125" style="22" customWidth="1"/>
    <col min="11273" max="11520" width="10.7109375" style="22"/>
    <col min="11521" max="11521" width="46.85546875" style="22" customWidth="1"/>
    <col min="11522" max="11522" width="10.5703125" style="22" customWidth="1"/>
    <col min="11523" max="11523" width="5.7109375" style="22" customWidth="1"/>
    <col min="11524" max="11524" width="2.7109375" style="22" customWidth="1"/>
    <col min="11525" max="11525" width="15.140625" style="22" customWidth="1"/>
    <col min="11526" max="11526" width="2.7109375" style="22" customWidth="1"/>
    <col min="11527" max="11527" width="15.140625" style="22" customWidth="1"/>
    <col min="11528" max="11528" width="2.5703125" style="22" customWidth="1"/>
    <col min="11529" max="11776" width="10.7109375" style="22"/>
    <col min="11777" max="11777" width="46.85546875" style="22" customWidth="1"/>
    <col min="11778" max="11778" width="10.5703125" style="22" customWidth="1"/>
    <col min="11779" max="11779" width="5.7109375" style="22" customWidth="1"/>
    <col min="11780" max="11780" width="2.7109375" style="22" customWidth="1"/>
    <col min="11781" max="11781" width="15.140625" style="22" customWidth="1"/>
    <col min="11782" max="11782" width="2.7109375" style="22" customWidth="1"/>
    <col min="11783" max="11783" width="15.140625" style="22" customWidth="1"/>
    <col min="11784" max="11784" width="2.5703125" style="22" customWidth="1"/>
    <col min="11785" max="12032" width="10.7109375" style="22"/>
    <col min="12033" max="12033" width="46.85546875" style="22" customWidth="1"/>
    <col min="12034" max="12034" width="10.5703125" style="22" customWidth="1"/>
    <col min="12035" max="12035" width="5.7109375" style="22" customWidth="1"/>
    <col min="12036" max="12036" width="2.7109375" style="22" customWidth="1"/>
    <col min="12037" max="12037" width="15.140625" style="22" customWidth="1"/>
    <col min="12038" max="12038" width="2.7109375" style="22" customWidth="1"/>
    <col min="12039" max="12039" width="15.140625" style="22" customWidth="1"/>
    <col min="12040" max="12040" width="2.5703125" style="22" customWidth="1"/>
    <col min="12041" max="12288" width="10.7109375" style="22"/>
    <col min="12289" max="12289" width="46.85546875" style="22" customWidth="1"/>
    <col min="12290" max="12290" width="10.5703125" style="22" customWidth="1"/>
    <col min="12291" max="12291" width="5.7109375" style="22" customWidth="1"/>
    <col min="12292" max="12292" width="2.7109375" style="22" customWidth="1"/>
    <col min="12293" max="12293" width="15.140625" style="22" customWidth="1"/>
    <col min="12294" max="12294" width="2.7109375" style="22" customWidth="1"/>
    <col min="12295" max="12295" width="15.140625" style="22" customWidth="1"/>
    <col min="12296" max="12296" width="2.5703125" style="22" customWidth="1"/>
    <col min="12297" max="12544" width="10.7109375" style="22"/>
    <col min="12545" max="12545" width="46.85546875" style="22" customWidth="1"/>
    <col min="12546" max="12546" width="10.5703125" style="22" customWidth="1"/>
    <col min="12547" max="12547" width="5.7109375" style="22" customWidth="1"/>
    <col min="12548" max="12548" width="2.7109375" style="22" customWidth="1"/>
    <col min="12549" max="12549" width="15.140625" style="22" customWidth="1"/>
    <col min="12550" max="12550" width="2.7109375" style="22" customWidth="1"/>
    <col min="12551" max="12551" width="15.140625" style="22" customWidth="1"/>
    <col min="12552" max="12552" width="2.5703125" style="22" customWidth="1"/>
    <col min="12553" max="12800" width="10.7109375" style="22"/>
    <col min="12801" max="12801" width="46.85546875" style="22" customWidth="1"/>
    <col min="12802" max="12802" width="10.5703125" style="22" customWidth="1"/>
    <col min="12803" max="12803" width="5.7109375" style="22" customWidth="1"/>
    <col min="12804" max="12804" width="2.7109375" style="22" customWidth="1"/>
    <col min="12805" max="12805" width="15.140625" style="22" customWidth="1"/>
    <col min="12806" max="12806" width="2.7109375" style="22" customWidth="1"/>
    <col min="12807" max="12807" width="15.140625" style="22" customWidth="1"/>
    <col min="12808" max="12808" width="2.5703125" style="22" customWidth="1"/>
    <col min="12809" max="13056" width="10.7109375" style="22"/>
    <col min="13057" max="13057" width="46.85546875" style="22" customWidth="1"/>
    <col min="13058" max="13058" width="10.5703125" style="22" customWidth="1"/>
    <col min="13059" max="13059" width="5.7109375" style="22" customWidth="1"/>
    <col min="13060" max="13060" width="2.7109375" style="22" customWidth="1"/>
    <col min="13061" max="13061" width="15.140625" style="22" customWidth="1"/>
    <col min="13062" max="13062" width="2.7109375" style="22" customWidth="1"/>
    <col min="13063" max="13063" width="15.140625" style="22" customWidth="1"/>
    <col min="13064" max="13064" width="2.5703125" style="22" customWidth="1"/>
    <col min="13065" max="13312" width="10.7109375" style="22"/>
    <col min="13313" max="13313" width="46.85546875" style="22" customWidth="1"/>
    <col min="13314" max="13314" width="10.5703125" style="22" customWidth="1"/>
    <col min="13315" max="13315" width="5.7109375" style="22" customWidth="1"/>
    <col min="13316" max="13316" width="2.7109375" style="22" customWidth="1"/>
    <col min="13317" max="13317" width="15.140625" style="22" customWidth="1"/>
    <col min="13318" max="13318" width="2.7109375" style="22" customWidth="1"/>
    <col min="13319" max="13319" width="15.140625" style="22" customWidth="1"/>
    <col min="13320" max="13320" width="2.5703125" style="22" customWidth="1"/>
    <col min="13321" max="13568" width="10.7109375" style="22"/>
    <col min="13569" max="13569" width="46.85546875" style="22" customWidth="1"/>
    <col min="13570" max="13570" width="10.5703125" style="22" customWidth="1"/>
    <col min="13571" max="13571" width="5.7109375" style="22" customWidth="1"/>
    <col min="13572" max="13572" width="2.7109375" style="22" customWidth="1"/>
    <col min="13573" max="13573" width="15.140625" style="22" customWidth="1"/>
    <col min="13574" max="13574" width="2.7109375" style="22" customWidth="1"/>
    <col min="13575" max="13575" width="15.140625" style="22" customWidth="1"/>
    <col min="13576" max="13576" width="2.5703125" style="22" customWidth="1"/>
    <col min="13577" max="13824" width="10.7109375" style="22"/>
    <col min="13825" max="13825" width="46.85546875" style="22" customWidth="1"/>
    <col min="13826" max="13826" width="10.5703125" style="22" customWidth="1"/>
    <col min="13827" max="13827" width="5.7109375" style="22" customWidth="1"/>
    <col min="13828" max="13828" width="2.7109375" style="22" customWidth="1"/>
    <col min="13829" max="13829" width="15.140625" style="22" customWidth="1"/>
    <col min="13830" max="13830" width="2.7109375" style="22" customWidth="1"/>
    <col min="13831" max="13831" width="15.140625" style="22" customWidth="1"/>
    <col min="13832" max="13832" width="2.5703125" style="22" customWidth="1"/>
    <col min="13833" max="14080" width="10.7109375" style="22"/>
    <col min="14081" max="14081" width="46.85546875" style="22" customWidth="1"/>
    <col min="14082" max="14082" width="10.5703125" style="22" customWidth="1"/>
    <col min="14083" max="14083" width="5.7109375" style="22" customWidth="1"/>
    <col min="14084" max="14084" width="2.7109375" style="22" customWidth="1"/>
    <col min="14085" max="14085" width="15.140625" style="22" customWidth="1"/>
    <col min="14086" max="14086" width="2.7109375" style="22" customWidth="1"/>
    <col min="14087" max="14087" width="15.140625" style="22" customWidth="1"/>
    <col min="14088" max="14088" width="2.5703125" style="22" customWidth="1"/>
    <col min="14089" max="14336" width="10.7109375" style="22"/>
    <col min="14337" max="14337" width="46.85546875" style="22" customWidth="1"/>
    <col min="14338" max="14338" width="10.5703125" style="22" customWidth="1"/>
    <col min="14339" max="14339" width="5.7109375" style="22" customWidth="1"/>
    <col min="14340" max="14340" width="2.7109375" style="22" customWidth="1"/>
    <col min="14341" max="14341" width="15.140625" style="22" customWidth="1"/>
    <col min="14342" max="14342" width="2.7109375" style="22" customWidth="1"/>
    <col min="14343" max="14343" width="15.140625" style="22" customWidth="1"/>
    <col min="14344" max="14344" width="2.5703125" style="22" customWidth="1"/>
    <col min="14345" max="14592" width="10.7109375" style="22"/>
    <col min="14593" max="14593" width="46.85546875" style="22" customWidth="1"/>
    <col min="14594" max="14594" width="10.5703125" style="22" customWidth="1"/>
    <col min="14595" max="14595" width="5.7109375" style="22" customWidth="1"/>
    <col min="14596" max="14596" width="2.7109375" style="22" customWidth="1"/>
    <col min="14597" max="14597" width="15.140625" style="22" customWidth="1"/>
    <col min="14598" max="14598" width="2.7109375" style="22" customWidth="1"/>
    <col min="14599" max="14599" width="15.140625" style="22" customWidth="1"/>
    <col min="14600" max="14600" width="2.5703125" style="22" customWidth="1"/>
    <col min="14601" max="14848" width="10.7109375" style="22"/>
    <col min="14849" max="14849" width="46.85546875" style="22" customWidth="1"/>
    <col min="14850" max="14850" width="10.5703125" style="22" customWidth="1"/>
    <col min="14851" max="14851" width="5.7109375" style="22" customWidth="1"/>
    <col min="14852" max="14852" width="2.7109375" style="22" customWidth="1"/>
    <col min="14853" max="14853" width="15.140625" style="22" customWidth="1"/>
    <col min="14854" max="14854" width="2.7109375" style="22" customWidth="1"/>
    <col min="14855" max="14855" width="15.140625" style="22" customWidth="1"/>
    <col min="14856" max="14856" width="2.5703125" style="22" customWidth="1"/>
    <col min="14857" max="15104" width="10.7109375" style="22"/>
    <col min="15105" max="15105" width="46.85546875" style="22" customWidth="1"/>
    <col min="15106" max="15106" width="10.5703125" style="22" customWidth="1"/>
    <col min="15107" max="15107" width="5.7109375" style="22" customWidth="1"/>
    <col min="15108" max="15108" width="2.7109375" style="22" customWidth="1"/>
    <col min="15109" max="15109" width="15.140625" style="22" customWidth="1"/>
    <col min="15110" max="15110" width="2.7109375" style="22" customWidth="1"/>
    <col min="15111" max="15111" width="15.140625" style="22" customWidth="1"/>
    <col min="15112" max="15112" width="2.5703125" style="22" customWidth="1"/>
    <col min="15113" max="15360" width="10.7109375" style="22"/>
    <col min="15361" max="15361" width="46.85546875" style="22" customWidth="1"/>
    <col min="15362" max="15362" width="10.5703125" style="22" customWidth="1"/>
    <col min="15363" max="15363" width="5.7109375" style="22" customWidth="1"/>
    <col min="15364" max="15364" width="2.7109375" style="22" customWidth="1"/>
    <col min="15365" max="15365" width="15.140625" style="22" customWidth="1"/>
    <col min="15366" max="15366" width="2.7109375" style="22" customWidth="1"/>
    <col min="15367" max="15367" width="15.140625" style="22" customWidth="1"/>
    <col min="15368" max="15368" width="2.5703125" style="22" customWidth="1"/>
    <col min="15369" max="15616" width="10.7109375" style="22"/>
    <col min="15617" max="15617" width="46.85546875" style="22" customWidth="1"/>
    <col min="15618" max="15618" width="10.5703125" style="22" customWidth="1"/>
    <col min="15619" max="15619" width="5.7109375" style="22" customWidth="1"/>
    <col min="15620" max="15620" width="2.7109375" style="22" customWidth="1"/>
    <col min="15621" max="15621" width="15.140625" style="22" customWidth="1"/>
    <col min="15622" max="15622" width="2.7109375" style="22" customWidth="1"/>
    <col min="15623" max="15623" width="15.140625" style="22" customWidth="1"/>
    <col min="15624" max="15624" width="2.5703125" style="22" customWidth="1"/>
    <col min="15625" max="15872" width="10.7109375" style="22"/>
    <col min="15873" max="15873" width="46.85546875" style="22" customWidth="1"/>
    <col min="15874" max="15874" width="10.5703125" style="22" customWidth="1"/>
    <col min="15875" max="15875" width="5.7109375" style="22" customWidth="1"/>
    <col min="15876" max="15876" width="2.7109375" style="22" customWidth="1"/>
    <col min="15877" max="15877" width="15.140625" style="22" customWidth="1"/>
    <col min="15878" max="15878" width="2.7109375" style="22" customWidth="1"/>
    <col min="15879" max="15879" width="15.140625" style="22" customWidth="1"/>
    <col min="15880" max="15880" width="2.5703125" style="22" customWidth="1"/>
    <col min="15881" max="16128" width="10.7109375" style="22"/>
    <col min="16129" max="16129" width="46.85546875" style="22" customWidth="1"/>
    <col min="16130" max="16130" width="10.5703125" style="22" customWidth="1"/>
    <col min="16131" max="16131" width="5.7109375" style="22" customWidth="1"/>
    <col min="16132" max="16132" width="2.7109375" style="22" customWidth="1"/>
    <col min="16133" max="16133" width="15.140625" style="22" customWidth="1"/>
    <col min="16134" max="16134" width="2.7109375" style="22" customWidth="1"/>
    <col min="16135" max="16135" width="15.140625" style="22" customWidth="1"/>
    <col min="16136" max="16136" width="2.5703125" style="22" customWidth="1"/>
    <col min="16137" max="16384" width="10.7109375" style="22"/>
  </cols>
  <sheetData>
    <row r="1" spans="1:8" s="28" customFormat="1" ht="21.75" customHeight="1" x14ac:dyDescent="0.2">
      <c r="A1" s="28" t="s">
        <v>0</v>
      </c>
      <c r="E1" s="29"/>
      <c r="G1" s="29"/>
      <c r="H1" s="29"/>
    </row>
    <row r="2" spans="1:8" s="28" customFormat="1" ht="21.75" customHeight="1" x14ac:dyDescent="0.2">
      <c r="A2" s="28" t="s">
        <v>89</v>
      </c>
      <c r="E2" s="29"/>
      <c r="G2" s="29"/>
      <c r="H2" s="29"/>
    </row>
    <row r="3" spans="1:8" ht="21.75" customHeight="1" x14ac:dyDescent="0.2">
      <c r="A3" s="45" t="s">
        <v>135</v>
      </c>
      <c r="B3" s="2"/>
      <c r="C3" s="3"/>
      <c r="D3" s="2"/>
      <c r="E3" s="4"/>
      <c r="F3" s="5"/>
      <c r="G3" s="4"/>
      <c r="H3" s="4"/>
    </row>
    <row r="4" spans="1:8" s="51" customFormat="1" ht="21.75" customHeight="1" x14ac:dyDescent="0.2">
      <c r="A4" s="47"/>
      <c r="B4" s="47"/>
      <c r="C4" s="48"/>
      <c r="D4" s="49"/>
      <c r="E4" s="49"/>
      <c r="F4" s="49"/>
      <c r="G4" s="47" t="s">
        <v>104</v>
      </c>
    </row>
    <row r="5" spans="1:8" s="6" customFormat="1" ht="21.75" customHeight="1" x14ac:dyDescent="0.2">
      <c r="A5" s="35"/>
      <c r="B5" s="35"/>
      <c r="C5" s="22"/>
      <c r="D5" s="35"/>
      <c r="E5" s="12">
        <v>2020</v>
      </c>
      <c r="F5" s="31"/>
      <c r="G5" s="12">
        <v>2019</v>
      </c>
      <c r="H5" s="11"/>
    </row>
    <row r="6" spans="1:8" ht="21.75" customHeight="1" x14ac:dyDescent="0.2">
      <c r="A6" s="77" t="s">
        <v>39</v>
      </c>
      <c r="B6" s="43"/>
      <c r="E6" s="15"/>
      <c r="F6" s="15"/>
      <c r="G6" s="15"/>
      <c r="H6" s="15"/>
    </row>
    <row r="7" spans="1:8" ht="21.75" customHeight="1" x14ac:dyDescent="0.2">
      <c r="A7" s="67" t="s">
        <v>66</v>
      </c>
      <c r="B7" s="9"/>
      <c r="E7" s="72">
        <f>PL!E20</f>
        <v>315648380</v>
      </c>
      <c r="G7" s="35">
        <f>PL!G20</f>
        <v>421083467</v>
      </c>
    </row>
    <row r="8" spans="1:8" ht="21.75" customHeight="1" x14ac:dyDescent="0.2">
      <c r="A8" s="67" t="s">
        <v>75</v>
      </c>
      <c r="B8" s="9"/>
    </row>
    <row r="9" spans="1:8" ht="21.75" customHeight="1" x14ac:dyDescent="0.2">
      <c r="A9" s="67" t="s">
        <v>76</v>
      </c>
      <c r="B9" s="9"/>
    </row>
    <row r="10" spans="1:8" ht="21.75" customHeight="1" x14ac:dyDescent="0.2">
      <c r="A10" s="67" t="s">
        <v>122</v>
      </c>
      <c r="B10" s="36"/>
      <c r="C10" s="44"/>
      <c r="E10" s="19"/>
      <c r="F10" s="16"/>
      <c r="G10" s="19"/>
      <c r="H10" s="19"/>
    </row>
    <row r="11" spans="1:8" ht="21.75" customHeight="1" x14ac:dyDescent="0.2">
      <c r="A11" s="67" t="s">
        <v>113</v>
      </c>
      <c r="B11" s="9"/>
      <c r="E11" s="86">
        <v>29305834</v>
      </c>
      <c r="F11" s="1"/>
      <c r="G11" s="86">
        <v>34778456</v>
      </c>
      <c r="H11" s="15"/>
    </row>
    <row r="12" spans="1:8" ht="21.75" customHeight="1" x14ac:dyDescent="0.2">
      <c r="A12" s="78" t="s">
        <v>40</v>
      </c>
      <c r="B12" s="9"/>
      <c r="E12" s="86">
        <v>192658536</v>
      </c>
      <c r="F12" s="16"/>
      <c r="G12" s="86">
        <v>170764114</v>
      </c>
      <c r="H12" s="19"/>
    </row>
    <row r="13" spans="1:8" ht="21.75" customHeight="1" x14ac:dyDescent="0.2">
      <c r="A13" s="51" t="s">
        <v>161</v>
      </c>
      <c r="B13" s="30"/>
      <c r="E13" s="86">
        <v>0</v>
      </c>
      <c r="F13" s="1"/>
      <c r="G13" s="86">
        <v>-18944390</v>
      </c>
      <c r="H13" s="15"/>
    </row>
    <row r="14" spans="1:8" ht="21.75" customHeight="1" x14ac:dyDescent="0.2">
      <c r="A14" s="30" t="s">
        <v>128</v>
      </c>
      <c r="B14" s="30"/>
      <c r="E14" s="129">
        <v>7628928</v>
      </c>
      <c r="G14" s="129">
        <v>9088503</v>
      </c>
      <c r="H14" s="15"/>
    </row>
    <row r="15" spans="1:8" ht="21.75" customHeight="1" x14ac:dyDescent="0.2">
      <c r="A15" s="78" t="s">
        <v>120</v>
      </c>
      <c r="B15" s="9"/>
      <c r="E15" s="129">
        <v>2536598</v>
      </c>
      <c r="F15" s="16"/>
      <c r="G15" s="129">
        <v>1493486</v>
      </c>
      <c r="H15" s="19"/>
    </row>
    <row r="16" spans="1:8" ht="21.75" customHeight="1" x14ac:dyDescent="0.2">
      <c r="A16" s="22" t="s">
        <v>132</v>
      </c>
      <c r="B16" s="9"/>
      <c r="E16" s="86">
        <v>16167361</v>
      </c>
      <c r="F16" s="16"/>
      <c r="G16" s="86">
        <v>44427790</v>
      </c>
      <c r="H16" s="19"/>
    </row>
    <row r="17" spans="1:8" ht="21.75" customHeight="1" x14ac:dyDescent="0.2">
      <c r="A17" s="78" t="s">
        <v>144</v>
      </c>
      <c r="B17" s="9"/>
      <c r="E17" s="86">
        <v>-391725</v>
      </c>
      <c r="F17" s="16"/>
      <c r="G17" s="86">
        <v>0</v>
      </c>
      <c r="H17" s="19"/>
    </row>
    <row r="18" spans="1:8" ht="21.75" customHeight="1" x14ac:dyDescent="0.2">
      <c r="A18" s="9" t="s">
        <v>168</v>
      </c>
      <c r="B18" s="9"/>
      <c r="E18" s="86">
        <v>-111000</v>
      </c>
      <c r="F18" s="16"/>
      <c r="G18" s="86">
        <v>0</v>
      </c>
      <c r="H18" s="19"/>
    </row>
    <row r="19" spans="1:8" ht="21.75" customHeight="1" x14ac:dyDescent="0.2">
      <c r="A19" s="9" t="s">
        <v>145</v>
      </c>
      <c r="B19" s="9"/>
      <c r="E19" s="86">
        <v>306314</v>
      </c>
      <c r="F19" s="16"/>
      <c r="G19" s="86">
        <v>0</v>
      </c>
      <c r="H19" s="19"/>
    </row>
    <row r="20" spans="1:8" ht="21.75" customHeight="1" x14ac:dyDescent="0.2">
      <c r="A20" s="51" t="s">
        <v>90</v>
      </c>
      <c r="B20" s="9"/>
      <c r="E20" s="86">
        <v>-9646013</v>
      </c>
      <c r="F20" s="1"/>
      <c r="G20" s="86">
        <v>-15372457</v>
      </c>
      <c r="H20" s="16"/>
    </row>
    <row r="21" spans="1:8" ht="21.75" customHeight="1" x14ac:dyDescent="0.2">
      <c r="A21" s="9" t="s">
        <v>162</v>
      </c>
      <c r="B21" s="9"/>
      <c r="E21" s="130">
        <v>1572916</v>
      </c>
      <c r="F21" s="16"/>
      <c r="G21" s="130">
        <v>1454495</v>
      </c>
      <c r="H21" s="15"/>
    </row>
    <row r="22" spans="1:8" ht="21.75" customHeight="1" x14ac:dyDescent="0.2">
      <c r="A22" s="78" t="s">
        <v>82</v>
      </c>
      <c r="B22" s="9"/>
      <c r="E22" s="86"/>
      <c r="F22" s="16"/>
      <c r="G22" s="86"/>
      <c r="H22" s="15"/>
    </row>
    <row r="23" spans="1:8" ht="21.75" customHeight="1" x14ac:dyDescent="0.2">
      <c r="A23" s="78" t="s">
        <v>41</v>
      </c>
      <c r="B23" s="9"/>
      <c r="C23" s="33"/>
      <c r="E23" s="86">
        <f>SUM(E7:E21)</f>
        <v>555676129</v>
      </c>
      <c r="F23" s="16"/>
      <c r="G23" s="86">
        <f>SUM(G7:G21)</f>
        <v>648773464</v>
      </c>
      <c r="H23" s="15"/>
    </row>
    <row r="24" spans="1:8" ht="21.75" customHeight="1" x14ac:dyDescent="0.2">
      <c r="A24" s="78" t="s">
        <v>42</v>
      </c>
      <c r="B24" s="9"/>
      <c r="C24" s="33"/>
      <c r="E24" s="86"/>
      <c r="F24" s="16"/>
      <c r="G24" s="86"/>
      <c r="H24" s="15"/>
    </row>
    <row r="25" spans="1:8" ht="21.75" customHeight="1" x14ac:dyDescent="0.2">
      <c r="A25" s="78" t="s">
        <v>77</v>
      </c>
      <c r="B25" s="9"/>
      <c r="C25" s="1"/>
      <c r="E25" s="86">
        <v>16513130</v>
      </c>
      <c r="F25" s="16"/>
      <c r="G25" s="86">
        <v>-25106921</v>
      </c>
      <c r="H25" s="15"/>
    </row>
    <row r="26" spans="1:8" ht="21.75" customHeight="1" x14ac:dyDescent="0.2">
      <c r="A26" s="78" t="s">
        <v>43</v>
      </c>
      <c r="B26" s="9"/>
      <c r="E26" s="86">
        <v>34041050</v>
      </c>
      <c r="F26" s="16"/>
      <c r="G26" s="86">
        <v>-26062880</v>
      </c>
      <c r="H26" s="15"/>
    </row>
    <row r="27" spans="1:8" ht="21.75" customHeight="1" x14ac:dyDescent="0.2">
      <c r="A27" s="78" t="s">
        <v>44</v>
      </c>
      <c r="B27" s="36"/>
      <c r="E27" s="86">
        <v>-678019</v>
      </c>
      <c r="F27" s="16"/>
      <c r="G27" s="86">
        <v>-1255030</v>
      </c>
      <c r="H27" s="15"/>
    </row>
    <row r="28" spans="1:8" ht="21.75" customHeight="1" x14ac:dyDescent="0.2">
      <c r="A28" s="78" t="s">
        <v>45</v>
      </c>
      <c r="B28" s="9"/>
      <c r="E28" s="86">
        <v>80158</v>
      </c>
      <c r="F28" s="1"/>
      <c r="G28" s="86">
        <v>-65887</v>
      </c>
      <c r="H28" s="15"/>
    </row>
    <row r="29" spans="1:8" ht="21.75" customHeight="1" x14ac:dyDescent="0.2">
      <c r="A29" s="78" t="s">
        <v>46</v>
      </c>
      <c r="E29" s="86"/>
      <c r="F29" s="16"/>
      <c r="G29" s="86"/>
      <c r="H29" s="15"/>
    </row>
    <row r="30" spans="1:8" ht="21.75" customHeight="1" x14ac:dyDescent="0.2">
      <c r="A30" s="78" t="s">
        <v>78</v>
      </c>
      <c r="B30" s="9"/>
      <c r="E30" s="86">
        <v>72705950</v>
      </c>
      <c r="F30" s="16"/>
      <c r="G30" s="86">
        <v>-85557938</v>
      </c>
      <c r="H30" s="16"/>
    </row>
    <row r="31" spans="1:8" ht="21.75" customHeight="1" x14ac:dyDescent="0.2">
      <c r="A31" s="78" t="s">
        <v>47</v>
      </c>
      <c r="B31" s="9"/>
      <c r="E31" s="86">
        <v>-2328463</v>
      </c>
      <c r="F31" s="16"/>
      <c r="G31" s="86">
        <v>5399921</v>
      </c>
      <c r="H31" s="15"/>
    </row>
    <row r="32" spans="1:8" ht="21.75" customHeight="1" x14ac:dyDescent="0.2">
      <c r="A32" s="51" t="s">
        <v>48</v>
      </c>
      <c r="B32" s="9"/>
      <c r="E32" s="86">
        <v>-992608</v>
      </c>
      <c r="F32" s="16"/>
      <c r="G32" s="86">
        <v>-992608</v>
      </c>
      <c r="H32" s="16"/>
    </row>
    <row r="33" spans="1:8" ht="21.75" customHeight="1" x14ac:dyDescent="0.2">
      <c r="A33" s="51" t="s">
        <v>127</v>
      </c>
      <c r="B33" s="9"/>
      <c r="E33" s="130">
        <v>-8733977</v>
      </c>
      <c r="F33" s="16"/>
      <c r="G33" s="130">
        <v>-16333772</v>
      </c>
      <c r="H33" s="16"/>
    </row>
    <row r="34" spans="1:8" ht="21.75" customHeight="1" x14ac:dyDescent="0.2">
      <c r="A34" s="78" t="s">
        <v>39</v>
      </c>
      <c r="B34" s="9"/>
      <c r="E34" s="86">
        <f>SUM(E23:E33)</f>
        <v>666283350</v>
      </c>
      <c r="F34" s="1"/>
      <c r="G34" s="86">
        <f>SUM(G23:G33)</f>
        <v>498798349</v>
      </c>
      <c r="H34" s="16"/>
    </row>
    <row r="35" spans="1:8" ht="21.75" customHeight="1" x14ac:dyDescent="0.2">
      <c r="A35" s="78" t="s">
        <v>79</v>
      </c>
      <c r="B35" s="9"/>
      <c r="E35" s="130">
        <v>-52794712</v>
      </c>
      <c r="F35" s="1"/>
      <c r="G35" s="130">
        <v>-55310741</v>
      </c>
      <c r="H35" s="16"/>
    </row>
    <row r="36" spans="1:8" ht="21.75" customHeight="1" x14ac:dyDescent="0.2">
      <c r="A36" s="77" t="s">
        <v>49</v>
      </c>
      <c r="B36" s="9"/>
      <c r="E36" s="128">
        <f>SUM(E34:E35)</f>
        <v>613488638</v>
      </c>
      <c r="F36" s="1"/>
      <c r="G36" s="128">
        <f>SUM(G34:G35)</f>
        <v>443487608</v>
      </c>
      <c r="H36" s="16"/>
    </row>
    <row r="37" spans="1:8" ht="21.75" customHeight="1" x14ac:dyDescent="0.2">
      <c r="A37" s="43"/>
      <c r="B37" s="9"/>
      <c r="E37" s="22"/>
      <c r="F37" s="16"/>
      <c r="G37" s="16"/>
      <c r="H37" s="16"/>
    </row>
    <row r="38" spans="1:8" s="28" customFormat="1" ht="21.75" customHeight="1" x14ac:dyDescent="0.2">
      <c r="A38" s="28" t="s">
        <v>0</v>
      </c>
      <c r="E38" s="29"/>
      <c r="G38" s="29"/>
      <c r="H38" s="29"/>
    </row>
    <row r="39" spans="1:8" s="28" customFormat="1" ht="21.75" customHeight="1" x14ac:dyDescent="0.2">
      <c r="A39" s="28" t="s">
        <v>91</v>
      </c>
      <c r="E39" s="29"/>
      <c r="G39" s="29"/>
      <c r="H39" s="29"/>
    </row>
    <row r="40" spans="1:8" ht="21.75" customHeight="1" x14ac:dyDescent="0.2">
      <c r="A40" s="45" t="s">
        <v>135</v>
      </c>
      <c r="B40" s="2"/>
      <c r="C40" s="3"/>
      <c r="D40" s="2"/>
      <c r="E40" s="4"/>
      <c r="F40" s="5"/>
      <c r="G40" s="4"/>
      <c r="H40" s="4"/>
    </row>
    <row r="41" spans="1:8" s="51" customFormat="1" ht="21.75" customHeight="1" x14ac:dyDescent="0.2">
      <c r="A41" s="47"/>
      <c r="B41" s="47"/>
      <c r="C41" s="48"/>
      <c r="D41" s="49"/>
      <c r="E41" s="49"/>
      <c r="F41" s="49"/>
      <c r="G41" s="47" t="s">
        <v>104</v>
      </c>
    </row>
    <row r="42" spans="1:8" s="6" customFormat="1" ht="21.75" customHeight="1" x14ac:dyDescent="0.2">
      <c r="A42" s="35"/>
      <c r="B42" s="35"/>
      <c r="C42" s="22"/>
      <c r="D42" s="35"/>
      <c r="E42" s="12">
        <v>2020</v>
      </c>
      <c r="F42" s="31"/>
      <c r="G42" s="12">
        <v>2019</v>
      </c>
      <c r="H42" s="11"/>
    </row>
    <row r="43" spans="1:8" ht="21.75" customHeight="1" x14ac:dyDescent="0.2">
      <c r="A43" s="77" t="s">
        <v>50</v>
      </c>
      <c r="B43" s="43"/>
      <c r="E43" s="31"/>
      <c r="F43" s="31"/>
      <c r="G43" s="31"/>
      <c r="H43" s="31"/>
    </row>
    <row r="44" spans="1:8" ht="21.75" customHeight="1" x14ac:dyDescent="0.2">
      <c r="A44" s="78" t="s">
        <v>165</v>
      </c>
      <c r="B44" s="9"/>
      <c r="E44" s="129">
        <v>-72004408</v>
      </c>
      <c r="F44" s="16"/>
      <c r="G44" s="129">
        <v>-271352977</v>
      </c>
      <c r="H44" s="15"/>
    </row>
    <row r="45" spans="1:8" ht="21.75" customHeight="1" x14ac:dyDescent="0.2">
      <c r="A45" s="9" t="s">
        <v>159</v>
      </c>
      <c r="B45" s="43"/>
      <c r="E45" s="86">
        <v>0</v>
      </c>
      <c r="F45" s="31"/>
      <c r="G45" s="86">
        <v>26693523</v>
      </c>
      <c r="H45" s="31"/>
    </row>
    <row r="46" spans="1:8" ht="21.75" customHeight="1" x14ac:dyDescent="0.2">
      <c r="A46" s="78" t="s">
        <v>163</v>
      </c>
      <c r="B46" s="9"/>
      <c r="E46" s="86">
        <f>-222843605</f>
        <v>-222843605</v>
      </c>
      <c r="F46" s="16"/>
      <c r="G46" s="86">
        <v>-319825120</v>
      </c>
      <c r="H46" s="15"/>
    </row>
    <row r="47" spans="1:8" ht="21.75" customHeight="1" x14ac:dyDescent="0.2">
      <c r="A47" s="78" t="s">
        <v>99</v>
      </c>
      <c r="B47" s="9"/>
      <c r="E47" s="86">
        <v>2705984</v>
      </c>
      <c r="F47" s="16"/>
      <c r="G47" s="86">
        <v>39641766</v>
      </c>
      <c r="H47" s="15"/>
    </row>
    <row r="48" spans="1:8" ht="21.75" customHeight="1" x14ac:dyDescent="0.2">
      <c r="A48" s="9" t="s">
        <v>51</v>
      </c>
      <c r="E48" s="86">
        <v>-5533351</v>
      </c>
      <c r="F48" s="16"/>
      <c r="G48" s="86">
        <v>-2354000</v>
      </c>
      <c r="H48" s="19"/>
    </row>
    <row r="49" spans="1:8" ht="21.75" customHeight="1" x14ac:dyDescent="0.2">
      <c r="A49" s="9" t="s">
        <v>166</v>
      </c>
      <c r="B49" s="9"/>
      <c r="E49" s="86">
        <v>-27377415</v>
      </c>
      <c r="F49" s="1"/>
      <c r="G49" s="86">
        <v>0</v>
      </c>
      <c r="H49" s="19"/>
    </row>
    <row r="50" spans="1:8" ht="21.75" customHeight="1" x14ac:dyDescent="0.2">
      <c r="A50" s="9" t="s">
        <v>92</v>
      </c>
      <c r="B50" s="9"/>
      <c r="E50" s="129">
        <v>10551291</v>
      </c>
      <c r="F50" s="1"/>
      <c r="G50" s="129">
        <v>15040123</v>
      </c>
      <c r="H50" s="19"/>
    </row>
    <row r="51" spans="1:8" ht="21.75" customHeight="1" x14ac:dyDescent="0.2">
      <c r="A51" s="77" t="s">
        <v>164</v>
      </c>
      <c r="B51" s="43"/>
      <c r="E51" s="128">
        <f>SUM(E44:E50)</f>
        <v>-314501504</v>
      </c>
      <c r="F51" s="16"/>
      <c r="G51" s="17">
        <f>SUM(G44:G50)</f>
        <v>-512156685</v>
      </c>
      <c r="H51" s="16"/>
    </row>
    <row r="52" spans="1:8" ht="21.75" customHeight="1" x14ac:dyDescent="0.2">
      <c r="A52" s="77" t="s">
        <v>100</v>
      </c>
      <c r="B52" s="43"/>
      <c r="E52" s="86"/>
      <c r="F52" s="16"/>
      <c r="G52" s="15"/>
      <c r="H52" s="16"/>
    </row>
    <row r="53" spans="1:8" ht="21.75" customHeight="1" x14ac:dyDescent="0.2">
      <c r="A53" s="78" t="s">
        <v>147</v>
      </c>
      <c r="B53" s="9"/>
      <c r="E53" s="86">
        <v>-12212355</v>
      </c>
      <c r="F53" s="1"/>
      <c r="G53" s="15">
        <v>0</v>
      </c>
      <c r="H53" s="19"/>
    </row>
    <row r="54" spans="1:8" ht="21.75" customHeight="1" x14ac:dyDescent="0.2">
      <c r="A54" s="78" t="s">
        <v>119</v>
      </c>
      <c r="B54" s="9"/>
      <c r="E54" s="86">
        <v>-203669727</v>
      </c>
      <c r="F54" s="16"/>
      <c r="G54" s="15">
        <v>-80398887</v>
      </c>
      <c r="H54" s="16"/>
    </row>
    <row r="55" spans="1:8" ht="21.75" customHeight="1" x14ac:dyDescent="0.2">
      <c r="A55" s="77" t="s">
        <v>94</v>
      </c>
      <c r="B55" s="9"/>
      <c r="E55" s="128">
        <f>SUM(E53:E54)</f>
        <v>-215882082</v>
      </c>
      <c r="F55" s="16"/>
      <c r="G55" s="17">
        <f>SUM(G54:G54)</f>
        <v>-80398887</v>
      </c>
      <c r="H55" s="16"/>
    </row>
    <row r="56" spans="1:8" ht="21.75" customHeight="1" x14ac:dyDescent="0.2">
      <c r="A56" s="77" t="s">
        <v>155</v>
      </c>
      <c r="B56" s="9"/>
      <c r="E56" s="26">
        <f>SUM(E36,E51,E55)</f>
        <v>83105052</v>
      </c>
      <c r="F56" s="16"/>
      <c r="G56" s="26">
        <f>SUM(G36,G51,G55)</f>
        <v>-149067964</v>
      </c>
      <c r="H56" s="26"/>
    </row>
    <row r="57" spans="1:8" ht="21.75" customHeight="1" x14ac:dyDescent="0.2">
      <c r="A57" s="78" t="s">
        <v>101</v>
      </c>
      <c r="B57" s="9"/>
      <c r="E57" s="126">
        <v>-65449</v>
      </c>
      <c r="F57" s="16"/>
      <c r="G57" s="26">
        <v>-263113</v>
      </c>
      <c r="H57" s="16"/>
    </row>
    <row r="58" spans="1:8" ht="21.75" customHeight="1" x14ac:dyDescent="0.2">
      <c r="A58" s="78" t="s">
        <v>102</v>
      </c>
      <c r="B58" s="9"/>
      <c r="E58" s="130">
        <v>145176146</v>
      </c>
      <c r="F58" s="16"/>
      <c r="G58" s="21">
        <v>294507223</v>
      </c>
      <c r="H58" s="16"/>
    </row>
    <row r="59" spans="1:8" ht="21.75" customHeight="1" thickBot="1" x14ac:dyDescent="0.25">
      <c r="A59" s="77" t="s">
        <v>167</v>
      </c>
      <c r="B59" s="9"/>
      <c r="E59" s="133">
        <f>SUM(E56:E58)</f>
        <v>228215749</v>
      </c>
      <c r="F59" s="16"/>
      <c r="G59" s="25">
        <f>SUM(G56:G58)</f>
        <v>145176146</v>
      </c>
      <c r="H59" s="18"/>
    </row>
    <row r="60" spans="1:8" ht="21.75" customHeight="1" thickTop="1" x14ac:dyDescent="0.2">
      <c r="A60" s="78"/>
      <c r="B60" s="9"/>
      <c r="E60" s="15">
        <f>SUM(E59-BS!E8)</f>
        <v>0</v>
      </c>
      <c r="F60" s="15"/>
      <c r="G60" s="15">
        <f>SUM(G59-BS!G8)</f>
        <v>0</v>
      </c>
    </row>
    <row r="61" spans="1:8" ht="21.75" customHeight="1" x14ac:dyDescent="0.2">
      <c r="A61" s="77" t="s">
        <v>52</v>
      </c>
      <c r="B61" s="9"/>
      <c r="E61" s="86"/>
      <c r="G61" s="15"/>
      <c r="H61" s="15"/>
    </row>
    <row r="62" spans="1:8" ht="21.75" customHeight="1" x14ac:dyDescent="0.2">
      <c r="A62" s="78" t="s">
        <v>103</v>
      </c>
      <c r="E62" s="86"/>
      <c r="F62" s="16"/>
      <c r="G62" s="15"/>
    </row>
    <row r="63" spans="1:8" ht="21.75" customHeight="1" x14ac:dyDescent="0.2">
      <c r="A63" s="51" t="s">
        <v>123</v>
      </c>
      <c r="E63" s="86">
        <v>16595071</v>
      </c>
      <c r="F63" s="16"/>
      <c r="G63" s="15">
        <v>24641878</v>
      </c>
    </row>
    <row r="64" spans="1:8" ht="21.75" customHeight="1" x14ac:dyDescent="0.2">
      <c r="A64" s="123" t="s">
        <v>171</v>
      </c>
      <c r="E64" s="86">
        <v>18411437</v>
      </c>
      <c r="F64" s="16"/>
      <c r="G64" s="15">
        <v>0</v>
      </c>
    </row>
    <row r="65" spans="1:7" ht="21.75" customHeight="1" x14ac:dyDescent="0.2">
      <c r="A65" s="51"/>
      <c r="E65" s="22"/>
      <c r="F65" s="16"/>
      <c r="G65" s="16"/>
    </row>
    <row r="66" spans="1:7" ht="21.75" customHeight="1" x14ac:dyDescent="0.2">
      <c r="A66" s="78"/>
      <c r="E66" s="15"/>
    </row>
    <row r="67" spans="1:7" ht="21.75" customHeight="1" x14ac:dyDescent="0.2">
      <c r="E67" s="15"/>
    </row>
    <row r="68" spans="1:7" ht="21.75" customHeight="1" x14ac:dyDescent="0.2">
      <c r="E68" s="22"/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  <headerFooter>
    <oddFooter>&amp;L&amp;11The accompanying notes are an integral part of the financial statements.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Dowruang</cp:lastModifiedBy>
  <cp:lastPrinted>2021-02-12T16:24:08Z</cp:lastPrinted>
  <dcterms:created xsi:type="dcterms:W3CDTF">2011-04-04T10:02:00Z</dcterms:created>
  <dcterms:modified xsi:type="dcterms:W3CDTF">2021-02-18T09:42:40Z</dcterms:modified>
</cp:coreProperties>
</file>