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0/YE2020/FS sent to SET/"/>
    </mc:Choice>
  </mc:AlternateContent>
  <xr:revisionPtr revIDLastSave="0" documentId="13_ncr:1_{606C4B33-01C0-4823-B192-C6E7458DA1D6}" xr6:coauthVersionLast="45" xr6:coauthVersionMax="45" xr10:uidLastSave="{00000000-0000-0000-0000-000000000000}"/>
  <bookViews>
    <workbookView xWindow="-110" yWindow="-110" windowWidth="19420" windowHeight="10420" tabRatio="760" xr2:uid="{00000000-000D-0000-FFFF-FFFF00000000}"/>
  </bookViews>
  <sheets>
    <sheet name="BS" sheetId="21" r:id="rId1"/>
    <sheet name="PL" sheetId="36" r:id="rId2"/>
    <sheet name="CE_Conso 20" sheetId="35" r:id="rId3"/>
    <sheet name="CE_Conso 19" sheetId="34" r:id="rId4"/>
    <sheet name="CE_Bank 20" sheetId="37" r:id="rId5"/>
    <sheet name="CE_Bank19" sheetId="33" r:id="rId6"/>
    <sheet name="CF" sheetId="26" r:id="rId7"/>
  </sheets>
  <definedNames>
    <definedName name="ACCOUNTEDPERIODTYPE1" localSheetId="5">#REF!</definedName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5">#REF!</definedName>
    <definedName name="APPSUSERNAME1" localSheetId="3">#REF!</definedName>
    <definedName name="APPSUSERNAME1" localSheetId="2">#REF!</definedName>
    <definedName name="APPSUSERNAME1">#REF!</definedName>
    <definedName name="AVER" localSheetId="5">#REF!</definedName>
    <definedName name="AVER" localSheetId="3">#REF!</definedName>
    <definedName name="AVER" localSheetId="2">#REF!</definedName>
    <definedName name="AVER">#REF!</definedName>
    <definedName name="CHARTOFACCOUNTSID1" localSheetId="5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5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5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5">#REF!</definedName>
    <definedName name="CRITERIACOLUMN1" localSheetId="3">#REF!</definedName>
    <definedName name="CRITERIACOLUMN1" localSheetId="2">#REF!</definedName>
    <definedName name="CRITERIACOLUMN1">#REF!</definedName>
    <definedName name="DBNAME1" localSheetId="5">#REF!</definedName>
    <definedName name="DBNAME1" localSheetId="3">#REF!</definedName>
    <definedName name="DBNAME1" localSheetId="2">#REF!</definedName>
    <definedName name="DBNAME1">#REF!</definedName>
    <definedName name="DBUSERNAME1" localSheetId="5">#REF!</definedName>
    <definedName name="DBUSERNAME1" localSheetId="3">#REF!</definedName>
    <definedName name="DBUSERNAME1" localSheetId="2">#REF!</definedName>
    <definedName name="DBUSERNAME1">#REF!</definedName>
    <definedName name="DELETELOGICTYPE1" localSheetId="5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5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5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5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5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5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5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5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5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5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5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5">#REF!</definedName>
    <definedName name="FFSEGMENT1_1" localSheetId="3">#REF!</definedName>
    <definedName name="FFSEGMENT1_1" localSheetId="2">#REF!</definedName>
    <definedName name="FFSEGMENT1_1">#REF!</definedName>
    <definedName name="FFSEGMENT10_1" localSheetId="5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5">#REF!</definedName>
    <definedName name="FFSEGMENT2_1" localSheetId="3">#REF!</definedName>
    <definedName name="FFSEGMENT2_1" localSheetId="2">#REF!</definedName>
    <definedName name="FFSEGMENT2_1">#REF!</definedName>
    <definedName name="FFSEGMENT3_1" localSheetId="5">#REF!</definedName>
    <definedName name="FFSEGMENT3_1" localSheetId="3">#REF!</definedName>
    <definedName name="FFSEGMENT3_1" localSheetId="2">#REF!</definedName>
    <definedName name="FFSEGMENT3_1">#REF!</definedName>
    <definedName name="FFSEGMENT4_1" localSheetId="5">#REF!</definedName>
    <definedName name="FFSEGMENT4_1" localSheetId="3">#REF!</definedName>
    <definedName name="FFSEGMENT4_1" localSheetId="2">#REF!</definedName>
    <definedName name="FFSEGMENT4_1">#REF!</definedName>
    <definedName name="FFSEGMENT5_1" localSheetId="5">#REF!</definedName>
    <definedName name="FFSEGMENT5_1" localSheetId="3">#REF!</definedName>
    <definedName name="FFSEGMENT5_1" localSheetId="2">#REF!</definedName>
    <definedName name="FFSEGMENT5_1">#REF!</definedName>
    <definedName name="FFSEGMENT6_1" localSheetId="5">#REF!</definedName>
    <definedName name="FFSEGMENT6_1" localSheetId="3">#REF!</definedName>
    <definedName name="FFSEGMENT6_1" localSheetId="2">#REF!</definedName>
    <definedName name="FFSEGMENT6_1">#REF!</definedName>
    <definedName name="FFSEGMENT7_1" localSheetId="5">#REF!</definedName>
    <definedName name="FFSEGMENT7_1" localSheetId="3">#REF!</definedName>
    <definedName name="FFSEGMENT7_1" localSheetId="2">#REF!</definedName>
    <definedName name="FFSEGMENT7_1">#REF!</definedName>
    <definedName name="FFSEGMENT8_1" localSheetId="5">#REF!</definedName>
    <definedName name="FFSEGMENT8_1" localSheetId="3">#REF!</definedName>
    <definedName name="FFSEGMENT8_1" localSheetId="2">#REF!</definedName>
    <definedName name="FFSEGMENT8_1">#REF!</definedName>
    <definedName name="FFSEGMENT9_1" localSheetId="5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5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5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5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5">#REF!</definedName>
    <definedName name="FIRSTDATAROW1" localSheetId="3">#REF!</definedName>
    <definedName name="FIRSTDATAROW1" localSheetId="2">#REF!</definedName>
    <definedName name="FIRSTDATAROW1">#REF!</definedName>
    <definedName name="FNDNAM1" localSheetId="5">#REF!</definedName>
    <definedName name="FNDNAM1" localSheetId="3">#REF!</definedName>
    <definedName name="FNDNAM1" localSheetId="2">#REF!</definedName>
    <definedName name="FNDNAM1">#REF!</definedName>
    <definedName name="FNDUSERID1" localSheetId="5">#REF!</definedName>
    <definedName name="FNDUSERID1" localSheetId="3">#REF!</definedName>
    <definedName name="FNDUSERID1" localSheetId="2">#REF!</definedName>
    <definedName name="FNDUSERID1">#REF!</definedName>
    <definedName name="FUNCTIONALCURRENCY1" localSheetId="5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5">#REF!</definedName>
    <definedName name="GWYUID1" localSheetId="3">#REF!</definedName>
    <definedName name="GWYUID1" localSheetId="2">#REF!</definedName>
    <definedName name="GWYUID1">#REF!</definedName>
    <definedName name="IMPORTDFF1" localSheetId="5">#REF!</definedName>
    <definedName name="IMPORTDFF1" localSheetId="3">#REF!</definedName>
    <definedName name="IMPORTDFF1" localSheetId="2">#REF!</definedName>
    <definedName name="IMPORTDFF1">#REF!</definedName>
    <definedName name="LABELTEXTCOLUMN1" localSheetId="5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5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5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5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5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5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5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BS!$A$1:$J$77</definedName>
    <definedName name="_xlnm.Print_Area" localSheetId="4">'CE_Bank 20'!$A$1:$AB$30</definedName>
    <definedName name="_xlnm.Print_Area" localSheetId="3">'CE_Conso 19'!$A$1:$AF$29</definedName>
    <definedName name="_xlnm.Print_Area" localSheetId="2">'CE_Conso 20'!$A$1:$AF$33</definedName>
    <definedName name="_xlnm.Print_Area" localSheetId="1">PL!$A$1:$J$95</definedName>
    <definedName name="PROFIT" localSheetId="5">#REF!</definedName>
    <definedName name="PROFIT" localSheetId="3">#REF!</definedName>
    <definedName name="PROFIT" localSheetId="2">#REF!</definedName>
    <definedName name="PROFIT">#REF!</definedName>
    <definedName name="RATE" localSheetId="5">#REF!</definedName>
    <definedName name="RATE" localSheetId="3">#REF!</definedName>
    <definedName name="RATE" localSheetId="2">#REF!</definedName>
    <definedName name="RATE">#REF!</definedName>
    <definedName name="RESPONSIBILITYAPPLICATIONID1" localSheetId="5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5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5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5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5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5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5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5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5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5">#REF!</definedName>
    <definedName name="TEMPLATETYPE1" localSheetId="3">#REF!</definedName>
    <definedName name="TEMPLATETYPE1" localSheetId="2">#REF!</definedName>
    <definedName name="TEMPLATETYPE1">#REF!</definedName>
    <definedName name="Z_288FC9DD_322C_4D37_8348_47ABE98C67E9_.wvu.PrintArea" localSheetId="0" hidden="1">BS!$A$1:$J$79</definedName>
    <definedName name="Z_288FC9DD_322C_4D37_8348_47ABE98C67E9_.wvu.PrintArea" localSheetId="5" hidden="1">CE_Bank19!$A$31:$U$33</definedName>
    <definedName name="Z_288FC9DD_322C_4D37_8348_47ABE98C67E9_.wvu.PrintArea" localSheetId="3" hidden="1">'CE_Conso 19'!#REF!</definedName>
    <definedName name="Z_288FC9DD_322C_4D37_8348_47ABE98C67E9_.wvu.PrintArea" localSheetId="2" hidden="1">'CE_Conso 20'!$A$1:$AH$29</definedName>
    <definedName name="Z_288FC9DD_322C_4D37_8348_47ABE98C67E9_.wvu.PrintArea" localSheetId="6" hidden="1">CF!$A$1:$L$99</definedName>
    <definedName name="Z_288FC9DD_322C_4D37_8348_47ABE98C67E9_.wvu.Rows" localSheetId="0" hidden="1">BS!#REF!</definedName>
    <definedName name="Z_288FC9DD_322C_4D37_8348_47ABE98C67E9_.wvu.Rows" localSheetId="6" hidden="1">CF!#REF!</definedName>
    <definedName name="Z_4E40F451_F86C_415F_87A3_EAB6D7A4B734_.wvu.PrintArea" localSheetId="0" hidden="1">BS!$A$1:$J$79</definedName>
    <definedName name="Z_4E40F451_F86C_415F_87A3_EAB6D7A4B734_.wvu.PrintArea" localSheetId="5" hidden="1">CE_Bank19!$A$31:$U$33</definedName>
    <definedName name="Z_4E40F451_F86C_415F_87A3_EAB6D7A4B734_.wvu.PrintArea" localSheetId="3" hidden="1">'CE_Conso 19'!#REF!</definedName>
    <definedName name="Z_4E40F451_F86C_415F_87A3_EAB6D7A4B734_.wvu.PrintArea" localSheetId="2" hidden="1">'CE_Conso 20'!$A$1:$AH$29</definedName>
    <definedName name="Z_4E40F451_F86C_415F_87A3_EAB6D7A4B734_.wvu.PrintArea" localSheetId="6" hidden="1">CF!$A$1:$L$99</definedName>
    <definedName name="Z_4E40F451_F86C_415F_87A3_EAB6D7A4B734_.wvu.PrintTitles" localSheetId="5" hidden="1">CE_Bank19!$31:$31</definedName>
    <definedName name="Z_4E40F451_F86C_415F_87A3_EAB6D7A4B734_.wvu.PrintTitles" localSheetId="3" hidden="1">'CE_Conso 19'!#REF!</definedName>
    <definedName name="Z_4E40F451_F86C_415F_87A3_EAB6D7A4B734_.wvu.PrintTitles" localSheetId="2" hidden="1">'CE_Conso 20'!$1:$29</definedName>
    <definedName name="Z_4E40F451_F86C_415F_87A3_EAB6D7A4B734_.wvu.Rows" localSheetId="6" hidden="1">CF!#REF!</definedName>
    <definedName name="Z_EB7A5599_5A03_470E_BF9B_2789E93DD379_.wvu.Cols" localSheetId="3" hidden="1">'CE_Conso 19'!#REF!</definedName>
    <definedName name="Z_EB7A5599_5A03_470E_BF9B_2789E93DD379_.wvu.Cols" localSheetId="2" hidden="1">'CE_Conso 20'!#REF!</definedName>
    <definedName name="Z_EB7A5599_5A03_470E_BF9B_2789E93DD379_.wvu.PrintArea" localSheetId="0" hidden="1">BS!$A$1:$J$76</definedName>
    <definedName name="Z_EB7A5599_5A03_470E_BF9B_2789E93DD379_.wvu.PrintArea" localSheetId="5" hidden="1">CE_Bank19!$A$31:$U$33</definedName>
    <definedName name="Z_EB7A5599_5A03_470E_BF9B_2789E93DD379_.wvu.PrintArea" localSheetId="3" hidden="1">'CE_Conso 19'!#REF!</definedName>
    <definedName name="Z_EB7A5599_5A03_470E_BF9B_2789E93DD379_.wvu.PrintArea" localSheetId="2" hidden="1">'CE_Conso 20'!$A$1:$AH$29</definedName>
    <definedName name="Z_EB7A5599_5A03_470E_BF9B_2789E93DD379_.wvu.PrintArea" localSheetId="6" hidden="1">CF!$A$1:$L$99</definedName>
    <definedName name="Z_EB7A5599_5A03_470E_BF9B_2789E93DD379_.wvu.Rows" localSheetId="3" hidden="1">'CE_Conso 19'!#REF!</definedName>
    <definedName name="Z_EB7A5599_5A03_470E_BF9B_2789E93DD379_.wvu.Rows" localSheetId="2" hidden="1">'CE_Conso 20'!#REF!</definedName>
    <definedName name="Z_EB7A5599_5A03_470E_BF9B_2789E93DD379_.wvu.Rows" localSheetId="6" hidden="1">CF!#REF!</definedName>
  </definedNames>
  <calcPr calcId="191028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8" i="35" l="1"/>
  <c r="D28" i="34" l="1"/>
  <c r="F28" i="34"/>
  <c r="H28" i="34"/>
  <c r="J28" i="34"/>
  <c r="V18" i="34"/>
  <c r="V17" i="34"/>
  <c r="V16" i="34"/>
  <c r="V15" i="34"/>
  <c r="H81" i="26" l="1"/>
  <c r="J81" i="26"/>
  <c r="L81" i="26"/>
  <c r="F81" i="26"/>
  <c r="P15" i="33"/>
  <c r="V15" i="33" s="1"/>
  <c r="AB18" i="34"/>
  <c r="AF18" i="34" s="1"/>
  <c r="F71" i="36"/>
  <c r="D71" i="36"/>
  <c r="J71" i="36"/>
  <c r="H71" i="36"/>
  <c r="L27" i="26" l="1"/>
  <c r="J27" i="26"/>
  <c r="H27" i="26"/>
  <c r="F27" i="26"/>
  <c r="D33" i="36" l="1"/>
  <c r="L93" i="26" l="1"/>
  <c r="J93" i="26"/>
  <c r="H93" i="26"/>
  <c r="F93" i="26"/>
  <c r="L34" i="26"/>
  <c r="L52" i="26" s="1"/>
  <c r="J34" i="26"/>
  <c r="J52" i="26" s="1"/>
  <c r="H34" i="26"/>
  <c r="H52" i="26" s="1"/>
  <c r="H97" i="26" s="1"/>
  <c r="H99" i="26" s="1"/>
  <c r="F98" i="26" s="1"/>
  <c r="F34" i="26"/>
  <c r="F52" i="26" s="1"/>
  <c r="L97" i="26" l="1"/>
  <c r="L99" i="26" s="1"/>
  <c r="J98" i="26" s="1"/>
  <c r="F97" i="26"/>
  <c r="F99" i="26" s="1"/>
  <c r="J97" i="26"/>
  <c r="V27" i="37"/>
  <c r="AB27" i="37" s="1"/>
  <c r="R25" i="37"/>
  <c r="P25" i="37"/>
  <c r="P29" i="37" s="1"/>
  <c r="N25" i="37"/>
  <c r="V24" i="37"/>
  <c r="AB24" i="37" s="1"/>
  <c r="V23" i="37"/>
  <c r="AB23" i="37" s="1"/>
  <c r="V21" i="37"/>
  <c r="AB21" i="37" s="1"/>
  <c r="V20" i="37"/>
  <c r="AB20" i="37" s="1"/>
  <c r="Z28" i="35"/>
  <c r="N28" i="35"/>
  <c r="V30" i="35"/>
  <c r="V27" i="35"/>
  <c r="V26" i="35"/>
  <c r="R28" i="35"/>
  <c r="T28" i="35"/>
  <c r="V24" i="35"/>
  <c r="V22" i="35"/>
  <c r="V21" i="35"/>
  <c r="V20" i="35"/>
  <c r="AB26" i="35" l="1"/>
  <c r="AB27" i="35"/>
  <c r="AB21" i="35"/>
  <c r="AB30" i="35"/>
  <c r="AB20" i="35"/>
  <c r="AB22" i="35"/>
  <c r="AB24" i="35"/>
  <c r="J99" i="26"/>
  <c r="H63" i="36"/>
  <c r="H72" i="36" s="1"/>
  <c r="D63" i="36"/>
  <c r="D72" i="36" s="1"/>
  <c r="AF20" i="35" l="1"/>
  <c r="AF30" i="35"/>
  <c r="AF21" i="35"/>
  <c r="AF24" i="35"/>
  <c r="AF22" i="35"/>
  <c r="AF27" i="35"/>
  <c r="AF26" i="35"/>
  <c r="J63" i="36"/>
  <c r="J72" i="36" s="1"/>
  <c r="F63" i="36"/>
  <c r="F72" i="36" s="1"/>
  <c r="Z18" i="37" l="1"/>
  <c r="X18" i="37"/>
  <c r="T18" i="37"/>
  <c r="R18" i="37"/>
  <c r="R29" i="37" s="1"/>
  <c r="N18" i="37"/>
  <c r="N29" i="37" s="1"/>
  <c r="L18" i="37"/>
  <c r="J18" i="37"/>
  <c r="H18" i="37"/>
  <c r="F18" i="37"/>
  <c r="D18" i="37"/>
  <c r="V17" i="37"/>
  <c r="AB17" i="37" s="1"/>
  <c r="V16" i="37"/>
  <c r="V18" i="37" l="1"/>
  <c r="AB16" i="37"/>
  <c r="AD18" i="35"/>
  <c r="Z18" i="35"/>
  <c r="X18" i="35"/>
  <c r="T18" i="35"/>
  <c r="R18" i="35"/>
  <c r="P18" i="35"/>
  <c r="N18" i="35"/>
  <c r="L18" i="35"/>
  <c r="J18" i="35"/>
  <c r="H18" i="35"/>
  <c r="F18" i="35"/>
  <c r="D18" i="35"/>
  <c r="V17" i="35"/>
  <c r="V16" i="35"/>
  <c r="AB17" i="35" l="1"/>
  <c r="AB16" i="35"/>
  <c r="AB18" i="35" s="1"/>
  <c r="T32" i="35"/>
  <c r="P32" i="35"/>
  <c r="R32" i="35"/>
  <c r="Z32" i="35"/>
  <c r="N32" i="35"/>
  <c r="AB18" i="37"/>
  <c r="V18" i="35"/>
  <c r="P21" i="33"/>
  <c r="V21" i="33" s="1"/>
  <c r="T19" i="33"/>
  <c r="T23" i="33" s="1"/>
  <c r="R19" i="33"/>
  <c r="R23" i="33" s="1"/>
  <c r="N19" i="33"/>
  <c r="N23" i="33" s="1"/>
  <c r="L19" i="33"/>
  <c r="J19" i="33"/>
  <c r="J23" i="33" s="1"/>
  <c r="H19" i="33"/>
  <c r="H23" i="33" s="1"/>
  <c r="F19" i="33"/>
  <c r="F23" i="33" s="1"/>
  <c r="D19" i="33"/>
  <c r="D23" i="33" s="1"/>
  <c r="P18" i="33"/>
  <c r="V18" i="33" s="1"/>
  <c r="P17" i="33"/>
  <c r="V17" i="33" s="1"/>
  <c r="P14" i="33"/>
  <c r="V14" i="33" s="1"/>
  <c r="P12" i="33"/>
  <c r="V26" i="34"/>
  <c r="AF26" i="34" s="1"/>
  <c r="AD24" i="34"/>
  <c r="AD28" i="34" s="1"/>
  <c r="Z24" i="34"/>
  <c r="Z28" i="34" s="1"/>
  <c r="X24" i="34"/>
  <c r="X28" i="34" s="1"/>
  <c r="T24" i="34"/>
  <c r="T28" i="34" s="1"/>
  <c r="R24" i="34"/>
  <c r="R28" i="34" s="1"/>
  <c r="P24" i="34"/>
  <c r="P28" i="34" s="1"/>
  <c r="N24" i="34"/>
  <c r="N28" i="34" s="1"/>
  <c r="L24" i="34"/>
  <c r="L28" i="34" s="1"/>
  <c r="V23" i="34"/>
  <c r="AF23" i="34" s="1"/>
  <c r="V22" i="34"/>
  <c r="AF22" i="34" s="1"/>
  <c r="V20" i="34"/>
  <c r="AB20" i="34" s="1"/>
  <c r="AF20" i="34" s="1"/>
  <c r="AB17" i="34"/>
  <c r="AF17" i="34" s="1"/>
  <c r="AB16" i="34"/>
  <c r="AF16" i="34" s="1"/>
  <c r="AB15" i="34"/>
  <c r="AF15" i="34" s="1"/>
  <c r="V13" i="34"/>
  <c r="AB13" i="34" s="1"/>
  <c r="AF13" i="34" s="1"/>
  <c r="J33" i="36"/>
  <c r="J14" i="36"/>
  <c r="J11" i="36"/>
  <c r="F33" i="36"/>
  <c r="F14" i="36"/>
  <c r="F11" i="36"/>
  <c r="J60" i="21"/>
  <c r="J62" i="21" s="1"/>
  <c r="H60" i="21"/>
  <c r="H62" i="21" s="1"/>
  <c r="F60" i="21"/>
  <c r="F62" i="21" s="1"/>
  <c r="D60" i="21"/>
  <c r="D62" i="21" s="1"/>
  <c r="J42" i="21"/>
  <c r="H42" i="21"/>
  <c r="F42" i="21"/>
  <c r="D42" i="21"/>
  <c r="H27" i="21"/>
  <c r="A26" i="21"/>
  <c r="J21" i="21"/>
  <c r="H21" i="21"/>
  <c r="F21" i="21"/>
  <c r="D21" i="21"/>
  <c r="AF16" i="35" l="1"/>
  <c r="AF17" i="35"/>
  <c r="F64" i="21"/>
  <c r="H64" i="21"/>
  <c r="J24" i="36"/>
  <c r="J26" i="36" s="1"/>
  <c r="V24" i="34"/>
  <c r="P19" i="33"/>
  <c r="P23" i="33" s="1"/>
  <c r="F24" i="36"/>
  <c r="F26" i="36" s="1"/>
  <c r="V12" i="33"/>
  <c r="L23" i="33"/>
  <c r="D64" i="21"/>
  <c r="J64" i="21"/>
  <c r="AF18" i="35" l="1"/>
  <c r="AB24" i="34"/>
  <c r="V28" i="34"/>
  <c r="F36" i="36"/>
  <c r="F38" i="36" s="1"/>
  <c r="F73" i="36" s="1"/>
  <c r="J36" i="36"/>
  <c r="J38" i="36" s="1"/>
  <c r="J73" i="36" s="1"/>
  <c r="V19" i="33"/>
  <c r="V23" i="33" s="1"/>
  <c r="J32" i="35"/>
  <c r="H32" i="35"/>
  <c r="F32" i="35"/>
  <c r="D32" i="35"/>
  <c r="AF24" i="34" l="1"/>
  <c r="AF28" i="34" s="1"/>
  <c r="AB28" i="34"/>
  <c r="Z25" i="37"/>
  <c r="Z29" i="37" s="1"/>
  <c r="X25" i="37"/>
  <c r="X29" i="37" s="1"/>
  <c r="T25" i="37"/>
  <c r="T29" i="37" s="1"/>
  <c r="L25" i="37"/>
  <c r="L29" i="37" s="1"/>
  <c r="J25" i="37"/>
  <c r="J29" i="37" s="1"/>
  <c r="H25" i="37"/>
  <c r="H29" i="37" s="1"/>
  <c r="F25" i="37"/>
  <c r="F29" i="37" s="1"/>
  <c r="D25" i="37"/>
  <c r="D29" i="37" s="1"/>
  <c r="AD28" i="35"/>
  <c r="X28" i="35"/>
  <c r="L28" i="35"/>
  <c r="H33" i="36"/>
  <c r="D14" i="36"/>
  <c r="H14" i="36"/>
  <c r="D11" i="36"/>
  <c r="H11" i="36"/>
  <c r="L32" i="35" l="1"/>
  <c r="X32" i="35"/>
  <c r="AD32" i="35"/>
  <c r="D24" i="36"/>
  <c r="D26" i="36" s="1"/>
  <c r="H24" i="36"/>
  <c r="H26" i="36" s="1"/>
  <c r="H36" i="36" s="1"/>
  <c r="V25" i="37"/>
  <c r="V29" i="37" s="1"/>
  <c r="V28" i="35"/>
  <c r="AB28" i="35" l="1"/>
  <c r="V32" i="35"/>
  <c r="H38" i="36"/>
  <c r="H73" i="36" s="1"/>
  <c r="D36" i="36"/>
  <c r="D38" i="36" s="1"/>
  <c r="D73" i="36" s="1"/>
  <c r="AB25" i="37"/>
  <c r="AB29" i="37" s="1"/>
  <c r="AF28" i="35" l="1"/>
  <c r="AB32" i="35"/>
  <c r="AF32" i="35" l="1"/>
</calcChain>
</file>

<file path=xl/sharedStrings.xml><?xml version="1.0" encoding="utf-8"?>
<sst xmlns="http://schemas.openxmlformats.org/spreadsheetml/2006/main" count="519" uniqueCount="279">
  <si>
    <t>The Siam Commercial Bank Public Company Limited and its Subsidiaries</t>
  </si>
  <si>
    <t>Statement of financial position</t>
  </si>
  <si>
    <t>Consolidated</t>
  </si>
  <si>
    <t>The Bank</t>
  </si>
  <si>
    <t>31 December</t>
  </si>
  <si>
    <t>Assets</t>
  </si>
  <si>
    <t>Note</t>
  </si>
  <si>
    <t>2020</t>
  </si>
  <si>
    <t>2019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</si>
  <si>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</si>
  <si>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</si>
  <si>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</si>
  <si>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</si>
  <si>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</si>
  <si>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</si>
  <si>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 and associate, net</t>
  </si>
  <si>
    <t>Loans to customers and accrued interest receivables, net</t>
  </si>
  <si>
    <t>13, 14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</si>
  <si>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</si>
  <si>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</si>
  <si>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</si>
  <si>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</si>
  <si>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</si>
  <si>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</si>
  <si>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</si>
  <si>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</si>
  <si>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</si>
  <si>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</si>
  <si>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</si>
  <si>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</si>
  <si>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</si>
  <si>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Liabilities to deliver security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</si>
  <si>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</si>
  <si>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</si>
  <si>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</si>
  <si>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</si>
  <si>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</si>
  <si>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</si>
  <si>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</si>
  <si>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</si>
  <si>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</si>
  <si>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3,582,725,897 preferred shares of Baht 10 each</t>
  </si>
  <si>
    <t xml:space="preserve">     3,417,274,103 common shares of Baht 10 each </t>
  </si>
  <si>
    <t xml:space="preserve">   Issued and paid-up capital</t>
  </si>
  <si>
    <t xml:space="preserve">     3,601,540 preferred shares of Baht 10 each</t>
  </si>
  <si>
    <t xml:space="preserve">     3,395,590,658 common shares of Baht 10 each </t>
  </si>
  <si>
    <t>Premium on share capital</t>
  </si>
  <si>
    <t xml:space="preserve">   Premium on preferred shares</t>
  </si>
  <si>
    <t xml:space="preserve">   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</si>
  <si>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</si>
  <si>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</si>
  <si>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</si>
  <si>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</si>
  <si>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</si>
  <si>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</si>
  <si>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</si>
  <si>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</si>
  <si>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</si>
  <si>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 xml:space="preserve">          (Mr. Arthid Nanthawithaya)</t>
  </si>
  <si>
    <t xml:space="preserve">      CEO &amp; Chairman of Executive Committee</t>
  </si>
  <si>
    <t>Statement of profit or loss and other comprehensive income</t>
  </si>
  <si>
    <t>For the year ended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</si>
  <si>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</si>
  <si>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</si>
  <si>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</si>
  <si>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</si>
  <si>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</si>
  <si>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</si>
  <si>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on financial instruments measured at fair value through </t>
  </si>
  <si>
    <t xml:space="preserve">   profit or loss</t>
  </si>
  <si>
    <t>Net gain on trading and foreign exchange transactions</t>
  </si>
  <si>
    <t>Net gain on investments</t>
  </si>
  <si>
    <t>Net gain on sale of investment in subsidiary</t>
  </si>
  <si>
    <t>Share of (loss) profit from investment in associate</t>
  </si>
  <si>
    <t>Dividend income</t>
  </si>
  <si>
    <t>Net earned insurance premiums</t>
  </si>
  <si>
    <t>Other operating income</t>
  </si>
  <si>
    <t xml:space="preserve">     Total operating income</t>
  </si>
  <si>
    <t>Net insurance claims</t>
  </si>
  <si>
    <t xml:space="preserve">     Net operating income</t>
  </si>
  <si>
    <t>Other operating expenses</t>
  </si>
  <si>
    <t xml:space="preserve">     Employee expenses</t>
  </si>
  <si>
    <t xml:space="preserve">     Directors’ remuneration</t>
  </si>
  <si>
    <t xml:space="preserve">     Premises and equipment expenses</t>
  </si>
  <si>
    <t xml:space="preserve">     Taxes and duties</t>
  </si>
  <si>
    <t xml:space="preserve">     Other expenses</t>
  </si>
  <si>
    <t xml:space="preserve">     Total operating expenses</t>
  </si>
  <si>
    <t>Expected credit loss</t>
  </si>
  <si>
    <t xml:space="preserve">Impairment loss on loans and debt securities </t>
  </si>
  <si>
    <t>Income tax expenses</t>
  </si>
  <si>
    <t>Net profit</t>
  </si>
  <si>
    <t>Other comprehensive income (loss)</t>
  </si>
  <si>
    <t xml:space="preserve">   Items that will be reclassified subsequently to profit or loss</t>
  </si>
  <si>
    <t xml:space="preserve">      Losses on investments in debt instruments at fair value</t>
  </si>
  <si>
    <t xml:space="preserve">            through other comprehensive income</t>
  </si>
  <si>
    <t xml:space="preserve">      Gains on remeasuring available-for-sale investments</t>
  </si>
  <si>
    <t xml:space="preserve">      Gains (losses) arising from translating the financial statements</t>
  </si>
  <si>
    <t xml:space="preserve">       Changes in hedge reserve</t>
  </si>
  <si>
    <t xml:space="preserve">       Income tax relating to components of other comprehensive income</t>
  </si>
  <si>
    <t xml:space="preserve">           (loss) will be reclassified subsequently to profit or loss</t>
  </si>
  <si>
    <t>20</t>
  </si>
  <si>
    <t xml:space="preserve">   Items that will not be reclassified subsequently to profit or loss </t>
  </si>
  <si>
    <t xml:space="preserve">      Gains on investments designated at fair value through</t>
  </si>
  <si>
    <t xml:space="preserve">           other comprehensive income</t>
  </si>
  <si>
    <t xml:space="preserve">      Changes in revaluation surplus</t>
  </si>
  <si>
    <t xml:space="preserve">      Actuarial (losses) gains on defined benefit plans</t>
  </si>
  <si>
    <t xml:space="preserve">      Income tax relating to components of other comprehensive income </t>
  </si>
  <si>
    <t xml:space="preserve">           (loss) will not be reclassified subsequently to profit or loss</t>
  </si>
  <si>
    <t xml:space="preserve">   Total other comprehensive (loss) income, net of income tax</t>
  </si>
  <si>
    <t xml:space="preserve">Total comprehensive income </t>
  </si>
  <si>
    <t>Net profit (loss) attributable to:</t>
  </si>
  <si>
    <t xml:space="preserve">    Owners of the company</t>
  </si>
  <si>
    <t xml:space="preserve">    Non-controlling interests</t>
  </si>
  <si>
    <t>Total comprehensive income (loss) attributable to:</t>
  </si>
  <si>
    <t>Earnings per share of the parent company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</si>
  <si>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</si>
  <si>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49</t>
  </si>
  <si>
    <t>(Mr. Arthid Nanthawithaya)</t>
  </si>
  <si>
    <t>CEO &amp; Chairman of Executive Committee</t>
  </si>
  <si>
    <t>Statement of changes in equity</t>
  </si>
  <si>
    <t xml:space="preserve">Consolidated  </t>
  </si>
  <si>
    <t>Gains (losses) on</t>
  </si>
  <si>
    <t>investments</t>
  </si>
  <si>
    <t>Gain (losses) on</t>
  </si>
  <si>
    <t>in debt</t>
  </si>
  <si>
    <t>Losses (gains)</t>
  </si>
  <si>
    <t>instruments</t>
  </si>
  <si>
    <t>arising from</t>
  </si>
  <si>
    <t>designated at</t>
  </si>
  <si>
    <t>Issued and</t>
  </si>
  <si>
    <t>Premium on</t>
  </si>
  <si>
    <t>Gains on</t>
  </si>
  <si>
    <t>at fair value</t>
  </si>
  <si>
    <t>translating</t>
  </si>
  <si>
    <t>fair value</t>
  </si>
  <si>
    <t>paid-up share capital</t>
  </si>
  <si>
    <t>share capital</t>
  </si>
  <si>
    <t>remeasuring</t>
  </si>
  <si>
    <t>through other</t>
  </si>
  <si>
    <t>the financial</t>
  </si>
  <si>
    <t>Changes in</t>
  </si>
  <si>
    <t>Total</t>
  </si>
  <si>
    <t>Non-</t>
  </si>
  <si>
    <t>Preferred</t>
  </si>
  <si>
    <t>Common</t>
  </si>
  <si>
    <t>available-for-sale</t>
  </si>
  <si>
    <t>comprehensive</t>
  </si>
  <si>
    <t>revaluation</t>
  </si>
  <si>
    <t>other</t>
  </si>
  <si>
    <t>Legal</t>
  </si>
  <si>
    <t xml:space="preserve">owners of </t>
  </si>
  <si>
    <t>controlling</t>
  </si>
  <si>
    <t>shares</t>
  </si>
  <si>
    <t>income</t>
  </si>
  <si>
    <t>surplus</t>
  </si>
  <si>
    <t>reserves</t>
  </si>
  <si>
    <t xml:space="preserve"> reserve</t>
  </si>
  <si>
    <t>Unappropriated</t>
  </si>
  <si>
    <t>the company</t>
  </si>
  <si>
    <t>interests</t>
  </si>
  <si>
    <t>Year ended 31 December 2020</t>
  </si>
  <si>
    <t>Balance at 31 December 2019 - as reported</t>
  </si>
  <si>
    <t>Impact of changes in accounting policies</t>
  </si>
  <si>
    <t>Balance at 1 January 2020 restated</t>
  </si>
  <si>
    <t>Dividend paid</t>
  </si>
  <si>
    <t>Conversion of preferred shares to common shares</t>
  </si>
  <si>
    <t>Liquidation of subsidiary</t>
  </si>
  <si>
    <t>Capital contribution from a non-controlling interest</t>
  </si>
  <si>
    <t xml:space="preserve">   of a newly incorporated subsidiary</t>
  </si>
  <si>
    <t>Net profit (loss)</t>
  </si>
  <si>
    <t>Total comprehensive income (loss)</t>
  </si>
  <si>
    <t>Transfer to retained earnings</t>
  </si>
  <si>
    <t>Balance at 31 December 2020</t>
  </si>
  <si>
    <t>Losses arising</t>
  </si>
  <si>
    <t>from translating</t>
  </si>
  <si>
    <t xml:space="preserve"> hedge reserve</t>
  </si>
  <si>
    <t>Others</t>
  </si>
  <si>
    <t>Year ended 31 December 2019</t>
  </si>
  <si>
    <t>Balance at 1 January 2019</t>
  </si>
  <si>
    <t>Liquidation of subsidiaries</t>
  </si>
  <si>
    <t>Change in non-controlling interests without a change in control</t>
  </si>
  <si>
    <t xml:space="preserve">Change in ownership interests in subsidiary </t>
  </si>
  <si>
    <t xml:space="preserve">     with a loss in control</t>
  </si>
  <si>
    <t>Balance at 31 December 2019</t>
  </si>
  <si>
    <t>Gains (losses)</t>
  </si>
  <si>
    <t xml:space="preserve"> on investments</t>
  </si>
  <si>
    <t xml:space="preserve"> in debt </t>
  </si>
  <si>
    <t xml:space="preserve"> arising from</t>
  </si>
  <si>
    <t>on investments</t>
  </si>
  <si>
    <t xml:space="preserve"> translating</t>
  </si>
  <si>
    <t xml:space="preserve">at fair value </t>
  </si>
  <si>
    <t xml:space="preserve"> the financial </t>
  </si>
  <si>
    <t>statements</t>
  </si>
  <si>
    <t xml:space="preserve">   through other</t>
  </si>
  <si>
    <t xml:space="preserve">Total </t>
  </si>
  <si>
    <t xml:space="preserve"> comprehensive</t>
  </si>
  <si>
    <t xml:space="preserve">Legal </t>
  </si>
  <si>
    <t xml:space="preserve"> income</t>
  </si>
  <si>
    <t>reserve</t>
  </si>
  <si>
    <t>Other comprehensive (loss) income</t>
  </si>
  <si>
    <t>Other comprehensive income</t>
  </si>
  <si>
    <t>Total comprehensive income</t>
  </si>
  <si>
    <t>Statement of cash flows</t>
  </si>
  <si>
    <t xml:space="preserve">Cash flows from operating activities </t>
  </si>
  <si>
    <t>Profit from operating before income tax expense</t>
  </si>
  <si>
    <t xml:space="preserve">Adjustments to reconcile profit from operating before income tax </t>
  </si>
  <si>
    <t>expense to cash receipts (payments) from operating activities</t>
  </si>
  <si>
    <t>Depreciation and amortisation</t>
  </si>
  <si>
    <t>Impairment loss on properties for sale</t>
  </si>
  <si>
    <t>Impairment loss on premises and equipment</t>
  </si>
  <si>
    <t>Provisions expense</t>
  </si>
  <si>
    <t>Gain on sale of premises and equipment</t>
  </si>
  <si>
    <t>Loss from write-off of premises and equipment</t>
  </si>
  <si>
    <t>(Gain) loss from sale of properties for sale</t>
  </si>
  <si>
    <t>Net unrealised gain on financial instruments</t>
  </si>
  <si>
    <t>Net loss on trading and foreign exchange transaction</t>
  </si>
  <si>
    <t>Share of loss (profit) from investment in associate</t>
  </si>
  <si>
    <t>Net interest income</t>
  </si>
  <si>
    <t>Proceeds from interest</t>
  </si>
  <si>
    <t>Interest paid</t>
  </si>
  <si>
    <t>Proceeds from dividend</t>
  </si>
  <si>
    <t>Income tax paid</t>
  </si>
  <si>
    <t>Profit from operating before changes in operating assets and liabilities</t>
  </si>
  <si>
    <t>(Increase) decrease in operating assets</t>
  </si>
  <si>
    <t>Investment in short-term securities</t>
  </si>
  <si>
    <t>Loans to customers</t>
  </si>
  <si>
    <t>Properties for sale</t>
  </si>
  <si>
    <t>Other assets</t>
  </si>
  <si>
    <t>Increase (decrease) in operating liabilities</t>
  </si>
  <si>
    <t>Liability payable on demand</t>
  </si>
  <si>
    <t>Short-term debt issued and borrowings</t>
  </si>
  <si>
    <t>Liabilities under insurance contracts</t>
  </si>
  <si>
    <t>Other liabilities</t>
  </si>
  <si>
    <t>Net cash from (used in) operating activities</t>
  </si>
  <si>
    <t xml:space="preserve">Cash flows from investing activities  </t>
  </si>
  <si>
    <t>Acquisition of instruments measured at fair value through</t>
  </si>
  <si>
    <t xml:space="preserve">   other comprehensive income</t>
  </si>
  <si>
    <t>Acquisition of available-for-sale securities</t>
  </si>
  <si>
    <t>Proceeds from sale of instruments measured at fair value through</t>
  </si>
  <si>
    <t>Proceeds from sale of available-for-sale securities</t>
  </si>
  <si>
    <t>Acqusition of instruments at amortised cost</t>
  </si>
  <si>
    <t>Acquisition of held-to-maturity securities</t>
  </si>
  <si>
    <t>Proceeds from redemption of instruments at amortised cost</t>
  </si>
  <si>
    <t>Proceeds from redemption of held-to-maturity securities</t>
  </si>
  <si>
    <t>Acquisition of general securities</t>
  </si>
  <si>
    <t>Proceeds from sale of general investments</t>
  </si>
  <si>
    <t>Acquisition of investments in subsidiaries</t>
  </si>
  <si>
    <t>Proceeds from disposal of subsidiaries</t>
  </si>
  <si>
    <t>Proceeds from liquidation of subsidiaries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</si>
  <si>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</si>
  <si>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</si>
  <si>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</si>
  <si>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</si>
  <si>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Net cash (used in) from investing activities</t>
  </si>
  <si>
    <t>Cash flows from financing activities</t>
  </si>
  <si>
    <t>Proceeds from long-term debt issued</t>
  </si>
  <si>
    <t>Repayment of long-term debt issued</t>
  </si>
  <si>
    <t>Proceeds from long-term borrowings</t>
  </si>
  <si>
    <t>Repayment of long-term borrowings</t>
  </si>
  <si>
    <t>Repayment of long-term debenture</t>
  </si>
  <si>
    <t>Payment of lease liabilities</t>
  </si>
  <si>
    <t>Dividend paid to equity holders of the Bank</t>
  </si>
  <si>
    <t>Capital contribution from a non-controlling interest of a newly</t>
  </si>
  <si>
    <t xml:space="preserve">   incorporated subsidiary</t>
  </si>
  <si>
    <t>Net cash used in financing activities</t>
  </si>
  <si>
    <t xml:space="preserve">Losses (gains) arising from translating the financial statements </t>
  </si>
  <si>
    <t>Net increase in cash</t>
  </si>
  <si>
    <t>Cash at 1 January</t>
  </si>
  <si>
    <t>Cash at 31 December</t>
  </si>
  <si>
    <t>25</t>
  </si>
  <si>
    <t>Gains</t>
  </si>
  <si>
    <t>Profit from operations before income tax expenses</t>
  </si>
  <si>
    <t xml:space="preserve">of  foreign </t>
  </si>
  <si>
    <t>operations</t>
  </si>
  <si>
    <t xml:space="preserve">statements of </t>
  </si>
  <si>
    <t>foreign operations</t>
  </si>
  <si>
    <t xml:space="preserve">   of  foreign operations</t>
  </si>
  <si>
    <t xml:space="preserve">           of foreign operations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</si>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</sst>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.00_);_(* \(#,##0.00\);_(* &quot;-&quot;_);_(@_)"/>
    <numFmt numFmtId="207" formatCode="_([$€-2]* #,##0.00_);_([$€-2]* \(#,##0.00\);_([$€-2]* \-??_)"/>
    <numFmt numFmtId="208" formatCode="_([$€-2]* #,##0.00_);_([$€-2]* \(#,##0.00\);_([$€-2]* &quot;-&quot;??_)"/>
    <numFmt numFmtId="209" formatCode="_(&quot;$&quot;* #,##0.0000_);_(&quot;$&quot;* \(#,##0.0000\);_(&quot;$&quot;* &quot;-&quot;??_);_(@_)"/>
  </numFmts>
  <fonts count="97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5"/>
      <name val="Times New Roman"/>
      <family val="1"/>
    </font>
    <font>
      <sz val="15"/>
      <color indexed="8"/>
      <name val="Times New Roman"/>
      <family val="1"/>
    </font>
    <font>
      <sz val="15"/>
      <name val="Times New Roman"/>
      <family val="1"/>
    </font>
    <font>
      <b/>
      <sz val="15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indexed="9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93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69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69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69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69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69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69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69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69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69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69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69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69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2" borderId="0" applyNumberFormat="0" applyBorder="0" applyAlignment="0" applyProtection="0"/>
    <xf numFmtId="0" fontId="48" fillId="23" borderId="0" applyNumberFormat="0" applyBorder="0" applyAlignment="0" applyProtection="0"/>
    <xf numFmtId="0" fontId="70" fillId="22" borderId="0" applyNumberFormat="0" applyBorder="0" applyAlignment="0" applyProtection="0"/>
    <xf numFmtId="0" fontId="48" fillId="23" borderId="0" applyNumberFormat="0" applyBorder="0" applyAlignment="0" applyProtection="0"/>
    <xf numFmtId="0" fontId="33" fillId="16" borderId="0" applyNumberFormat="0" applyBorder="0" applyAlignment="0" applyProtection="0"/>
    <xf numFmtId="0" fontId="48" fillId="17" borderId="0" applyNumberFormat="0" applyBorder="0" applyAlignment="0" applyProtection="0"/>
    <xf numFmtId="0" fontId="70" fillId="16" borderId="0" applyNumberFormat="0" applyBorder="0" applyAlignment="0" applyProtection="0"/>
    <xf numFmtId="0" fontId="48" fillId="17" borderId="0" applyNumberFormat="0" applyBorder="0" applyAlignment="0" applyProtection="0"/>
    <xf numFmtId="0" fontId="33" fillId="18" borderId="0" applyNumberFormat="0" applyBorder="0" applyAlignment="0" applyProtection="0"/>
    <xf numFmtId="0" fontId="48" fillId="19" borderId="0" applyNumberFormat="0" applyBorder="0" applyAlignment="0" applyProtection="0"/>
    <xf numFmtId="0" fontId="70" fillId="18" borderId="0" applyNumberFormat="0" applyBorder="0" applyAlignment="0" applyProtection="0"/>
    <xf numFmtId="0" fontId="48" fillId="19" borderId="0" applyNumberFormat="0" applyBorder="0" applyAlignment="0" applyProtection="0"/>
    <xf numFmtId="0" fontId="33" fillId="24" borderId="0" applyNumberFormat="0" applyBorder="0" applyAlignment="0" applyProtection="0"/>
    <xf numFmtId="0" fontId="48" fillId="25" borderId="0" applyNumberFormat="0" applyBorder="0" applyAlignment="0" applyProtection="0"/>
    <xf numFmtId="0" fontId="70" fillId="24" borderId="0" applyNumberFormat="0" applyBorder="0" applyAlignment="0" applyProtection="0"/>
    <xf numFmtId="0" fontId="48" fillId="25" borderId="0" applyNumberFormat="0" applyBorder="0" applyAlignment="0" applyProtection="0"/>
    <xf numFmtId="0" fontId="33" fillId="26" borderId="0" applyNumberFormat="0" applyBorder="0" applyAlignment="0" applyProtection="0"/>
    <xf numFmtId="0" fontId="48" fillId="27" borderId="0" applyNumberFormat="0" applyBorder="0" applyAlignment="0" applyProtection="0"/>
    <xf numFmtId="0" fontId="70" fillId="26" borderId="0" applyNumberFormat="0" applyBorder="0" applyAlignment="0" applyProtection="0"/>
    <xf numFmtId="0" fontId="48" fillId="27" borderId="0" applyNumberFormat="0" applyBorder="0" applyAlignment="0" applyProtection="0"/>
    <xf numFmtId="0" fontId="33" fillId="28" borderId="0" applyNumberFormat="0" applyBorder="0" applyAlignment="0" applyProtection="0"/>
    <xf numFmtId="0" fontId="48" fillId="29" borderId="0" applyNumberFormat="0" applyBorder="0" applyAlignment="0" applyProtection="0"/>
    <xf numFmtId="0" fontId="70" fillId="28" borderId="0" applyNumberFormat="0" applyBorder="0" applyAlignment="0" applyProtection="0"/>
    <xf numFmtId="0" fontId="48" fillId="29" borderId="0" applyNumberFormat="0" applyBorder="0" applyAlignment="0" applyProtection="0"/>
    <xf numFmtId="0" fontId="33" fillId="30" borderId="0" applyNumberFormat="0" applyBorder="0" applyAlignment="0" applyProtection="0"/>
    <xf numFmtId="0" fontId="48" fillId="31" borderId="0" applyNumberFormat="0" applyBorder="0" applyAlignment="0" applyProtection="0"/>
    <xf numFmtId="0" fontId="70" fillId="30" borderId="0" applyNumberFormat="0" applyBorder="0" applyAlignment="0" applyProtection="0"/>
    <xf numFmtId="0" fontId="48" fillId="31" borderId="0" applyNumberFormat="0" applyBorder="0" applyAlignment="0" applyProtection="0"/>
    <xf numFmtId="0" fontId="33" fillId="32" borderId="0" applyNumberFormat="0" applyBorder="0" applyAlignment="0" applyProtection="0"/>
    <xf numFmtId="0" fontId="48" fillId="33" borderId="0" applyNumberFormat="0" applyBorder="0" applyAlignment="0" applyProtection="0"/>
    <xf numFmtId="0" fontId="70" fillId="32" borderId="0" applyNumberFormat="0" applyBorder="0" applyAlignment="0" applyProtection="0"/>
    <xf numFmtId="0" fontId="48" fillId="33" borderId="0" applyNumberFormat="0" applyBorder="0" applyAlignment="0" applyProtection="0"/>
    <xf numFmtId="0" fontId="33" fillId="34" borderId="0" applyNumberFormat="0" applyBorder="0" applyAlignment="0" applyProtection="0"/>
    <xf numFmtId="0" fontId="48" fillId="35" borderId="0" applyNumberFormat="0" applyBorder="0" applyAlignment="0" applyProtection="0"/>
    <xf numFmtId="0" fontId="70" fillId="34" borderId="0" applyNumberFormat="0" applyBorder="0" applyAlignment="0" applyProtection="0"/>
    <xf numFmtId="0" fontId="48" fillId="35" borderId="0" applyNumberFormat="0" applyBorder="0" applyAlignment="0" applyProtection="0"/>
    <xf numFmtId="0" fontId="33" fillId="24" borderId="0" applyNumberFormat="0" applyBorder="0" applyAlignment="0" applyProtection="0"/>
    <xf numFmtId="0" fontId="48" fillId="25" borderId="0" applyNumberFormat="0" applyBorder="0" applyAlignment="0" applyProtection="0"/>
    <xf numFmtId="0" fontId="70" fillId="24" borderId="0" applyNumberFormat="0" applyBorder="0" applyAlignment="0" applyProtection="0"/>
    <xf numFmtId="0" fontId="48" fillId="25" borderId="0" applyNumberFormat="0" applyBorder="0" applyAlignment="0" applyProtection="0"/>
    <xf numFmtId="0" fontId="33" fillId="26" borderId="0" applyNumberFormat="0" applyBorder="0" applyAlignment="0" applyProtection="0"/>
    <xf numFmtId="0" fontId="48" fillId="27" borderId="0" applyNumberFormat="0" applyBorder="0" applyAlignment="0" applyProtection="0"/>
    <xf numFmtId="0" fontId="70" fillId="26" borderId="0" applyNumberFormat="0" applyBorder="0" applyAlignment="0" applyProtection="0"/>
    <xf numFmtId="0" fontId="48" fillId="27" borderId="0" applyNumberFormat="0" applyBorder="0" applyAlignment="0" applyProtection="0"/>
    <xf numFmtId="0" fontId="33" fillId="36" borderId="0" applyNumberFormat="0" applyBorder="0" applyAlignment="0" applyProtection="0"/>
    <xf numFmtId="0" fontId="48" fillId="37" borderId="0" applyNumberFormat="0" applyBorder="0" applyAlignment="0" applyProtection="0"/>
    <xf numFmtId="0" fontId="70" fillId="36" borderId="0" applyNumberFormat="0" applyBorder="0" applyAlignment="0" applyProtection="0"/>
    <xf numFmtId="0" fontId="48" fillId="37" borderId="0" applyNumberFormat="0" applyBorder="0" applyAlignment="0" applyProtection="0"/>
    <xf numFmtId="0" fontId="34" fillId="4" borderId="0" applyNumberFormat="0" applyBorder="0" applyAlignment="0" applyProtection="0"/>
    <xf numFmtId="0" fontId="49" fillId="5" borderId="0" applyNumberFormat="0" applyBorder="0" applyAlignment="0" applyProtection="0"/>
    <xf numFmtId="0" fontId="71" fillId="4" borderId="0" applyNumberFormat="0" applyBorder="0" applyAlignment="0" applyProtection="0"/>
    <xf numFmtId="0" fontId="49" fillId="5" borderId="0" applyNumberFormat="0" applyBorder="0" applyAlignment="0" applyProtection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0" fontId="64" fillId="0" borderId="0" applyFill="0" applyBorder="0" applyAlignment="0"/>
    <xf numFmtId="200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64" fillId="0" borderId="0" applyFill="0" applyBorder="0" applyAlignment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8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4" fillId="0" borderId="0" applyFill="0" applyBorder="0" applyAlignment="0"/>
    <xf numFmtId="194" fontId="4" fillId="0" borderId="0" applyFill="0" applyBorder="0" applyAlignment="0"/>
    <xf numFmtId="0" fontId="35" fillId="38" borderId="1" applyNumberFormat="0" applyAlignment="0" applyProtection="0"/>
    <xf numFmtId="0" fontId="50" fillId="39" borderId="1" applyNumberFormat="0" applyAlignment="0" applyProtection="0"/>
    <xf numFmtId="0" fontId="72" fillId="38" borderId="1" applyNumberFormat="0" applyAlignment="0" applyProtection="0"/>
    <xf numFmtId="0" fontId="50" fillId="39" borderId="1" applyNumberFormat="0" applyAlignment="0" applyProtection="0"/>
    <xf numFmtId="0" fontId="36" fillId="40" borderId="2" applyNumberFormat="0" applyAlignment="0" applyProtection="0"/>
    <xf numFmtId="0" fontId="51" fillId="41" borderId="2" applyNumberFormat="0" applyAlignment="0" applyProtection="0"/>
    <xf numFmtId="0" fontId="73" fillId="40" borderId="2" applyNumberFormat="0" applyAlignment="0" applyProtection="0"/>
    <xf numFmtId="0" fontId="51" fillId="4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6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8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0" fillId="0" borderId="3">
      <alignment vertical="center"/>
    </xf>
    <xf numFmtId="0" fontId="2" fillId="0" borderId="3">
      <alignment vertical="center"/>
    </xf>
    <xf numFmtId="198" fontId="2" fillId="0" borderId="3">
      <alignment vertical="center"/>
    </xf>
    <xf numFmtId="198" fontId="64" fillId="0" borderId="3">
      <alignment vertical="center"/>
    </xf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8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4" fillId="0" borderId="0" applyFill="0" applyBorder="0" applyAlignment="0"/>
    <xf numFmtId="194" fontId="4" fillId="0" borderId="0" applyFill="0" applyBorder="0" applyAlignment="0"/>
    <xf numFmtId="207" fontId="30" fillId="0" borderId="0" applyFill="0" applyBorder="0" applyAlignment="0" applyProtection="0"/>
    <xf numFmtId="207" fontId="30" fillId="0" borderId="0" applyFill="0" applyBorder="0" applyAlignment="0" applyProtection="0"/>
    <xf numFmtId="207" fontId="2" fillId="0" borderId="0" applyFill="0" applyBorder="0" applyAlignment="0" applyProtection="0"/>
    <xf numFmtId="207" fontId="64" fillId="0" borderId="0" applyFill="0" applyBorder="0" applyAlignment="0" applyProtection="0"/>
    <xf numFmtId="207" fontId="2" fillId="0" borderId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0" fillId="0" borderId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53" fillId="7" borderId="0" applyNumberFormat="0" applyBorder="0" applyAlignment="0" applyProtection="0"/>
    <xf numFmtId="0" fontId="75" fillId="6" borderId="0" applyNumberFormat="0" applyBorder="0" applyAlignment="0" applyProtection="0"/>
    <xf numFmtId="0" fontId="53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39" fillId="0" borderId="8" applyNumberFormat="0" applyFill="0" applyAlignment="0" applyProtection="0"/>
    <xf numFmtId="0" fontId="54" fillId="0" borderId="8" applyNumberFormat="0" applyFill="0" applyAlignment="0" applyProtection="0"/>
    <xf numFmtId="0" fontId="76" fillId="0" borderId="8" applyNumberFormat="0" applyFill="0" applyAlignment="0" applyProtection="0"/>
    <xf numFmtId="0" fontId="54" fillId="0" borderId="8" applyNumberFormat="0" applyFill="0" applyAlignment="0" applyProtection="0"/>
    <xf numFmtId="0" fontId="40" fillId="0" borderId="9" applyNumberFormat="0" applyFill="0" applyAlignment="0" applyProtection="0"/>
    <xf numFmtId="0" fontId="55" fillId="0" borderId="9" applyNumberFormat="0" applyFill="0" applyAlignment="0" applyProtection="0"/>
    <xf numFmtId="0" fontId="77" fillId="0" borderId="9" applyNumberFormat="0" applyFill="0" applyAlignment="0" applyProtection="0"/>
    <xf numFmtId="0" fontId="55" fillId="0" borderId="9" applyNumberFormat="0" applyFill="0" applyAlignment="0" applyProtection="0"/>
    <xf numFmtId="0" fontId="41" fillId="0" borderId="10" applyNumberFormat="0" applyFill="0" applyAlignment="0" applyProtection="0"/>
    <xf numFmtId="0" fontId="56" fillId="0" borderId="10" applyNumberFormat="0" applyFill="0" applyAlignment="0" applyProtection="0"/>
    <xf numFmtId="0" fontId="78" fillId="0" borderId="10" applyNumberFormat="0" applyFill="0" applyAlignment="0" applyProtection="0"/>
    <xf numFmtId="0" fontId="56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2" fillId="12" borderId="1" applyNumberFormat="0" applyAlignment="0" applyProtection="0"/>
    <xf numFmtId="0" fontId="57" fillId="13" borderId="1" applyNumberFormat="0" applyAlignment="0" applyProtection="0"/>
    <xf numFmtId="0" fontId="79" fillId="12" borderId="1" applyNumberFormat="0" applyAlignment="0" applyProtection="0"/>
    <xf numFmtId="0" fontId="42" fillId="12" borderId="1" applyNumberFormat="0" applyAlignment="0" applyProtection="0"/>
    <xf numFmtId="0" fontId="79" fillId="12" borderId="1" applyNumberFormat="0" applyAlignment="0" applyProtection="0"/>
    <xf numFmtId="0" fontId="42" fillId="12" borderId="1" applyNumberFormat="0" applyAlignment="0" applyProtection="0"/>
    <xf numFmtId="0" fontId="79" fillId="12" borderId="1" applyNumberFormat="0" applyAlignment="0" applyProtection="0"/>
    <xf numFmtId="0" fontId="79" fillId="12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8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4" fillId="0" borderId="0" applyFill="0" applyBorder="0" applyAlignment="0"/>
    <xf numFmtId="194" fontId="4" fillId="0" borderId="0" applyFill="0" applyBorder="0" applyAlignment="0"/>
    <xf numFmtId="0" fontId="43" fillId="0" borderId="12" applyNumberFormat="0" applyFill="0" applyAlignment="0" applyProtection="0"/>
    <xf numFmtId="0" fontId="58" fillId="0" borderId="12" applyNumberFormat="0" applyFill="0" applyAlignment="0" applyProtection="0"/>
    <xf numFmtId="0" fontId="80" fillId="0" borderId="12" applyNumberFormat="0" applyFill="0" applyAlignment="0" applyProtection="0"/>
    <xf numFmtId="0" fontId="58" fillId="0" borderId="12" applyNumberFormat="0" applyFill="0" applyAlignment="0" applyProtection="0"/>
    <xf numFmtId="0" fontId="44" fillId="46" borderId="0" applyNumberFormat="0" applyBorder="0" applyAlignment="0" applyProtection="0"/>
    <xf numFmtId="0" fontId="59" fillId="47" borderId="0" applyNumberFormat="0" applyBorder="0" applyAlignment="0" applyProtection="0"/>
    <xf numFmtId="0" fontId="81" fillId="46" borderId="0" applyNumberFormat="0" applyBorder="0" applyAlignment="0" applyProtection="0"/>
    <xf numFmtId="0" fontId="59" fillId="47" borderId="0" applyNumberFormat="0" applyBorder="0" applyAlignment="0" applyProtection="0"/>
    <xf numFmtId="195" fontId="9" fillId="0" borderId="0"/>
    <xf numFmtId="195" fontId="82" fillId="0" borderId="0"/>
    <xf numFmtId="0" fontId="88" fillId="0" borderId="0"/>
    <xf numFmtId="0" fontId="2" fillId="0" borderId="0"/>
    <xf numFmtId="0" fontId="8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88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87" fillId="0" borderId="0"/>
    <xf numFmtId="0" fontId="89" fillId="0" borderId="0"/>
    <xf numFmtId="0" fontId="87" fillId="0" borderId="0"/>
    <xf numFmtId="0" fontId="29" fillId="0" borderId="0"/>
    <xf numFmtId="0" fontId="2" fillId="0" borderId="0"/>
    <xf numFmtId="0" fontId="88" fillId="0" borderId="0"/>
    <xf numFmtId="0" fontId="29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14" fillId="0" borderId="0"/>
    <xf numFmtId="0" fontId="88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5" fillId="38" borderId="14" applyNumberFormat="0" applyAlignment="0" applyProtection="0"/>
    <xf numFmtId="0" fontId="60" fillId="39" borderId="14" applyNumberFormat="0" applyAlignment="0" applyProtection="0"/>
    <xf numFmtId="0" fontId="83" fillId="38" borderId="14" applyNumberFormat="0" applyAlignment="0" applyProtection="0"/>
    <xf numFmtId="0" fontId="60" fillId="39" borderId="14" applyNumberFormat="0" applyAlignment="0" applyProtection="0"/>
    <xf numFmtId="40" fontId="7" fillId="49" borderId="0">
      <alignment horizontal="right"/>
    </xf>
    <xf numFmtId="0" fontId="65" fillId="44" borderId="0">
      <alignment horizontal="center"/>
    </xf>
    <xf numFmtId="0" fontId="66" fillId="50" borderId="15"/>
    <xf numFmtId="0" fontId="67" fillId="0" borderId="0" applyBorder="0">
      <alignment horizontal="centerContinuous"/>
    </xf>
    <xf numFmtId="0" fontId="68" fillId="0" borderId="0" applyBorder="0">
      <alignment horizontal="centerContinuous"/>
    </xf>
    <xf numFmtId="0" fontId="10" fillId="49" borderId="0"/>
    <xf numFmtId="0" fontId="10" fillId="51" borderId="0"/>
    <xf numFmtId="200" fontId="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4" fillId="0" borderId="0" applyFill="0" applyBorder="0" applyAlignment="0"/>
    <xf numFmtId="198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64" fillId="0" borderId="0" applyFill="0" applyBorder="0" applyAlignment="0"/>
    <xf numFmtId="194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199" fontId="2" fillId="0" borderId="0" applyFill="0" applyBorder="0" applyAlignment="0"/>
    <xf numFmtId="199" fontId="64" fillId="0" borderId="0" applyFill="0" applyBorder="0" applyAlignment="0"/>
    <xf numFmtId="200" fontId="2" fillId="0" borderId="0" applyFill="0" applyBorder="0" applyAlignment="0"/>
    <xf numFmtId="0" fontId="30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64" fillId="0" borderId="0" applyFill="0" applyBorder="0" applyAlignment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62" fillId="0" borderId="16" applyNumberFormat="0" applyFill="0" applyAlignment="0" applyProtection="0"/>
    <xf numFmtId="0" fontId="85" fillId="0" borderId="16" applyNumberFormat="0" applyFill="0" applyAlignment="0" applyProtection="0"/>
    <xf numFmtId="0" fontId="6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</cellStyleXfs>
  <cellXfs count="337">
    <xf numFmtId="0" fontId="0" fillId="0" borderId="0" xfId="0"/>
    <xf numFmtId="0" fontId="14" fillId="0" borderId="0" xfId="0" applyFont="1" applyFill="1"/>
    <xf numFmtId="202" fontId="13" fillId="0" borderId="17" xfId="0" applyNumberFormat="1" applyFont="1" applyFill="1" applyBorder="1" applyAlignment="1">
      <alignment vertical="center"/>
    </xf>
    <xf numFmtId="202" fontId="0" fillId="0" borderId="17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43" fontId="14" fillId="0" borderId="0" xfId="136" applyFont="1" applyFill="1"/>
    <xf numFmtId="0" fontId="11" fillId="0" borderId="0" xfId="0" quotePrefix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Alignment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0" fontId="14" fillId="0" borderId="0" xfId="392" applyFont="1" applyFill="1" applyAlignment="1">
      <alignment horizontal="left"/>
    </xf>
    <xf numFmtId="0" fontId="25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202" fontId="0" fillId="0" borderId="0" xfId="0" applyNumberFormat="1" applyFont="1" applyFill="1" applyBorder="1" applyAlignment="1"/>
    <xf numFmtId="38" fontId="0" fillId="0" borderId="0" xfId="0" applyNumberFormat="1" applyFont="1" applyFill="1" applyAlignment="1">
      <alignment horizontal="right"/>
    </xf>
    <xf numFmtId="0" fontId="14" fillId="0" borderId="0" xfId="0" applyFont="1" applyFill="1" applyAlignment="1"/>
    <xf numFmtId="0" fontId="0" fillId="0" borderId="0" xfId="392" applyFont="1" applyFill="1" applyAlignment="1"/>
    <xf numFmtId="188" fontId="0" fillId="0" borderId="0" xfId="0" applyNumberFormat="1" applyFont="1" applyFill="1" applyBorder="1" applyAlignment="1"/>
    <xf numFmtId="202" fontId="0" fillId="0" borderId="6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392" applyFont="1" applyFill="1" applyAlignment="1">
      <alignment horizontal="left"/>
    </xf>
    <xf numFmtId="49" fontId="15" fillId="0" borderId="0" xfId="0" applyNumberFormat="1" applyFont="1" applyFill="1" applyAlignment="1">
      <alignment horizontal="center"/>
    </xf>
    <xf numFmtId="0" fontId="14" fillId="0" borderId="0" xfId="392" applyFont="1" applyFill="1" applyAlignment="1"/>
    <xf numFmtId="202" fontId="0" fillId="0" borderId="0" xfId="136" applyNumberFormat="1" applyFont="1" applyFill="1" applyBorder="1" applyAlignment="1"/>
    <xf numFmtId="190" fontId="0" fillId="0" borderId="0" xfId="136" applyNumberFormat="1" applyFont="1" applyFill="1" applyBorder="1" applyAlignment="1"/>
    <xf numFmtId="202" fontId="0" fillId="0" borderId="18" xfId="0" applyNumberFormat="1" applyFont="1" applyFill="1" applyBorder="1" applyAlignment="1"/>
    <xf numFmtId="202" fontId="0" fillId="0" borderId="17" xfId="0" applyNumberFormat="1" applyFont="1" applyFill="1" applyBorder="1" applyAlignment="1"/>
    <xf numFmtId="202" fontId="0" fillId="0" borderId="0" xfId="136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90" fontId="14" fillId="0" borderId="0" xfId="0" applyNumberFormat="1" applyFont="1" applyFill="1" applyBorder="1" applyAlignment="1"/>
    <xf numFmtId="188" fontId="14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0" fontId="11" fillId="0" borderId="0" xfId="0" quotePrefix="1" applyFont="1" applyFill="1" applyAlignment="1">
      <alignment horizontal="left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Border="1" applyAlignment="1"/>
    <xf numFmtId="0" fontId="0" fillId="0" borderId="0" xfId="0" applyFont="1" applyFill="1" applyAlignment="1"/>
    <xf numFmtId="193" fontId="0" fillId="0" borderId="0" xfId="0" applyNumberFormat="1" applyFont="1" applyFill="1" applyAlignment="1"/>
    <xf numFmtId="0" fontId="15" fillId="0" borderId="0" xfId="0" applyFont="1" applyFill="1" applyAlignment="1"/>
    <xf numFmtId="0" fontId="0" fillId="0" borderId="0" xfId="0" applyFill="1" applyAlignment="1"/>
    <xf numFmtId="202" fontId="0" fillId="0" borderId="0" xfId="0" applyNumberFormat="1" applyFont="1" applyFill="1" applyAlignment="1"/>
    <xf numFmtId="206" fontId="0" fillId="0" borderId="0" xfId="0" applyNumberFormat="1" applyFont="1" applyFill="1" applyBorder="1" applyAlignment="1"/>
    <xf numFmtId="206" fontId="0" fillId="0" borderId="0" xfId="0" applyNumberFormat="1" applyFont="1" applyFill="1" applyAlignment="1"/>
    <xf numFmtId="190" fontId="0" fillId="0" borderId="20" xfId="0" applyNumberFormat="1" applyFont="1" applyFill="1" applyBorder="1" applyAlignment="1"/>
    <xf numFmtId="0" fontId="0" fillId="0" borderId="0" xfId="0" applyNumberFormat="1" applyFill="1" applyAlignment="1">
      <alignment horizontal="center"/>
    </xf>
    <xf numFmtId="191" fontId="14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/>
    <xf numFmtId="0" fontId="11" fillId="0" borderId="0" xfId="391" quotePrefix="1" applyFont="1" applyFill="1" applyAlignment="1">
      <alignment horizontal="left"/>
    </xf>
    <xf numFmtId="0" fontId="13" fillId="0" borderId="0" xfId="391" quotePrefix="1" applyFont="1" applyFill="1" applyAlignment="1">
      <alignment horizontal="left"/>
    </xf>
    <xf numFmtId="0" fontId="13" fillId="0" borderId="0" xfId="391" applyFont="1" applyFill="1" applyAlignment="1">
      <alignment horizontal="left"/>
    </xf>
    <xf numFmtId="205" fontId="13" fillId="0" borderId="0" xfId="136" applyNumberFormat="1" applyFont="1" applyFill="1" applyAlignment="1">
      <alignment horizontal="left"/>
    </xf>
    <xf numFmtId="0" fontId="14" fillId="0" borderId="0" xfId="391" applyFont="1" applyFill="1" applyAlignment="1"/>
    <xf numFmtId="0" fontId="19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right"/>
    </xf>
    <xf numFmtId="205" fontId="13" fillId="0" borderId="0" xfId="136" applyNumberFormat="1" applyFont="1" applyFill="1" applyBorder="1" applyAlignment="1">
      <alignment horizontal="right"/>
    </xf>
    <xf numFmtId="0" fontId="14" fillId="0" borderId="0" xfId="391" applyFont="1" applyFill="1" applyBorder="1" applyAlignment="1"/>
    <xf numFmtId="205" fontId="14" fillId="0" borderId="0" xfId="136" applyNumberFormat="1" applyFont="1" applyFill="1" applyAlignment="1">
      <alignment horizontal="center"/>
    </xf>
    <xf numFmtId="205" fontId="14" fillId="0" borderId="0" xfId="136" applyNumberFormat="1" applyFont="1" applyFill="1" applyAlignment="1"/>
    <xf numFmtId="0" fontId="0" fillId="0" borderId="0" xfId="391" applyFont="1" applyFill="1" applyBorder="1" applyAlignment="1">
      <alignment horizontal="center"/>
    </xf>
    <xf numFmtId="205" fontId="0" fillId="0" borderId="0" xfId="136" applyNumberFormat="1" applyFont="1" applyFill="1" applyAlignment="1">
      <alignment horizontal="center"/>
    </xf>
    <xf numFmtId="49" fontId="17" fillId="0" borderId="0" xfId="311" applyNumberFormat="1" applyFont="1" applyFill="1" applyBorder="1" applyAlignment="1">
      <alignment horizontal="center"/>
    </xf>
    <xf numFmtId="0" fontId="13" fillId="0" borderId="0" xfId="391" applyFont="1" applyFill="1" applyAlignment="1"/>
    <xf numFmtId="0" fontId="17" fillId="0" borderId="0" xfId="311" applyFont="1" applyFill="1" applyAlignment="1"/>
    <xf numFmtId="202" fontId="13" fillId="0" borderId="0" xfId="0" applyNumberFormat="1" applyFont="1" applyFill="1" applyBorder="1" applyAlignment="1"/>
    <xf numFmtId="205" fontId="13" fillId="0" borderId="17" xfId="136" applyNumberFormat="1" applyFont="1" applyFill="1" applyBorder="1" applyAlignment="1"/>
    <xf numFmtId="202" fontId="13" fillId="0" borderId="17" xfId="0" applyNumberFormat="1" applyFont="1" applyFill="1" applyBorder="1" applyAlignment="1"/>
    <xf numFmtId="0" fontId="18" fillId="0" borderId="0" xfId="311" quotePrefix="1" applyFont="1" applyFill="1" applyBorder="1" applyAlignment="1">
      <alignment horizontal="center"/>
    </xf>
    <xf numFmtId="204" fontId="17" fillId="0" borderId="17" xfId="136" applyNumberFormat="1" applyFont="1" applyFill="1" applyBorder="1" applyAlignment="1"/>
    <xf numFmtId="205" fontId="13" fillId="0" borderId="0" xfId="136" applyNumberFormat="1" applyFont="1" applyFill="1" applyBorder="1" applyAlignment="1"/>
    <xf numFmtId="0" fontId="17" fillId="0" borderId="0" xfId="311" applyFont="1" applyFill="1" applyBorder="1" applyAlignment="1"/>
    <xf numFmtId="43" fontId="13" fillId="0" borderId="0" xfId="136" applyFont="1" applyFill="1" applyBorder="1" applyAlignment="1"/>
    <xf numFmtId="0" fontId="21" fillId="0" borderId="0" xfId="311" quotePrefix="1" applyFont="1" applyFill="1" applyAlignment="1">
      <alignment horizontal="center"/>
    </xf>
    <xf numFmtId="190" fontId="18" fillId="0" borderId="0" xfId="136" applyNumberFormat="1" applyFont="1" applyFill="1" applyAlignment="1"/>
    <xf numFmtId="202" fontId="18" fillId="0" borderId="0" xfId="136" applyNumberFormat="1" applyFont="1" applyFill="1" applyAlignment="1"/>
    <xf numFmtId="204" fontId="14" fillId="0" borderId="0" xfId="136" applyNumberFormat="1" applyFont="1" applyFill="1" applyAlignment="1"/>
    <xf numFmtId="204" fontId="18" fillId="0" borderId="0" xfId="136" applyNumberFormat="1" applyFont="1" applyFill="1" applyBorder="1" applyAlignment="1"/>
    <xf numFmtId="205" fontId="14" fillId="0" borderId="0" xfId="136" applyNumberFormat="1" applyFont="1" applyFill="1" applyBorder="1" applyAlignment="1"/>
    <xf numFmtId="0" fontId="18" fillId="0" borderId="0" xfId="311" applyFont="1" applyFill="1" applyBorder="1" applyAlignment="1"/>
    <xf numFmtId="202" fontId="14" fillId="0" borderId="0" xfId="0" applyNumberFormat="1" applyFont="1" applyFill="1" applyBorder="1" applyAlignment="1"/>
    <xf numFmtId="202" fontId="18" fillId="0" borderId="0" xfId="136" applyNumberFormat="1" applyFont="1" applyFill="1" applyBorder="1" applyAlignment="1"/>
    <xf numFmtId="190" fontId="18" fillId="0" borderId="0" xfId="136" applyNumberFormat="1" applyFont="1" applyFill="1" applyBorder="1" applyAlignment="1"/>
    <xf numFmtId="204" fontId="14" fillId="0" borderId="0" xfId="136" applyNumberFormat="1" applyFont="1" applyFill="1" applyBorder="1" applyAlignment="1"/>
    <xf numFmtId="43" fontId="18" fillId="0" borderId="0" xfId="136" applyFont="1" applyFill="1" applyBorder="1" applyAlignment="1"/>
    <xf numFmtId="0" fontId="0" fillId="0" borderId="0" xfId="391" quotePrefix="1" applyFont="1" applyFill="1" applyAlignment="1"/>
    <xf numFmtId="190" fontId="18" fillId="0" borderId="17" xfId="136" applyNumberFormat="1" applyFont="1" applyFill="1" applyBorder="1" applyAlignment="1"/>
    <xf numFmtId="202" fontId="18" fillId="0" borderId="17" xfId="136" applyNumberFormat="1" applyFont="1" applyFill="1" applyBorder="1" applyAlignment="1"/>
    <xf numFmtId="204" fontId="18" fillId="0" borderId="17" xfId="136" applyNumberFormat="1" applyFont="1" applyFill="1" applyBorder="1" applyAlignment="1"/>
    <xf numFmtId="0" fontId="14" fillId="0" borderId="0" xfId="311" applyFont="1" applyFill="1" applyBorder="1" applyAlignment="1"/>
    <xf numFmtId="201" fontId="17" fillId="0" borderId="0" xfId="136" applyNumberFormat="1" applyFont="1" applyFill="1" applyBorder="1" applyAlignment="1"/>
    <xf numFmtId="202" fontId="13" fillId="0" borderId="0" xfId="0" applyNumberFormat="1" applyFont="1" applyFill="1" applyAlignment="1">
      <alignment horizontal="center"/>
    </xf>
    <xf numFmtId="201" fontId="18" fillId="0" borderId="0" xfId="136" applyNumberFormat="1" applyFont="1" applyFill="1" applyBorder="1" applyAlignment="1"/>
    <xf numFmtId="202" fontId="14" fillId="0" borderId="0" xfId="0" applyNumberFormat="1" applyFont="1" applyFill="1" applyAlignment="1">
      <alignment horizontal="center"/>
    </xf>
    <xf numFmtId="202" fontId="14" fillId="0" borderId="0" xfId="0" applyNumberFormat="1" applyFont="1" applyFill="1" applyAlignment="1"/>
    <xf numFmtId="0" fontId="0" fillId="0" borderId="0" xfId="391" applyFont="1" applyFill="1" applyAlignment="1">
      <alignment horizontal="left"/>
    </xf>
    <xf numFmtId="202" fontId="18" fillId="0" borderId="0" xfId="311" applyNumberFormat="1" applyFont="1" applyFill="1" applyBorder="1" applyAlignment="1">
      <alignment horizontal="center"/>
    </xf>
    <xf numFmtId="0" fontId="0" fillId="0" borderId="0" xfId="391" quotePrefix="1" applyFont="1" applyFill="1" applyAlignment="1">
      <alignment horizontal="left"/>
    </xf>
    <xf numFmtId="0" fontId="13" fillId="0" borderId="0" xfId="391" quotePrefix="1" applyFont="1" applyFill="1" applyAlignment="1"/>
    <xf numFmtId="202" fontId="17" fillId="0" borderId="0" xfId="311" applyNumberFormat="1" applyFont="1" applyFill="1" applyBorder="1" applyAlignment="1">
      <alignment horizontal="center"/>
    </xf>
    <xf numFmtId="190" fontId="17" fillId="0" borderId="17" xfId="136" applyNumberFormat="1" applyFont="1" applyFill="1" applyBorder="1" applyAlignment="1"/>
    <xf numFmtId="190" fontId="17" fillId="0" borderId="0" xfId="136" applyNumberFormat="1" applyFont="1" applyFill="1" applyBorder="1" applyAlignment="1"/>
    <xf numFmtId="202" fontId="17" fillId="0" borderId="17" xfId="136" applyNumberFormat="1" applyFont="1" applyFill="1" applyBorder="1" applyAlignment="1"/>
    <xf numFmtId="202" fontId="17" fillId="0" borderId="0" xfId="136" applyNumberFormat="1" applyFont="1" applyFill="1" applyBorder="1" applyAlignment="1"/>
    <xf numFmtId="202" fontId="17" fillId="0" borderId="0" xfId="136" applyNumberFormat="1" applyFont="1" applyFill="1" applyAlignment="1"/>
    <xf numFmtId="202" fontId="17" fillId="0" borderId="6" xfId="136" applyNumberFormat="1" applyFont="1" applyFill="1" applyBorder="1" applyAlignment="1"/>
    <xf numFmtId="190" fontId="17" fillId="0" borderId="0" xfId="136" applyNumberFormat="1" applyFont="1" applyFill="1" applyAlignment="1"/>
    <xf numFmtId="190" fontId="17" fillId="0" borderId="6" xfId="136" applyNumberFormat="1" applyFont="1" applyFill="1" applyBorder="1" applyAlignment="1"/>
    <xf numFmtId="204" fontId="13" fillId="0" borderId="0" xfId="136" applyNumberFormat="1" applyFont="1" applyFill="1" applyAlignment="1"/>
    <xf numFmtId="204" fontId="17" fillId="0" borderId="6" xfId="136" applyNumberFormat="1" applyFont="1" applyFill="1" applyBorder="1" applyAlignment="1"/>
    <xf numFmtId="0" fontId="26" fillId="0" borderId="0" xfId="311" quotePrefix="1" applyFont="1" applyFill="1" applyBorder="1" applyAlignment="1"/>
    <xf numFmtId="205" fontId="18" fillId="0" borderId="0" xfId="136" applyNumberFormat="1" applyFont="1" applyFill="1" applyBorder="1" applyAlignment="1">
      <alignment horizontal="center"/>
    </xf>
    <xf numFmtId="0" fontId="18" fillId="0" borderId="0" xfId="311" applyFont="1" applyFill="1" applyAlignment="1">
      <alignment horizontal="left"/>
    </xf>
    <xf numFmtId="0" fontId="17" fillId="0" borderId="0" xfId="311" quotePrefix="1" applyFont="1" applyFill="1" applyAlignment="1">
      <alignment horizontal="left"/>
    </xf>
    <xf numFmtId="43" fontId="18" fillId="0" borderId="17" xfId="136" applyFont="1" applyFill="1" applyBorder="1" applyAlignment="1"/>
    <xf numFmtId="202" fontId="18" fillId="0" borderId="0" xfId="136" applyNumberFormat="1" applyFont="1" applyFill="1" applyBorder="1" applyAlignment="1">
      <alignment horizontal="center"/>
    </xf>
    <xf numFmtId="201" fontId="18" fillId="0" borderId="18" xfId="136" applyNumberFormat="1" applyFont="1" applyFill="1" applyBorder="1" applyAlignment="1"/>
    <xf numFmtId="202" fontId="18" fillId="0" borderId="0" xfId="136" applyNumberFormat="1" applyFont="1" applyFill="1" applyAlignment="1">
      <alignment horizontal="center"/>
    </xf>
    <xf numFmtId="205" fontId="14" fillId="0" borderId="18" xfId="136" applyNumberFormat="1" applyFont="1" applyFill="1" applyBorder="1" applyAlignment="1"/>
    <xf numFmtId="202" fontId="14" fillId="0" borderId="18" xfId="0" applyNumberFormat="1" applyFont="1" applyFill="1" applyBorder="1" applyAlignment="1"/>
    <xf numFmtId="205" fontId="18" fillId="0" borderId="0" xfId="136" applyNumberFormat="1" applyFont="1" applyFill="1" applyAlignment="1"/>
    <xf numFmtId="202" fontId="13" fillId="0" borderId="20" xfId="0" applyNumberFormat="1" applyFont="1" applyFill="1" applyBorder="1" applyAlignment="1"/>
    <xf numFmtId="205" fontId="13" fillId="0" borderId="20" xfId="136" applyNumberFormat="1" applyFont="1" applyFill="1" applyBorder="1" applyAlignment="1"/>
    <xf numFmtId="0" fontId="11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center"/>
    </xf>
    <xf numFmtId="0" fontId="14" fillId="0" borderId="0" xfId="391" applyFont="1" applyFill="1" applyBorder="1" applyAlignment="1">
      <alignment horizontal="right"/>
    </xf>
    <xf numFmtId="0" fontId="14" fillId="0" borderId="0" xfId="391" applyFont="1" applyFill="1" applyBorder="1" applyAlignment="1">
      <alignment horizontal="center"/>
    </xf>
    <xf numFmtId="37" fontId="13" fillId="0" borderId="17" xfId="0" applyNumberFormat="1" applyFont="1" applyFill="1" applyBorder="1" applyAlignment="1">
      <alignment horizontal="right"/>
    </xf>
    <xf numFmtId="202" fontId="13" fillId="0" borderId="17" xfId="136" applyNumberFormat="1" applyFont="1" applyFill="1" applyBorder="1" applyAlignment="1"/>
    <xf numFmtId="202" fontId="13" fillId="0" borderId="17" xfId="0" applyNumberFormat="1" applyFont="1" applyFill="1" applyBorder="1" applyAlignment="1">
      <alignment horizontal="right"/>
    </xf>
    <xf numFmtId="202" fontId="14" fillId="0" borderId="0" xfId="136" applyNumberFormat="1" applyFont="1" applyFill="1" applyBorder="1" applyAlignment="1"/>
    <xf numFmtId="0" fontId="18" fillId="0" borderId="0" xfId="311" applyFont="1" applyFill="1" applyBorder="1" applyAlignment="1">
      <alignment horizontal="left"/>
    </xf>
    <xf numFmtId="202" fontId="14" fillId="0" borderId="17" xfId="136" applyNumberFormat="1" applyFont="1" applyFill="1" applyBorder="1" applyAlignment="1"/>
    <xf numFmtId="0" fontId="17" fillId="0" borderId="0" xfId="311" quotePrefix="1" applyFont="1" applyFill="1" applyBorder="1" applyAlignment="1">
      <alignment horizontal="left"/>
    </xf>
    <xf numFmtId="0" fontId="26" fillId="0" borderId="0" xfId="311" quotePrefix="1" applyFont="1" applyFill="1" applyBorder="1" applyAlignment="1">
      <alignment horizontal="left"/>
    </xf>
    <xf numFmtId="202" fontId="14" fillId="0" borderId="0" xfId="136" applyNumberFormat="1" applyFont="1" applyFill="1" applyBorder="1" applyAlignment="1">
      <alignment horizontal="center"/>
    </xf>
    <xf numFmtId="0" fontId="14" fillId="0" borderId="0" xfId="391" quotePrefix="1" applyFont="1" applyFill="1" applyAlignment="1">
      <alignment horizontal="left"/>
    </xf>
    <xf numFmtId="205" fontId="13" fillId="0" borderId="0" xfId="136" applyNumberFormat="1" applyFont="1" applyFill="1" applyAlignment="1"/>
    <xf numFmtId="202" fontId="13" fillId="0" borderId="6" xfId="0" applyNumberFormat="1" applyFont="1" applyFill="1" applyBorder="1" applyAlignment="1"/>
    <xf numFmtId="202" fontId="13" fillId="0" borderId="6" xfId="136" applyNumberFormat="1" applyFont="1" applyFill="1" applyBorder="1" applyAlignment="1"/>
    <xf numFmtId="202" fontId="13" fillId="0" borderId="0" xfId="136" applyNumberFormat="1" applyFont="1" applyFill="1" applyBorder="1" applyAlignment="1"/>
    <xf numFmtId="202" fontId="13" fillId="0" borderId="0" xfId="136" applyNumberFormat="1" applyFont="1" applyFill="1" applyBorder="1" applyAlignment="1">
      <alignment horizontal="center"/>
    </xf>
    <xf numFmtId="37" fontId="13" fillId="0" borderId="20" xfId="0" applyNumberFormat="1" applyFont="1" applyFill="1" applyBorder="1" applyAlignment="1">
      <alignment horizontal="right"/>
    </xf>
    <xf numFmtId="202" fontId="90" fillId="0" borderId="0" xfId="0" applyNumberFormat="1" applyFont="1" applyFill="1" applyBorder="1" applyAlignment="1"/>
    <xf numFmtId="202" fontId="91" fillId="0" borderId="0" xfId="311" applyNumberFormat="1" applyFont="1" applyFill="1" applyBorder="1" applyAlignment="1">
      <alignment horizontal="center"/>
    </xf>
    <xf numFmtId="202" fontId="92" fillId="0" borderId="0" xfId="0" applyNumberFormat="1" applyFont="1" applyFill="1" applyBorder="1" applyAlignment="1"/>
    <xf numFmtId="202" fontId="14" fillId="0" borderId="17" xfId="0" applyNumberFormat="1" applyFont="1" applyFill="1" applyBorder="1" applyAlignment="1"/>
    <xf numFmtId="202" fontId="91" fillId="0" borderId="0" xfId="136" applyNumberFormat="1" applyFont="1" applyFill="1" applyBorder="1" applyAlignment="1">
      <alignment horizontal="center"/>
    </xf>
    <xf numFmtId="0" fontId="14" fillId="0" borderId="0" xfId="391" applyFont="1" applyFill="1" applyAlignment="1">
      <alignment horizontal="left"/>
    </xf>
    <xf numFmtId="202" fontId="93" fillId="0" borderId="0" xfId="311" applyNumberFormat="1" applyFont="1" applyFill="1" applyBorder="1" applyAlignment="1">
      <alignment horizontal="center"/>
    </xf>
    <xf numFmtId="0" fontId="13" fillId="0" borderId="0" xfId="392" applyFont="1" applyFill="1" applyAlignment="1">
      <alignment horizontal="left"/>
    </xf>
    <xf numFmtId="37" fontId="13" fillId="0" borderId="0" xfId="0" applyNumberFormat="1" applyFont="1" applyFill="1" applyBorder="1" applyAlignment="1"/>
    <xf numFmtId="43" fontId="0" fillId="0" borderId="0" xfId="136" applyFont="1" applyFill="1" applyBorder="1" applyAlignment="1"/>
    <xf numFmtId="49" fontId="16" fillId="0" borderId="0" xfId="0" applyNumberFormat="1" applyFont="1" applyFill="1" applyAlignment="1">
      <alignment horizontal="center"/>
    </xf>
    <xf numFmtId="202" fontId="13" fillId="0" borderId="19" xfId="0" applyNumberFormat="1" applyFont="1" applyFill="1" applyBorder="1" applyAlignment="1"/>
    <xf numFmtId="0" fontId="94" fillId="0" borderId="0" xfId="311" applyFont="1" applyFill="1" applyBorder="1" applyAlignment="1"/>
    <xf numFmtId="0" fontId="17" fillId="0" borderId="0" xfId="311" applyFont="1" applyFill="1" applyBorder="1" applyAlignment="1">
      <alignment horizontal="center"/>
    </xf>
    <xf numFmtId="37" fontId="13" fillId="0" borderId="6" xfId="136" applyNumberFormat="1" applyFont="1" applyFill="1" applyBorder="1" applyAlignment="1"/>
    <xf numFmtId="37" fontId="13" fillId="0" borderId="0" xfId="136" applyNumberFormat="1" applyFont="1" applyFill="1" applyBorder="1" applyAlignment="1"/>
    <xf numFmtId="37" fontId="18" fillId="0" borderId="0" xfId="311" quotePrefix="1" applyNumberFormat="1" applyFont="1" applyFill="1" applyBorder="1" applyAlignment="1">
      <alignment horizontal="center"/>
    </xf>
    <xf numFmtId="43" fontId="13" fillId="0" borderId="6" xfId="136" applyFont="1" applyFill="1" applyBorder="1" applyAlignment="1"/>
    <xf numFmtId="43" fontId="13" fillId="0" borderId="20" xfId="136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vertical="center"/>
    </xf>
    <xf numFmtId="0" fontId="17" fillId="0" borderId="0" xfId="311" applyFont="1" applyFill="1" applyBorder="1" applyAlignment="1">
      <alignment horizontal="left"/>
    </xf>
    <xf numFmtId="191" fontId="11" fillId="0" borderId="0" xfId="136" quotePrefix="1" applyNumberFormat="1" applyFont="1" applyFill="1" applyAlignment="1">
      <alignment horizontal="left"/>
    </xf>
    <xf numFmtId="191" fontId="11" fillId="0" borderId="0" xfId="136" applyNumberFormat="1" applyFont="1" applyFill="1" applyAlignment="1">
      <alignment horizontal="left"/>
    </xf>
    <xf numFmtId="191" fontId="13" fillId="0" borderId="0" xfId="136" applyNumberFormat="1" applyFont="1" applyFill="1"/>
    <xf numFmtId="191" fontId="19" fillId="0" borderId="0" xfId="136" applyNumberFormat="1" applyFont="1" applyFill="1" applyAlignment="1">
      <alignment horizontal="left"/>
    </xf>
    <xf numFmtId="0" fontId="20" fillId="0" borderId="0" xfId="0" applyFont="1" applyFill="1" applyAlignment="1">
      <alignment horizontal="center"/>
    </xf>
    <xf numFmtId="191" fontId="14" fillId="0" borderId="0" xfId="136" applyNumberFormat="1" applyFont="1" applyFill="1"/>
    <xf numFmtId="0" fontId="16" fillId="0" borderId="0" xfId="0" applyFont="1" applyFill="1"/>
    <xf numFmtId="188" fontId="14" fillId="0" borderId="0" xfId="136" applyNumberFormat="1" applyFont="1" applyFill="1"/>
    <xf numFmtId="188" fontId="0" fillId="0" borderId="0" xfId="136" applyNumberFormat="1" applyFont="1" applyFill="1" applyAlignment="1">
      <alignment wrapText="1"/>
    </xf>
    <xf numFmtId="191" fontId="15" fillId="0" borderId="0" xfId="136" applyNumberFormat="1" applyFont="1" applyFill="1"/>
    <xf numFmtId="191" fontId="14" fillId="0" borderId="0" xfId="136" quotePrefix="1" applyNumberFormat="1" applyFont="1" applyFill="1" applyAlignment="1">
      <alignment horizontal="left"/>
    </xf>
    <xf numFmtId="191" fontId="0" fillId="0" borderId="0" xfId="136" applyNumberFormat="1" applyFont="1" applyFill="1" applyAlignment="1">
      <alignment horizontal="left"/>
    </xf>
    <xf numFmtId="191" fontId="0" fillId="0" borderId="0" xfId="136" applyNumberFormat="1" applyFont="1" applyFill="1"/>
    <xf numFmtId="190" fontId="0" fillId="0" borderId="0" xfId="136" quotePrefix="1" applyNumberFormat="1" applyFont="1" applyFill="1" applyAlignment="1">
      <alignment horizontal="center"/>
    </xf>
    <xf numFmtId="202" fontId="0" fillId="0" borderId="17" xfId="136" quotePrefix="1" applyNumberFormat="1" applyFont="1" applyFill="1" applyBorder="1" applyAlignment="1">
      <alignment horizontal="center"/>
    </xf>
    <xf numFmtId="188" fontId="14" fillId="0" borderId="18" xfId="136" applyNumberFormat="1" applyFont="1" applyFill="1" applyBorder="1"/>
    <xf numFmtId="188" fontId="14" fillId="0" borderId="17" xfId="136" applyNumberFormat="1" applyFont="1" applyFill="1" applyBorder="1"/>
    <xf numFmtId="191" fontId="15" fillId="0" borderId="0" xfId="136" quotePrefix="1" applyNumberFormat="1" applyFont="1" applyFill="1" applyAlignment="1">
      <alignment horizontal="left"/>
    </xf>
    <xf numFmtId="202" fontId="14" fillId="0" borderId="0" xfId="136" applyNumberFormat="1" applyFont="1" applyFill="1"/>
    <xf numFmtId="188" fontId="0" fillId="0" borderId="0" xfId="136" applyNumberFormat="1" applyFont="1" applyFill="1" applyAlignment="1">
      <alignment horizontal="center"/>
    </xf>
    <xf numFmtId="0" fontId="0" fillId="0" borderId="0" xfId="0" applyFill="1"/>
    <xf numFmtId="191" fontId="13" fillId="0" borderId="0" xfId="136" quotePrefix="1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202" fontId="0" fillId="0" borderId="0" xfId="136" applyNumberFormat="1" applyFont="1" applyFill="1" applyAlignment="1">
      <alignment horizontal="center"/>
    </xf>
    <xf numFmtId="202" fontId="14" fillId="0" borderId="0" xfId="136" applyNumberFormat="1" applyFont="1" applyFill="1" applyAlignment="1">
      <alignment horizontal="center"/>
    </xf>
    <xf numFmtId="202" fontId="0" fillId="0" borderId="0" xfId="136" quotePrefix="1" applyNumberFormat="1" applyFont="1" applyFill="1" applyAlignment="1">
      <alignment horizontal="center"/>
    </xf>
    <xf numFmtId="202" fontId="0" fillId="0" borderId="0" xfId="136" applyNumberFormat="1" applyFont="1" applyFill="1"/>
    <xf numFmtId="190" fontId="14" fillId="0" borderId="0" xfId="136" applyNumberFormat="1" applyFont="1" applyFill="1"/>
    <xf numFmtId="190" fontId="16" fillId="0" borderId="0" xfId="0" applyNumberFormat="1" applyFont="1" applyFill="1"/>
    <xf numFmtId="202" fontId="16" fillId="0" borderId="0" xfId="0" applyNumberFormat="1" applyFont="1" applyFill="1"/>
    <xf numFmtId="209" fontId="16" fillId="0" borderId="0" xfId="0" applyNumberFormat="1" applyFont="1" applyFill="1"/>
    <xf numFmtId="37" fontId="14" fillId="0" borderId="0" xfId="136" applyNumberFormat="1" applyFont="1" applyFill="1"/>
    <xf numFmtId="204" fontId="14" fillId="0" borderId="17" xfId="136" applyNumberFormat="1" applyFont="1" applyFill="1" applyBorder="1" applyAlignment="1">
      <alignment horizontal="center"/>
    </xf>
    <xf numFmtId="190" fontId="0" fillId="0" borderId="17" xfId="136" quotePrefix="1" applyNumberFormat="1" applyFont="1" applyFill="1" applyBorder="1" applyAlignment="1">
      <alignment horizontal="center"/>
    </xf>
    <xf numFmtId="189" fontId="14" fillId="0" borderId="0" xfId="136" applyNumberFormat="1" applyFont="1" applyFill="1"/>
    <xf numFmtId="37" fontId="0" fillId="0" borderId="0" xfId="136" applyNumberFormat="1" applyFont="1" applyFill="1"/>
    <xf numFmtId="191" fontId="14" fillId="0" borderId="0" xfId="0" applyNumberFormat="1" applyFont="1" applyFill="1"/>
    <xf numFmtId="0" fontId="12" fillId="0" borderId="0" xfId="0" applyFont="1" applyFill="1" applyAlignment="1">
      <alignment horizontal="left"/>
    </xf>
    <xf numFmtId="204" fontId="14" fillId="0" borderId="0" xfId="136" applyNumberFormat="1" applyFont="1" applyFill="1" applyAlignment="1">
      <alignment horizontal="center"/>
    </xf>
    <xf numFmtId="0" fontId="13" fillId="0" borderId="0" xfId="0" applyFont="1" applyFill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/>
    </xf>
    <xf numFmtId="0" fontId="14" fillId="0" borderId="0" xfId="392" applyFill="1"/>
    <xf numFmtId="191" fontId="13" fillId="0" borderId="0" xfId="0" applyNumberFormat="1" applyFont="1" applyFill="1" applyAlignment="1">
      <alignment horizontal="center"/>
    </xf>
    <xf numFmtId="188" fontId="0" fillId="0" borderId="0" xfId="136" applyNumberFormat="1" applyFont="1" applyFill="1"/>
    <xf numFmtId="0" fontId="14" fillId="0" borderId="0" xfId="392" applyFill="1" applyAlignment="1">
      <alignment horizontal="left"/>
    </xf>
    <xf numFmtId="203" fontId="15" fillId="0" borderId="0" xfId="0" applyNumberFormat="1" applyFont="1" applyFill="1" applyAlignment="1">
      <alignment horizontal="center"/>
    </xf>
    <xf numFmtId="190" fontId="14" fillId="0" borderId="0" xfId="136" applyNumberFormat="1" applyFont="1" applyFill="1" applyAlignment="1">
      <alignment horizontal="center"/>
    </xf>
    <xf numFmtId="0" fontId="0" fillId="0" borderId="0" xfId="392" applyFont="1" applyFill="1" applyAlignment="1">
      <alignment horizontal="left" wrapText="1"/>
    </xf>
    <xf numFmtId="191" fontId="16" fillId="0" borderId="0" xfId="0" applyNumberFormat="1" applyFont="1" applyFill="1" applyAlignment="1">
      <alignment horizontal="center"/>
    </xf>
    <xf numFmtId="0" fontId="0" fillId="0" borderId="0" xfId="392" applyFont="1" applyFill="1"/>
    <xf numFmtId="203" fontId="15" fillId="0" borderId="0" xfId="0" quotePrefix="1" applyNumberFormat="1" applyFont="1" applyFill="1" applyAlignment="1">
      <alignment horizontal="center"/>
    </xf>
    <xf numFmtId="0" fontId="13" fillId="0" borderId="0" xfId="392" applyFont="1" applyFill="1"/>
    <xf numFmtId="188" fontId="13" fillId="0" borderId="19" xfId="136" applyNumberFormat="1" applyFont="1" applyFill="1" applyBorder="1"/>
    <xf numFmtId="188" fontId="13" fillId="0" borderId="0" xfId="136" applyNumberFormat="1" applyFont="1" applyFill="1"/>
    <xf numFmtId="188" fontId="0" fillId="0" borderId="0" xfId="0" applyNumberFormat="1" applyFill="1"/>
    <xf numFmtId="0" fontId="14" fillId="0" borderId="0" xfId="0" quotePrefix="1" applyFont="1" applyFill="1" applyAlignment="1">
      <alignment horizontal="left"/>
    </xf>
    <xf numFmtId="188" fontId="14" fillId="0" borderId="0" xfId="0" applyNumberFormat="1" applyFont="1" applyFill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191" fontId="0" fillId="0" borderId="0" xfId="0" applyNumberFormat="1" applyFill="1"/>
    <xf numFmtId="193" fontId="15" fillId="0" borderId="0" xfId="0" applyNumberFormat="1" applyFont="1" applyFill="1" applyAlignment="1">
      <alignment horizontal="center"/>
    </xf>
    <xf numFmtId="188" fontId="13" fillId="0" borderId="6" xfId="136" applyNumberFormat="1" applyFont="1" applyFill="1" applyBorder="1"/>
    <xf numFmtId="0" fontId="14" fillId="0" borderId="0" xfId="392" applyFill="1" applyAlignment="1">
      <alignment horizontal="left" wrapText="1"/>
    </xf>
    <xf numFmtId="193" fontId="0" fillId="0" borderId="0" xfId="0" applyNumberFormat="1" applyFill="1" applyAlignment="1">
      <alignment horizontal="center"/>
    </xf>
    <xf numFmtId="188" fontId="0" fillId="0" borderId="3" xfId="136" applyNumberFormat="1" applyFont="1" applyFill="1" applyBorder="1"/>
    <xf numFmtId="188" fontId="0" fillId="0" borderId="17" xfId="136" applyNumberFormat="1" applyFont="1" applyFill="1" applyBorder="1"/>
    <xf numFmtId="188" fontId="13" fillId="0" borderId="6" xfId="136" applyNumberFormat="1" applyFont="1" applyFill="1" applyBorder="1" applyAlignment="1">
      <alignment horizontal="center"/>
    </xf>
    <xf numFmtId="188" fontId="13" fillId="0" borderId="0" xfId="136" applyNumberFormat="1" applyFont="1" applyFill="1" applyAlignment="1">
      <alignment horizontal="center"/>
    </xf>
    <xf numFmtId="188" fontId="13" fillId="0" borderId="20" xfId="136" applyNumberFormat="1" applyFont="1" applyFill="1" applyBorder="1" applyAlignment="1">
      <alignment horizontal="center"/>
    </xf>
    <xf numFmtId="188" fontId="0" fillId="0" borderId="0" xfId="0" applyNumberFormat="1" applyFill="1" applyAlignment="1">
      <alignment horizontal="center"/>
    </xf>
    <xf numFmtId="43" fontId="24" fillId="0" borderId="0" xfId="136" applyFont="1" applyFill="1"/>
    <xf numFmtId="0" fontId="14" fillId="0" borderId="0" xfId="391" applyFill="1" applyAlignment="1">
      <alignment horizontal="center"/>
    </xf>
    <xf numFmtId="0" fontId="17" fillId="0" borderId="0" xfId="311" quotePrefix="1" applyFont="1" applyFill="1"/>
    <xf numFmtId="205" fontId="13" fillId="0" borderId="0" xfId="136" quotePrefix="1" applyNumberFormat="1" applyFont="1" applyFill="1" applyAlignment="1">
      <alignment horizontal="center"/>
    </xf>
    <xf numFmtId="202" fontId="17" fillId="0" borderId="0" xfId="136" applyNumberFormat="1" applyFont="1" applyFill="1"/>
    <xf numFmtId="201" fontId="17" fillId="0" borderId="0" xfId="136" applyNumberFormat="1" applyFont="1" applyFill="1"/>
    <xf numFmtId="0" fontId="14" fillId="0" borderId="0" xfId="391" applyFill="1"/>
    <xf numFmtId="202" fontId="18" fillId="0" borderId="17" xfId="136" applyNumberFormat="1" applyFont="1" applyFill="1" applyBorder="1"/>
    <xf numFmtId="202" fontId="0" fillId="0" borderId="0" xfId="136" applyNumberFormat="1" applyFont="1" applyFill="1" applyAlignment="1">
      <alignment horizontal="left"/>
    </xf>
    <xf numFmtId="202" fontId="13" fillId="0" borderId="0" xfId="0" applyNumberFormat="1" applyFont="1" applyFill="1"/>
    <xf numFmtId="202" fontId="0" fillId="0" borderId="17" xfId="0" applyNumberFormat="1" applyFill="1" applyBorder="1"/>
    <xf numFmtId="201" fontId="18" fillId="0" borderId="0" xfId="136" applyNumberFormat="1" applyFont="1" applyFill="1"/>
    <xf numFmtId="205" fontId="18" fillId="0" borderId="17" xfId="136" applyNumberFormat="1" applyFont="1" applyFill="1" applyBorder="1"/>
    <xf numFmtId="204" fontId="13" fillId="0" borderId="6" xfId="136" applyNumberFormat="1" applyFont="1" applyFill="1" applyBorder="1" applyAlignment="1">
      <alignment horizontal="center"/>
    </xf>
    <xf numFmtId="202" fontId="13" fillId="0" borderId="0" xfId="136" applyNumberFormat="1" applyFont="1" applyFill="1" applyAlignment="1">
      <alignment horizontal="center"/>
    </xf>
    <xf numFmtId="204" fontId="13" fillId="0" borderId="0" xfId="136" applyNumberFormat="1" applyFont="1" applyFill="1" applyAlignment="1">
      <alignment horizontal="center"/>
    </xf>
    <xf numFmtId="202" fontId="17" fillId="0" borderId="17" xfId="136" applyNumberFormat="1" applyFont="1" applyFill="1" applyBorder="1"/>
    <xf numFmtId="205" fontId="13" fillId="0" borderId="17" xfId="136" quotePrefix="1" applyNumberFormat="1" applyFont="1" applyFill="1" applyBorder="1" applyAlignment="1">
      <alignment horizontal="center"/>
    </xf>
    <xf numFmtId="202" fontId="13" fillId="0" borderId="0" xfId="136" applyNumberFormat="1" applyFont="1" applyFill="1" applyAlignment="1">
      <alignment horizontal="left"/>
    </xf>
    <xf numFmtId="202" fontId="13" fillId="0" borderId="0" xfId="136" quotePrefix="1" applyNumberFormat="1" applyFont="1" applyFill="1" applyAlignment="1">
      <alignment horizontal="center"/>
    </xf>
    <xf numFmtId="202" fontId="16" fillId="0" borderId="0" xfId="136" quotePrefix="1" applyNumberFormat="1" applyFont="1" applyFill="1" applyAlignment="1">
      <alignment horizontal="center"/>
    </xf>
    <xf numFmtId="202" fontId="14" fillId="0" borderId="17" xfId="136" applyNumberFormat="1" applyFont="1" applyFill="1" applyBorder="1"/>
    <xf numFmtId="202" fontId="14" fillId="0" borderId="17" xfId="136" quotePrefix="1" applyNumberFormat="1" applyFont="1" applyFill="1" applyBorder="1" applyAlignment="1">
      <alignment horizontal="center"/>
    </xf>
    <xf numFmtId="202" fontId="0" fillId="0" borderId="0" xfId="0" applyNumberFormat="1" applyFill="1"/>
    <xf numFmtId="188" fontId="95" fillId="0" borderId="0" xfId="136" applyNumberFormat="1" applyFont="1" applyFill="1" applyAlignment="1">
      <alignment horizontal="center"/>
    </xf>
    <xf numFmtId="202" fontId="0" fillId="0" borderId="0" xfId="136" applyNumberFormat="1" applyFont="1" applyFill="1" applyAlignment="1"/>
    <xf numFmtId="188" fontId="13" fillId="0" borderId="0" xfId="0" applyNumberFormat="1" applyFont="1" applyFill="1"/>
    <xf numFmtId="202" fontId="0" fillId="0" borderId="17" xfId="136" applyNumberFormat="1" applyFont="1" applyFill="1" applyBorder="1" applyAlignment="1"/>
    <xf numFmtId="43" fontId="0" fillId="0" borderId="17" xfId="136" applyFont="1" applyFill="1" applyBorder="1" applyAlignment="1"/>
    <xf numFmtId="0" fontId="15" fillId="0" borderId="0" xfId="0" applyFont="1" applyFill="1"/>
    <xf numFmtId="0" fontId="13" fillId="0" borderId="0" xfId="0" applyFont="1" applyFill="1" applyAlignment="1">
      <alignment horizontal="center"/>
    </xf>
    <xf numFmtId="202" fontId="13" fillId="0" borderId="6" xfId="136" applyNumberFormat="1" applyFont="1" applyFill="1" applyBorder="1" applyAlignment="1">
      <alignment horizontal="center"/>
    </xf>
    <xf numFmtId="37" fontId="13" fillId="0" borderId="0" xfId="136" applyNumberFormat="1" applyFont="1" applyFill="1"/>
    <xf numFmtId="202" fontId="13" fillId="0" borderId="6" xfId="136" applyNumberFormat="1" applyFont="1" applyFill="1" applyBorder="1"/>
    <xf numFmtId="191" fontId="13" fillId="0" borderId="0" xfId="136" applyNumberFormat="1" applyFont="1" applyFill="1" applyAlignment="1">
      <alignment horizontal="right"/>
    </xf>
    <xf numFmtId="202" fontId="13" fillId="0" borderId="19" xfId="136" applyNumberFormat="1" applyFont="1" applyFill="1" applyBorder="1" applyAlignment="1">
      <alignment horizontal="center"/>
    </xf>
    <xf numFmtId="202" fontId="13" fillId="0" borderId="0" xfId="136" applyNumberFormat="1" applyFont="1" applyFill="1"/>
    <xf numFmtId="188" fontId="15" fillId="0" borderId="0" xfId="136" applyNumberFormat="1" applyFont="1" applyFill="1"/>
    <xf numFmtId="37" fontId="15" fillId="0" borderId="0" xfId="136" applyNumberFormat="1" applyFont="1" applyFill="1"/>
    <xf numFmtId="0" fontId="11" fillId="0" borderId="0" xfId="136" applyNumberFormat="1" applyFont="1" applyFill="1" applyAlignment="1">
      <alignment horizontal="left"/>
    </xf>
    <xf numFmtId="0" fontId="19" fillId="0" borderId="0" xfId="136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0" fontId="14" fillId="0" borderId="0" xfId="136" applyNumberFormat="1" applyFont="1" applyFill="1"/>
    <xf numFmtId="0" fontId="14" fillId="0" borderId="0" xfId="136" quotePrefix="1" applyNumberFormat="1" applyFont="1" applyFill="1" applyAlignment="1">
      <alignment horizontal="left"/>
    </xf>
    <xf numFmtId="0" fontId="13" fillId="0" borderId="0" xfId="136" applyNumberFormat="1" applyFont="1" applyFill="1"/>
    <xf numFmtId="0" fontId="15" fillId="0" borderId="0" xfId="136" applyNumberFormat="1" applyFont="1" applyFill="1" applyAlignment="1">
      <alignment horizontal="center"/>
    </xf>
    <xf numFmtId="0" fontId="13" fillId="0" borderId="0" xfId="136" quotePrefix="1" applyNumberFormat="1" applyFont="1" applyFill="1" applyAlignment="1">
      <alignment horizontal="left"/>
    </xf>
    <xf numFmtId="0" fontId="16" fillId="0" borderId="0" xfId="0" applyNumberFormat="1" applyFont="1" applyFill="1"/>
    <xf numFmtId="0" fontId="15" fillId="0" borderId="0" xfId="136" quotePrefix="1" applyNumberFormat="1" applyFont="1" applyFill="1" applyAlignment="1">
      <alignment horizontal="center"/>
    </xf>
    <xf numFmtId="0" fontId="0" fillId="0" borderId="0" xfId="136" quotePrefix="1" applyNumberFormat="1" applyFont="1" applyFill="1" applyAlignment="1">
      <alignment horizontal="left"/>
    </xf>
    <xf numFmtId="0" fontId="13" fillId="0" borderId="0" xfId="136" applyNumberFormat="1" applyFont="1" applyFill="1" applyAlignment="1">
      <alignment horizontal="right"/>
    </xf>
    <xf numFmtId="0" fontId="15" fillId="0" borderId="0" xfId="136" applyNumberFormat="1" applyFont="1" applyFill="1"/>
    <xf numFmtId="0" fontId="0" fillId="0" borderId="0" xfId="136" applyNumberFormat="1" applyFont="1" applyFill="1"/>
    <xf numFmtId="0" fontId="14" fillId="0" borderId="0" xfId="0" applyNumberFormat="1" applyFont="1" applyFill="1"/>
    <xf numFmtId="190" fontId="0" fillId="0" borderId="0" xfId="136" applyNumberFormat="1" applyFont="1" applyFill="1" applyAlignment="1">
      <alignment horizontal="center"/>
    </xf>
    <xf numFmtId="205" fontId="13" fillId="0" borderId="20" xfId="136" applyNumberFormat="1" applyFont="1" applyFill="1" applyBorder="1" applyAlignment="1">
      <alignment horizontal="right"/>
    </xf>
    <xf numFmtId="43" fontId="13" fillId="0" borderId="0" xfId="136" applyFont="1" applyFill="1" applyBorder="1" applyAlignment="1">
      <alignment horizontal="right"/>
    </xf>
    <xf numFmtId="188" fontId="14" fillId="0" borderId="0" xfId="136" quotePrefix="1" applyNumberFormat="1" applyFont="1" applyFill="1" applyAlignment="1">
      <alignment horizontal="center"/>
    </xf>
    <xf numFmtId="205" fontId="14" fillId="0" borderId="0" xfId="136" quotePrefix="1" applyNumberFormat="1" applyFont="1" applyFill="1" applyAlignment="1">
      <alignment horizontal="center"/>
    </xf>
    <xf numFmtId="188" fontId="96" fillId="0" borderId="0" xfId="136" applyNumberFormat="1" applyFont="1" applyFill="1"/>
    <xf numFmtId="201" fontId="96" fillId="0" borderId="0" xfId="136" applyNumberFormat="1" applyFont="1" applyFill="1"/>
    <xf numFmtId="191" fontId="96" fillId="0" borderId="0" xfId="0" applyNumberFormat="1" applyFont="1" applyFill="1"/>
    <xf numFmtId="188" fontId="13" fillId="0" borderId="0" xfId="136" applyNumberFormat="1" applyFont="1" applyFill="1" applyBorder="1"/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14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17" xfId="391" applyFont="1" applyFill="1" applyBorder="1" applyAlignment="1">
      <alignment horizontal="center"/>
    </xf>
    <xf numFmtId="0" fontId="15" fillId="0" borderId="0" xfId="391" quotePrefix="1" applyFont="1" applyFill="1" applyBorder="1" applyAlignment="1">
      <alignment horizontal="center"/>
    </xf>
    <xf numFmtId="0" fontId="14" fillId="0" borderId="0" xfId="391" applyFont="1" applyFill="1" applyAlignment="1">
      <alignment horizontal="center"/>
    </xf>
    <xf numFmtId="49" fontId="18" fillId="0" borderId="0" xfId="311" applyNumberFormat="1" applyFont="1" applyFill="1" applyBorder="1" applyAlignment="1">
      <alignment horizontal="center"/>
    </xf>
    <xf numFmtId="0" fontId="0" fillId="0" borderId="0" xfId="391" applyFont="1" applyFill="1" applyAlignment="1">
      <alignment horizontal="center"/>
    </xf>
    <xf numFmtId="202" fontId="13" fillId="0" borderId="0" xfId="0" applyNumberFormat="1" applyFont="1" applyFill="1" applyBorder="1" applyAlignment="1">
      <alignment horizontal="center"/>
    </xf>
    <xf numFmtId="191" fontId="0" fillId="0" borderId="0" xfId="136" quotePrefix="1" applyNumberFormat="1" applyFont="1" applyFill="1" applyAlignment="1">
      <alignment horizontal="left"/>
    </xf>
    <xf numFmtId="0" fontId="0" fillId="0" borderId="0" xfId="391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3" fillId="0" borderId="0" xfId="391" applyFont="1" applyFill="1" applyBorder="1" applyAlignment="1">
      <alignment horizontal="center" wrapText="1"/>
    </xf>
    <xf numFmtId="0" fontId="0" fillId="0" borderId="17" xfId="391" applyFont="1" applyFill="1" applyBorder="1" applyAlignment="1">
      <alignment horizontal="center"/>
    </xf>
    <xf numFmtId="0" fontId="14" fillId="0" borderId="17" xfId="391" applyFont="1" applyFill="1" applyBorder="1" applyAlignment="1">
      <alignment horizontal="center"/>
    </xf>
    <xf numFmtId="0" fontId="15" fillId="0" borderId="0" xfId="391" quotePrefix="1" applyFont="1" applyFill="1" applyBorder="1" applyAlignment="1">
      <alignment horizontal="center"/>
    </xf>
    <xf numFmtId="0" fontId="14" fillId="0" borderId="0" xfId="391" applyFont="1" applyFill="1" applyAlignment="1">
      <alignment horizontal="center"/>
    </xf>
    <xf numFmtId="49" fontId="18" fillId="0" borderId="0" xfId="311" applyNumberFormat="1" applyFont="1" applyFill="1" applyBorder="1" applyAlignment="1">
      <alignment horizontal="center"/>
    </xf>
    <xf numFmtId="0" fontId="0" fillId="0" borderId="0" xfId="391" applyFont="1" applyFill="1" applyAlignment="1">
      <alignment horizontal="center"/>
    </xf>
    <xf numFmtId="202" fontId="13" fillId="0" borderId="0" xfId="0" applyNumberFormat="1" applyFont="1" applyFill="1" applyBorder="1" applyAlignment="1">
      <alignment horizontal="center"/>
    </xf>
    <xf numFmtId="191" fontId="0" fillId="0" borderId="0" xfId="136" quotePrefix="1" applyNumberFormat="1" applyFont="1" applyFill="1" applyAlignment="1">
      <alignment horizontal="left"/>
    </xf>
  </cellXfs>
  <cellStyles count="393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61533" name="Text Box 6" hidden="1">
          <a:extLst>
            <a:ext uri="{FF2B5EF4-FFF2-40B4-BE49-F238E27FC236}">
              <a16:creationId xmlns:a16="http://schemas.microsoft.com/office/drawing/2014/main" id="{316AB671-9881-44F2-9DD4-5EDB873032AA}"/>
            </a:ext>
          </a:extLst>
        </xdr:cNvPr>
        <xdr:cNvSpPr txBox="1">
          <a:spLocks noChangeArrowheads="1"/>
        </xdr:cNvSpPr>
      </xdr:nvSpPr>
      <xdr:spPr bwMode="auto">
        <a:xfrm>
          <a:off x="62865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61534" name="Text Box 6" hidden="1">
          <a:extLst>
            <a:ext uri="{FF2B5EF4-FFF2-40B4-BE49-F238E27FC236}">
              <a16:creationId xmlns:a16="http://schemas.microsoft.com/office/drawing/2014/main" id="{77D3EE97-C610-4D72-9BED-303F122D87C6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61535" name="Text Box 6" hidden="1">
          <a:extLst>
            <a:ext uri="{FF2B5EF4-FFF2-40B4-BE49-F238E27FC236}">
              <a16:creationId xmlns:a16="http://schemas.microsoft.com/office/drawing/2014/main" id="{1B55C804-5703-451B-916A-4170F72360F5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61536" name="Text Box 6" hidden="1">
          <a:extLst>
            <a:ext uri="{FF2B5EF4-FFF2-40B4-BE49-F238E27FC236}">
              <a16:creationId xmlns:a16="http://schemas.microsoft.com/office/drawing/2014/main" id="{7244B1A7-2ABA-48D5-B701-D12DDB88AF4E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61537" name="Text Box 6" hidden="1">
          <a:extLst>
            <a:ext uri="{FF2B5EF4-FFF2-40B4-BE49-F238E27FC236}">
              <a16:creationId xmlns:a16="http://schemas.microsoft.com/office/drawing/2014/main" id="{5C6FD518-E0FC-4169-9487-3D159A7E66C7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19</xdr:row>
      <xdr:rowOff>209550</xdr:rowOff>
    </xdr:from>
    <xdr:to>
      <xdr:col>7</xdr:col>
      <xdr:colOff>152400</xdr:colOff>
      <xdr:row>21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505DA5DC-0708-47DE-8DE5-DD910D15C9D2}"/>
            </a:ext>
          </a:extLst>
        </xdr:cNvPr>
        <xdr:cNvSpPr txBox="1">
          <a:spLocks noChangeArrowheads="1"/>
        </xdr:cNvSpPr>
      </xdr:nvSpPr>
      <xdr:spPr bwMode="auto">
        <a:xfrm>
          <a:off x="64674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D54A717E-BA32-4932-9B63-19023F1F2F3C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AC27A862-B85A-447C-B508-C7531A272B26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161925</xdr:colOff>
      <xdr:row>21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569F0C25-C0A9-4B30-B378-2DFDCA9AD67E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161925</xdr:colOff>
      <xdr:row>21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EA92031A-1C45-4250-A42E-28C5595B8998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15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2B0E22B5-1BA0-4003-87D9-957EB7E77369}"/>
            </a:ext>
          </a:extLst>
        </xdr:cNvPr>
        <xdr:cNvSpPr txBox="1">
          <a:spLocks noChangeArrowheads="1"/>
        </xdr:cNvSpPr>
      </xdr:nvSpPr>
      <xdr:spPr bwMode="auto">
        <a:xfrm>
          <a:off x="64674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136FECA3-79E6-48D8-B853-41520BC631A1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15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AF2F13C4-7155-4BF7-8E3D-B0A28CD015CF}"/>
            </a:ext>
          </a:extLst>
        </xdr:cNvPr>
        <xdr:cNvSpPr txBox="1">
          <a:spLocks noChangeArrowheads="1"/>
        </xdr:cNvSpPr>
      </xdr:nvSpPr>
      <xdr:spPr bwMode="auto">
        <a:xfrm>
          <a:off x="64674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CAA0711F-0740-45DE-BDC4-87DE07A40592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D48EE4C6-46FA-47E4-94C5-2AC23057FF2F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87BAC0A7-0349-4A14-97A8-6CB1E2797927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09FEF408-49FC-4510-99F4-F22793D08B93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2C96BA4F-EFBA-42F9-82B0-D69A1FDCFCFC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9394392A-F269-43F4-9C3C-4CD43666D70B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A163454-0D4F-43B2-8E45-AD9628C3402A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2B90AB4-3082-4578-9340-3E1D33046F28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E3FD4EF4-5A64-4B93-B52A-13F1EFD5CCFC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A3576132-AB57-41D9-A920-B682B9896F10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CDE657A0-D4B0-4E7B-9D83-7E5084B093E1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3FD5E6A0-3B2C-458F-8D5B-DBD2D70CB0AB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F8B47C32-894C-46E4-9422-69C68DE1EA28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64A91096-9D4E-41A8-96EE-A39E325B3121}"/>
            </a:ext>
          </a:extLst>
        </xdr:cNvPr>
        <xdr:cNvSpPr txBox="1">
          <a:spLocks noChangeArrowheads="1"/>
        </xdr:cNvSpPr>
      </xdr:nvSpPr>
      <xdr:spPr bwMode="auto">
        <a:xfrm>
          <a:off x="643255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8EDC4B79-658D-42D1-ABE5-6539E44A7E09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D65DAFEF-0315-492A-8B3D-2B5A79454631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2256B3E8-B38F-4C16-9207-7E5BD6DA77C9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821A50C0-1162-49B3-923F-23905BAA1C47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2876550</xdr:colOff>
      <xdr:row>73</xdr:row>
      <xdr:rowOff>6350</xdr:rowOff>
    </xdr:from>
    <xdr:to>
      <xdr:col>5</xdr:col>
      <xdr:colOff>863600</xdr:colOff>
      <xdr:row>73</xdr:row>
      <xdr:rowOff>6350</xdr:rowOff>
    </xdr:to>
    <xdr:sp macro="" textlink="">
      <xdr:nvSpPr>
        <xdr:cNvPr id="56" name="Line 19">
          <a:extLst>
            <a:ext uri="{FF2B5EF4-FFF2-40B4-BE49-F238E27FC236}">
              <a16:creationId xmlns:a16="http://schemas.microsoft.com/office/drawing/2014/main" id="{4EA7B0C3-CD52-400D-BABD-76754DFC85D6}"/>
            </a:ext>
          </a:extLst>
        </xdr:cNvPr>
        <xdr:cNvSpPr>
          <a:spLocks noChangeShapeType="1"/>
        </xdr:cNvSpPr>
      </xdr:nvSpPr>
      <xdr:spPr bwMode="auto">
        <a:xfrm flipV="1">
          <a:off x="2876550" y="19119850"/>
          <a:ext cx="32829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1B461443-C596-47BD-BC3C-2CCA7AF74A38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3EBF2BD2-7CAD-4318-9E6B-3B50D7A14643}"/>
            </a:ext>
          </a:extLst>
        </xdr:cNvPr>
        <xdr:cNvSpPr txBox="1">
          <a:spLocks noChangeArrowheads="1"/>
        </xdr:cNvSpPr>
      </xdr:nvSpPr>
      <xdr:spPr bwMode="auto">
        <a:xfrm>
          <a:off x="64325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E6A9B8B8-C293-4E4C-A2B5-04A052E24B2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AF866A94-F8D8-472A-B765-A872DCE534EF}"/>
            </a:ext>
          </a:extLst>
        </xdr:cNvPr>
        <xdr:cNvSpPr txBox="1">
          <a:spLocks noChangeArrowheads="1"/>
        </xdr:cNvSpPr>
      </xdr:nvSpPr>
      <xdr:spPr bwMode="auto">
        <a:xfrm>
          <a:off x="64325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56CE28D1-3618-4331-B136-449372ECFB48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B0C9DBD2-B9ED-4A29-BA47-EAA647DE6BAD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1435FA16-26D2-4BBE-9C6D-27A9DA65E904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A4AC9D5-08BB-4D07-8729-8CC7731CE11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EE01033E-21FF-43B3-898B-1D733A83AD6A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A36E683-8D90-4AAF-AA32-B025DF33D626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5A9A9C86-0557-428C-BFAD-002DCBFFFF2E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3B4E9C5A-D1EC-482F-A253-29B6310B82F5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E4BF937E-7E64-4B4E-97F6-D2BE6B69DC2F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76E6AFF1-FA29-4582-A46E-18CBE31F11C9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76FCEE32-FC64-413B-8245-7C6D6052771A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8F5C2F6C-E4ED-4650-BA98-3FA08C1A1ED4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9B79D087-B6B7-491C-A022-E1DCD0263D57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E9208186-24C0-4B56-96EA-D0A36D039A8C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E31441B9-358E-4657-8EFC-387D84D49FCC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2EEBF02B-926C-466A-95E5-077D8D25D9AF}"/>
            </a:ext>
          </a:extLst>
        </xdr:cNvPr>
        <xdr:cNvSpPr txBox="1">
          <a:spLocks noChangeArrowheads="1"/>
        </xdr:cNvSpPr>
      </xdr:nvSpPr>
      <xdr:spPr bwMode="auto">
        <a:xfrm>
          <a:off x="75692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0FF9989A-0B94-4BCC-B78A-899F24A8CDB3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95250</xdr:rowOff>
    </xdr:from>
    <xdr:to>
      <xdr:col>9</xdr:col>
      <xdr:colOff>69850</xdr:colOff>
      <xdr:row>14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63FB6D42-995A-4541-B635-07789DB94445}"/>
            </a:ext>
          </a:extLst>
        </xdr:cNvPr>
        <xdr:cNvSpPr txBox="1">
          <a:spLocks noChangeArrowheads="1"/>
        </xdr:cNvSpPr>
      </xdr:nvSpPr>
      <xdr:spPr bwMode="auto">
        <a:xfrm>
          <a:off x="75692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2628900</xdr:colOff>
      <xdr:row>92</xdr:row>
      <xdr:rowOff>0</xdr:rowOff>
    </xdr:from>
    <xdr:to>
      <xdr:col>5</xdr:col>
      <xdr:colOff>28575</xdr:colOff>
      <xdr:row>92</xdr:row>
      <xdr:rowOff>0</xdr:rowOff>
    </xdr:to>
    <xdr:sp macro="" textlink="">
      <xdr:nvSpPr>
        <xdr:cNvPr id="56519" name="Line 19">
          <a:extLst>
            <a:ext uri="{FF2B5EF4-FFF2-40B4-BE49-F238E27FC236}">
              <a16:creationId xmlns:a16="http://schemas.microsoft.com/office/drawing/2014/main" id="{BAF24FA5-FA5C-4480-863C-03E12AD7C2A9}"/>
            </a:ext>
          </a:extLst>
        </xdr:cNvPr>
        <xdr:cNvSpPr>
          <a:spLocks noChangeShapeType="1"/>
        </xdr:cNvSpPr>
      </xdr:nvSpPr>
      <xdr:spPr bwMode="auto">
        <a:xfrm flipV="1">
          <a:off x="2628900" y="23202900"/>
          <a:ext cx="33718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104775</xdr:colOff>
      <xdr:row>36</xdr:row>
      <xdr:rowOff>0</xdr:rowOff>
    </xdr:from>
    <xdr:to>
      <xdr:col>23</xdr:col>
      <xdr:colOff>962025</xdr:colOff>
      <xdr:row>36</xdr:row>
      <xdr:rowOff>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8B089EC-E474-4345-9723-44C1C1D9BBD5}"/>
            </a:ext>
          </a:extLst>
        </xdr:cNvPr>
        <xdr:cNvSpPr>
          <a:spLocks noChangeShapeType="1"/>
        </xdr:cNvSpPr>
      </xdr:nvSpPr>
      <xdr:spPr bwMode="auto">
        <a:xfrm flipV="1">
          <a:off x="9429750" y="22555200"/>
          <a:ext cx="2876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523875</xdr:colOff>
      <xdr:row>36</xdr:row>
      <xdr:rowOff>0</xdr:rowOff>
    </xdr:from>
    <xdr:to>
      <xdr:col>9</xdr:col>
      <xdr:colOff>542925</xdr:colOff>
      <xdr:row>36</xdr:row>
      <xdr:rowOff>0</xdr:rowOff>
    </xdr:to>
    <xdr:sp macro="" textlink="">
      <xdr:nvSpPr>
        <xdr:cNvPr id="6" name="Line 19">
          <a:extLst>
            <a:ext uri="{FF2B5EF4-FFF2-40B4-BE49-F238E27FC236}">
              <a16:creationId xmlns:a16="http://schemas.microsoft.com/office/drawing/2014/main" id="{A8E886EF-B4F8-4555-AFC0-50F3D0417774}"/>
            </a:ext>
          </a:extLst>
        </xdr:cNvPr>
        <xdr:cNvSpPr>
          <a:spLocks noChangeShapeType="1"/>
        </xdr:cNvSpPr>
      </xdr:nvSpPr>
      <xdr:spPr bwMode="auto">
        <a:xfrm flipV="1">
          <a:off x="3743325" y="22555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68282</xdr:colOff>
      <xdr:row>30</xdr:row>
      <xdr:rowOff>0</xdr:rowOff>
    </xdr:from>
    <xdr:to>
      <xdr:col>11</xdr:col>
      <xdr:colOff>328724</xdr:colOff>
      <xdr:row>30</xdr:row>
      <xdr:rowOff>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E1F4FF15-5DF3-47AF-A4DF-2F0897385A64}"/>
            </a:ext>
          </a:extLst>
        </xdr:cNvPr>
        <xdr:cNvSpPr>
          <a:spLocks noChangeShapeType="1"/>
        </xdr:cNvSpPr>
      </xdr:nvSpPr>
      <xdr:spPr bwMode="auto">
        <a:xfrm flipV="1">
          <a:off x="5783282" y="8969375"/>
          <a:ext cx="307825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2162482</xdr:colOff>
      <xdr:row>107</xdr:row>
      <xdr:rowOff>1875</xdr:rowOff>
    </xdr:from>
    <xdr:to>
      <xdr:col>7</xdr:col>
      <xdr:colOff>162232</xdr:colOff>
      <xdr:row>107</xdr:row>
      <xdr:rowOff>1875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D9598274-8B05-4FB1-AB7D-0C5DB7E2F958}"/>
            </a:ext>
          </a:extLst>
        </xdr:cNvPr>
        <xdr:cNvSpPr>
          <a:spLocks noChangeShapeType="1"/>
        </xdr:cNvSpPr>
      </xdr:nvSpPr>
      <xdr:spPr bwMode="auto">
        <a:xfrm flipV="1">
          <a:off x="2713325" y="24751574"/>
          <a:ext cx="289613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Zeros="0" tabSelected="1" zoomScaleNormal="100" zoomScaleSheetLayoutView="70" workbookViewId="0"/>
  </sheetViews>
  <sheetFormatPr defaultColWidth="9.1796875" defaultRowHeight="21" customHeight="1"/>
  <cols>
    <col min="1" max="1" width="52.81640625" style="1" customWidth="1"/>
    <col min="2" max="2" width="5.1796875" style="208" customWidth="1"/>
    <col min="3" max="3" width="0.81640625" style="208" customWidth="1"/>
    <col min="4" max="4" width="14.7265625" style="1" customWidth="1"/>
    <col min="5" max="5" width="0.81640625" style="1" customWidth="1"/>
    <col min="6" max="6" width="14.7265625" style="1" customWidth="1"/>
    <col min="7" max="7" width="0.81640625" style="1" customWidth="1"/>
    <col min="8" max="8" width="14.7265625" style="1" customWidth="1"/>
    <col min="9" max="9" width="0.81640625" style="1" customWidth="1"/>
    <col min="10" max="10" width="14.7265625" style="1" customWidth="1"/>
    <col min="11" max="232" width="9.1796875" style="1"/>
    <col min="233" max="233" width="53.54296875" style="1" customWidth="1"/>
    <col min="234" max="234" width="5.1796875" style="1" customWidth="1"/>
    <col min="235" max="235" width="0.81640625" style="1" customWidth="1"/>
    <col min="236" max="236" width="15.453125" style="1" customWidth="1"/>
    <col min="237" max="237" width="0.81640625" style="1" customWidth="1"/>
    <col min="238" max="238" width="15.453125" style="1" customWidth="1"/>
    <col min="239" max="239" width="0.81640625" style="1" customWidth="1"/>
    <col min="240" max="240" width="15.453125" style="1" customWidth="1"/>
    <col min="241" max="241" width="0.81640625" style="1" customWidth="1"/>
    <col min="242" max="242" width="15.453125" style="1" customWidth="1"/>
    <col min="243" max="243" width="11.54296875" style="1" bestFit="1" customWidth="1"/>
    <col min="244" max="244" width="12" style="1" bestFit="1" customWidth="1"/>
    <col min="245" max="246" width="9.1796875" style="1"/>
    <col min="247" max="247" width="12.7265625" style="1" customWidth="1"/>
    <col min="248" max="488" width="9.1796875" style="1"/>
    <col min="489" max="489" width="53.54296875" style="1" customWidth="1"/>
    <col min="490" max="490" width="5.1796875" style="1" customWidth="1"/>
    <col min="491" max="491" width="0.81640625" style="1" customWidth="1"/>
    <col min="492" max="492" width="15.453125" style="1" customWidth="1"/>
    <col min="493" max="493" width="0.81640625" style="1" customWidth="1"/>
    <col min="494" max="494" width="15.453125" style="1" customWidth="1"/>
    <col min="495" max="495" width="0.81640625" style="1" customWidth="1"/>
    <col min="496" max="496" width="15.453125" style="1" customWidth="1"/>
    <col min="497" max="497" width="0.81640625" style="1" customWidth="1"/>
    <col min="498" max="498" width="15.453125" style="1" customWidth="1"/>
    <col min="499" max="499" width="11.54296875" style="1" bestFit="1" customWidth="1"/>
    <col min="500" max="500" width="12" style="1" bestFit="1" customWidth="1"/>
    <col min="501" max="502" width="9.1796875" style="1"/>
    <col min="503" max="503" width="12.7265625" style="1" customWidth="1"/>
    <col min="504" max="744" width="9.1796875" style="1"/>
    <col min="745" max="745" width="53.54296875" style="1" customWidth="1"/>
    <col min="746" max="746" width="5.1796875" style="1" customWidth="1"/>
    <col min="747" max="747" width="0.81640625" style="1" customWidth="1"/>
    <col min="748" max="748" width="15.453125" style="1" customWidth="1"/>
    <col min="749" max="749" width="0.81640625" style="1" customWidth="1"/>
    <col min="750" max="750" width="15.453125" style="1" customWidth="1"/>
    <col min="751" max="751" width="0.81640625" style="1" customWidth="1"/>
    <col min="752" max="752" width="15.453125" style="1" customWidth="1"/>
    <col min="753" max="753" width="0.81640625" style="1" customWidth="1"/>
    <col min="754" max="754" width="15.453125" style="1" customWidth="1"/>
    <col min="755" max="755" width="11.54296875" style="1" bestFit="1" customWidth="1"/>
    <col min="756" max="756" width="12" style="1" bestFit="1" customWidth="1"/>
    <col min="757" max="758" width="9.1796875" style="1"/>
    <col min="759" max="759" width="12.7265625" style="1" customWidth="1"/>
    <col min="760" max="1000" width="9.1796875" style="1"/>
    <col min="1001" max="1001" width="53.54296875" style="1" customWidth="1"/>
    <col min="1002" max="1002" width="5.1796875" style="1" customWidth="1"/>
    <col min="1003" max="1003" width="0.81640625" style="1" customWidth="1"/>
    <col min="1004" max="1004" width="15.453125" style="1" customWidth="1"/>
    <col min="1005" max="1005" width="0.81640625" style="1" customWidth="1"/>
    <col min="1006" max="1006" width="15.453125" style="1" customWidth="1"/>
    <col min="1007" max="1007" width="0.81640625" style="1" customWidth="1"/>
    <col min="1008" max="1008" width="15.453125" style="1" customWidth="1"/>
    <col min="1009" max="1009" width="0.81640625" style="1" customWidth="1"/>
    <col min="1010" max="1010" width="15.453125" style="1" customWidth="1"/>
    <col min="1011" max="1011" width="11.54296875" style="1" bestFit="1" customWidth="1"/>
    <col min="1012" max="1012" width="12" style="1" bestFit="1" customWidth="1"/>
    <col min="1013" max="1014" width="9.1796875" style="1"/>
    <col min="1015" max="1015" width="12.7265625" style="1" customWidth="1"/>
    <col min="1016" max="1256" width="9.1796875" style="1"/>
    <col min="1257" max="1257" width="53.54296875" style="1" customWidth="1"/>
    <col min="1258" max="1258" width="5.1796875" style="1" customWidth="1"/>
    <col min="1259" max="1259" width="0.81640625" style="1" customWidth="1"/>
    <col min="1260" max="1260" width="15.453125" style="1" customWidth="1"/>
    <col min="1261" max="1261" width="0.81640625" style="1" customWidth="1"/>
    <col min="1262" max="1262" width="15.453125" style="1" customWidth="1"/>
    <col min="1263" max="1263" width="0.81640625" style="1" customWidth="1"/>
    <col min="1264" max="1264" width="15.453125" style="1" customWidth="1"/>
    <col min="1265" max="1265" width="0.81640625" style="1" customWidth="1"/>
    <col min="1266" max="1266" width="15.453125" style="1" customWidth="1"/>
    <col min="1267" max="1267" width="11.54296875" style="1" bestFit="1" customWidth="1"/>
    <col min="1268" max="1268" width="12" style="1" bestFit="1" customWidth="1"/>
    <col min="1269" max="1270" width="9.1796875" style="1"/>
    <col min="1271" max="1271" width="12.7265625" style="1" customWidth="1"/>
    <col min="1272" max="1512" width="9.1796875" style="1"/>
    <col min="1513" max="1513" width="53.54296875" style="1" customWidth="1"/>
    <col min="1514" max="1514" width="5.1796875" style="1" customWidth="1"/>
    <col min="1515" max="1515" width="0.81640625" style="1" customWidth="1"/>
    <col min="1516" max="1516" width="15.453125" style="1" customWidth="1"/>
    <col min="1517" max="1517" width="0.81640625" style="1" customWidth="1"/>
    <col min="1518" max="1518" width="15.453125" style="1" customWidth="1"/>
    <col min="1519" max="1519" width="0.81640625" style="1" customWidth="1"/>
    <col min="1520" max="1520" width="15.453125" style="1" customWidth="1"/>
    <col min="1521" max="1521" width="0.81640625" style="1" customWidth="1"/>
    <col min="1522" max="1522" width="15.453125" style="1" customWidth="1"/>
    <col min="1523" max="1523" width="11.54296875" style="1" bestFit="1" customWidth="1"/>
    <col min="1524" max="1524" width="12" style="1" bestFit="1" customWidth="1"/>
    <col min="1525" max="1526" width="9.1796875" style="1"/>
    <col min="1527" max="1527" width="12.7265625" style="1" customWidth="1"/>
    <col min="1528" max="1768" width="9.1796875" style="1"/>
    <col min="1769" max="1769" width="53.54296875" style="1" customWidth="1"/>
    <col min="1770" max="1770" width="5.1796875" style="1" customWidth="1"/>
    <col min="1771" max="1771" width="0.81640625" style="1" customWidth="1"/>
    <col min="1772" max="1772" width="15.453125" style="1" customWidth="1"/>
    <col min="1773" max="1773" width="0.81640625" style="1" customWidth="1"/>
    <col min="1774" max="1774" width="15.453125" style="1" customWidth="1"/>
    <col min="1775" max="1775" width="0.81640625" style="1" customWidth="1"/>
    <col min="1776" max="1776" width="15.453125" style="1" customWidth="1"/>
    <col min="1777" max="1777" width="0.81640625" style="1" customWidth="1"/>
    <col min="1778" max="1778" width="15.453125" style="1" customWidth="1"/>
    <col min="1779" max="1779" width="11.54296875" style="1" bestFit="1" customWidth="1"/>
    <col min="1780" max="1780" width="12" style="1" bestFit="1" customWidth="1"/>
    <col min="1781" max="1782" width="9.1796875" style="1"/>
    <col min="1783" max="1783" width="12.7265625" style="1" customWidth="1"/>
    <col min="1784" max="2024" width="9.1796875" style="1"/>
    <col min="2025" max="2025" width="53.54296875" style="1" customWidth="1"/>
    <col min="2026" max="2026" width="5.1796875" style="1" customWidth="1"/>
    <col min="2027" max="2027" width="0.81640625" style="1" customWidth="1"/>
    <col min="2028" max="2028" width="15.453125" style="1" customWidth="1"/>
    <col min="2029" max="2029" width="0.81640625" style="1" customWidth="1"/>
    <col min="2030" max="2030" width="15.453125" style="1" customWidth="1"/>
    <col min="2031" max="2031" width="0.81640625" style="1" customWidth="1"/>
    <col min="2032" max="2032" width="15.453125" style="1" customWidth="1"/>
    <col min="2033" max="2033" width="0.81640625" style="1" customWidth="1"/>
    <col min="2034" max="2034" width="15.453125" style="1" customWidth="1"/>
    <col min="2035" max="2035" width="11.54296875" style="1" bestFit="1" customWidth="1"/>
    <col min="2036" max="2036" width="12" style="1" bestFit="1" customWidth="1"/>
    <col min="2037" max="2038" width="9.1796875" style="1"/>
    <col min="2039" max="2039" width="12.7265625" style="1" customWidth="1"/>
    <col min="2040" max="2280" width="9.1796875" style="1"/>
    <col min="2281" max="2281" width="53.54296875" style="1" customWidth="1"/>
    <col min="2282" max="2282" width="5.1796875" style="1" customWidth="1"/>
    <col min="2283" max="2283" width="0.81640625" style="1" customWidth="1"/>
    <col min="2284" max="2284" width="15.453125" style="1" customWidth="1"/>
    <col min="2285" max="2285" width="0.81640625" style="1" customWidth="1"/>
    <col min="2286" max="2286" width="15.453125" style="1" customWidth="1"/>
    <col min="2287" max="2287" width="0.81640625" style="1" customWidth="1"/>
    <col min="2288" max="2288" width="15.453125" style="1" customWidth="1"/>
    <col min="2289" max="2289" width="0.81640625" style="1" customWidth="1"/>
    <col min="2290" max="2290" width="15.453125" style="1" customWidth="1"/>
    <col min="2291" max="2291" width="11.54296875" style="1" bestFit="1" customWidth="1"/>
    <col min="2292" max="2292" width="12" style="1" bestFit="1" customWidth="1"/>
    <col min="2293" max="2294" width="9.1796875" style="1"/>
    <col min="2295" max="2295" width="12.7265625" style="1" customWidth="1"/>
    <col min="2296" max="2536" width="9.1796875" style="1"/>
    <col min="2537" max="2537" width="53.54296875" style="1" customWidth="1"/>
    <col min="2538" max="2538" width="5.1796875" style="1" customWidth="1"/>
    <col min="2539" max="2539" width="0.81640625" style="1" customWidth="1"/>
    <col min="2540" max="2540" width="15.453125" style="1" customWidth="1"/>
    <col min="2541" max="2541" width="0.81640625" style="1" customWidth="1"/>
    <col min="2542" max="2542" width="15.453125" style="1" customWidth="1"/>
    <col min="2543" max="2543" width="0.81640625" style="1" customWidth="1"/>
    <col min="2544" max="2544" width="15.453125" style="1" customWidth="1"/>
    <col min="2545" max="2545" width="0.81640625" style="1" customWidth="1"/>
    <col min="2546" max="2546" width="15.453125" style="1" customWidth="1"/>
    <col min="2547" max="2547" width="11.54296875" style="1" bestFit="1" customWidth="1"/>
    <col min="2548" max="2548" width="12" style="1" bestFit="1" customWidth="1"/>
    <col min="2549" max="2550" width="9.1796875" style="1"/>
    <col min="2551" max="2551" width="12.7265625" style="1" customWidth="1"/>
    <col min="2552" max="2792" width="9.1796875" style="1"/>
    <col min="2793" max="2793" width="53.54296875" style="1" customWidth="1"/>
    <col min="2794" max="2794" width="5.1796875" style="1" customWidth="1"/>
    <col min="2795" max="2795" width="0.81640625" style="1" customWidth="1"/>
    <col min="2796" max="2796" width="15.453125" style="1" customWidth="1"/>
    <col min="2797" max="2797" width="0.81640625" style="1" customWidth="1"/>
    <col min="2798" max="2798" width="15.453125" style="1" customWidth="1"/>
    <col min="2799" max="2799" width="0.81640625" style="1" customWidth="1"/>
    <col min="2800" max="2800" width="15.453125" style="1" customWidth="1"/>
    <col min="2801" max="2801" width="0.81640625" style="1" customWidth="1"/>
    <col min="2802" max="2802" width="15.453125" style="1" customWidth="1"/>
    <col min="2803" max="2803" width="11.54296875" style="1" bestFit="1" customWidth="1"/>
    <col min="2804" max="2804" width="12" style="1" bestFit="1" customWidth="1"/>
    <col min="2805" max="2806" width="9.1796875" style="1"/>
    <col min="2807" max="2807" width="12.7265625" style="1" customWidth="1"/>
    <col min="2808" max="3048" width="9.1796875" style="1"/>
    <col min="3049" max="3049" width="53.54296875" style="1" customWidth="1"/>
    <col min="3050" max="3050" width="5.1796875" style="1" customWidth="1"/>
    <col min="3051" max="3051" width="0.81640625" style="1" customWidth="1"/>
    <col min="3052" max="3052" width="15.453125" style="1" customWidth="1"/>
    <col min="3053" max="3053" width="0.81640625" style="1" customWidth="1"/>
    <col min="3054" max="3054" width="15.453125" style="1" customWidth="1"/>
    <col min="3055" max="3055" width="0.81640625" style="1" customWidth="1"/>
    <col min="3056" max="3056" width="15.453125" style="1" customWidth="1"/>
    <col min="3057" max="3057" width="0.81640625" style="1" customWidth="1"/>
    <col min="3058" max="3058" width="15.453125" style="1" customWidth="1"/>
    <col min="3059" max="3059" width="11.54296875" style="1" bestFit="1" customWidth="1"/>
    <col min="3060" max="3060" width="12" style="1" bestFit="1" customWidth="1"/>
    <col min="3061" max="3062" width="9.1796875" style="1"/>
    <col min="3063" max="3063" width="12.7265625" style="1" customWidth="1"/>
    <col min="3064" max="3304" width="9.1796875" style="1"/>
    <col min="3305" max="3305" width="53.54296875" style="1" customWidth="1"/>
    <col min="3306" max="3306" width="5.1796875" style="1" customWidth="1"/>
    <col min="3307" max="3307" width="0.81640625" style="1" customWidth="1"/>
    <col min="3308" max="3308" width="15.453125" style="1" customWidth="1"/>
    <col min="3309" max="3309" width="0.81640625" style="1" customWidth="1"/>
    <col min="3310" max="3310" width="15.453125" style="1" customWidth="1"/>
    <col min="3311" max="3311" width="0.81640625" style="1" customWidth="1"/>
    <col min="3312" max="3312" width="15.453125" style="1" customWidth="1"/>
    <col min="3313" max="3313" width="0.81640625" style="1" customWidth="1"/>
    <col min="3314" max="3314" width="15.453125" style="1" customWidth="1"/>
    <col min="3315" max="3315" width="11.54296875" style="1" bestFit="1" customWidth="1"/>
    <col min="3316" max="3316" width="12" style="1" bestFit="1" customWidth="1"/>
    <col min="3317" max="3318" width="9.1796875" style="1"/>
    <col min="3319" max="3319" width="12.7265625" style="1" customWidth="1"/>
    <col min="3320" max="3560" width="9.1796875" style="1"/>
    <col min="3561" max="3561" width="53.54296875" style="1" customWidth="1"/>
    <col min="3562" max="3562" width="5.1796875" style="1" customWidth="1"/>
    <col min="3563" max="3563" width="0.81640625" style="1" customWidth="1"/>
    <col min="3564" max="3564" width="15.453125" style="1" customWidth="1"/>
    <col min="3565" max="3565" width="0.81640625" style="1" customWidth="1"/>
    <col min="3566" max="3566" width="15.453125" style="1" customWidth="1"/>
    <col min="3567" max="3567" width="0.81640625" style="1" customWidth="1"/>
    <col min="3568" max="3568" width="15.453125" style="1" customWidth="1"/>
    <col min="3569" max="3569" width="0.81640625" style="1" customWidth="1"/>
    <col min="3570" max="3570" width="15.453125" style="1" customWidth="1"/>
    <col min="3571" max="3571" width="11.54296875" style="1" bestFit="1" customWidth="1"/>
    <col min="3572" max="3572" width="12" style="1" bestFit="1" customWidth="1"/>
    <col min="3573" max="3574" width="9.1796875" style="1"/>
    <col min="3575" max="3575" width="12.7265625" style="1" customWidth="1"/>
    <col min="3576" max="3816" width="9.1796875" style="1"/>
    <col min="3817" max="3817" width="53.54296875" style="1" customWidth="1"/>
    <col min="3818" max="3818" width="5.1796875" style="1" customWidth="1"/>
    <col min="3819" max="3819" width="0.81640625" style="1" customWidth="1"/>
    <col min="3820" max="3820" width="15.453125" style="1" customWidth="1"/>
    <col min="3821" max="3821" width="0.81640625" style="1" customWidth="1"/>
    <col min="3822" max="3822" width="15.453125" style="1" customWidth="1"/>
    <col min="3823" max="3823" width="0.81640625" style="1" customWidth="1"/>
    <col min="3824" max="3824" width="15.453125" style="1" customWidth="1"/>
    <col min="3825" max="3825" width="0.81640625" style="1" customWidth="1"/>
    <col min="3826" max="3826" width="15.453125" style="1" customWidth="1"/>
    <col min="3827" max="3827" width="11.54296875" style="1" bestFit="1" customWidth="1"/>
    <col min="3828" max="3828" width="12" style="1" bestFit="1" customWidth="1"/>
    <col min="3829" max="3830" width="9.1796875" style="1"/>
    <col min="3831" max="3831" width="12.7265625" style="1" customWidth="1"/>
    <col min="3832" max="4072" width="9.1796875" style="1"/>
    <col min="4073" max="4073" width="53.54296875" style="1" customWidth="1"/>
    <col min="4074" max="4074" width="5.1796875" style="1" customWidth="1"/>
    <col min="4075" max="4075" width="0.81640625" style="1" customWidth="1"/>
    <col min="4076" max="4076" width="15.453125" style="1" customWidth="1"/>
    <col min="4077" max="4077" width="0.81640625" style="1" customWidth="1"/>
    <col min="4078" max="4078" width="15.453125" style="1" customWidth="1"/>
    <col min="4079" max="4079" width="0.81640625" style="1" customWidth="1"/>
    <col min="4080" max="4080" width="15.453125" style="1" customWidth="1"/>
    <col min="4081" max="4081" width="0.81640625" style="1" customWidth="1"/>
    <col min="4082" max="4082" width="15.453125" style="1" customWidth="1"/>
    <col min="4083" max="4083" width="11.54296875" style="1" bestFit="1" customWidth="1"/>
    <col min="4084" max="4084" width="12" style="1" bestFit="1" customWidth="1"/>
    <col min="4085" max="4086" width="9.1796875" style="1"/>
    <col min="4087" max="4087" width="12.7265625" style="1" customWidth="1"/>
    <col min="4088" max="4328" width="9.1796875" style="1"/>
    <col min="4329" max="4329" width="53.54296875" style="1" customWidth="1"/>
    <col min="4330" max="4330" width="5.1796875" style="1" customWidth="1"/>
    <col min="4331" max="4331" width="0.81640625" style="1" customWidth="1"/>
    <col min="4332" max="4332" width="15.453125" style="1" customWidth="1"/>
    <col min="4333" max="4333" width="0.81640625" style="1" customWidth="1"/>
    <col min="4334" max="4334" width="15.453125" style="1" customWidth="1"/>
    <col min="4335" max="4335" width="0.81640625" style="1" customWidth="1"/>
    <col min="4336" max="4336" width="15.453125" style="1" customWidth="1"/>
    <col min="4337" max="4337" width="0.81640625" style="1" customWidth="1"/>
    <col min="4338" max="4338" width="15.453125" style="1" customWidth="1"/>
    <col min="4339" max="4339" width="11.54296875" style="1" bestFit="1" customWidth="1"/>
    <col min="4340" max="4340" width="12" style="1" bestFit="1" customWidth="1"/>
    <col min="4341" max="4342" width="9.1796875" style="1"/>
    <col min="4343" max="4343" width="12.7265625" style="1" customWidth="1"/>
    <col min="4344" max="4584" width="9.1796875" style="1"/>
    <col min="4585" max="4585" width="53.54296875" style="1" customWidth="1"/>
    <col min="4586" max="4586" width="5.1796875" style="1" customWidth="1"/>
    <col min="4587" max="4587" width="0.81640625" style="1" customWidth="1"/>
    <col min="4588" max="4588" width="15.453125" style="1" customWidth="1"/>
    <col min="4589" max="4589" width="0.81640625" style="1" customWidth="1"/>
    <col min="4590" max="4590" width="15.453125" style="1" customWidth="1"/>
    <col min="4591" max="4591" width="0.81640625" style="1" customWidth="1"/>
    <col min="4592" max="4592" width="15.453125" style="1" customWidth="1"/>
    <col min="4593" max="4593" width="0.81640625" style="1" customWidth="1"/>
    <col min="4594" max="4594" width="15.453125" style="1" customWidth="1"/>
    <col min="4595" max="4595" width="11.54296875" style="1" bestFit="1" customWidth="1"/>
    <col min="4596" max="4596" width="12" style="1" bestFit="1" customWidth="1"/>
    <col min="4597" max="4598" width="9.1796875" style="1"/>
    <col min="4599" max="4599" width="12.7265625" style="1" customWidth="1"/>
    <col min="4600" max="4840" width="9.1796875" style="1"/>
    <col min="4841" max="4841" width="53.54296875" style="1" customWidth="1"/>
    <col min="4842" max="4842" width="5.1796875" style="1" customWidth="1"/>
    <col min="4843" max="4843" width="0.81640625" style="1" customWidth="1"/>
    <col min="4844" max="4844" width="15.453125" style="1" customWidth="1"/>
    <col min="4845" max="4845" width="0.81640625" style="1" customWidth="1"/>
    <col min="4846" max="4846" width="15.453125" style="1" customWidth="1"/>
    <col min="4847" max="4847" width="0.81640625" style="1" customWidth="1"/>
    <col min="4848" max="4848" width="15.453125" style="1" customWidth="1"/>
    <col min="4849" max="4849" width="0.81640625" style="1" customWidth="1"/>
    <col min="4850" max="4850" width="15.453125" style="1" customWidth="1"/>
    <col min="4851" max="4851" width="11.54296875" style="1" bestFit="1" customWidth="1"/>
    <col min="4852" max="4852" width="12" style="1" bestFit="1" customWidth="1"/>
    <col min="4853" max="4854" width="9.1796875" style="1"/>
    <col min="4855" max="4855" width="12.7265625" style="1" customWidth="1"/>
    <col min="4856" max="5096" width="9.1796875" style="1"/>
    <col min="5097" max="5097" width="53.54296875" style="1" customWidth="1"/>
    <col min="5098" max="5098" width="5.1796875" style="1" customWidth="1"/>
    <col min="5099" max="5099" width="0.81640625" style="1" customWidth="1"/>
    <col min="5100" max="5100" width="15.453125" style="1" customWidth="1"/>
    <col min="5101" max="5101" width="0.81640625" style="1" customWidth="1"/>
    <col min="5102" max="5102" width="15.453125" style="1" customWidth="1"/>
    <col min="5103" max="5103" width="0.81640625" style="1" customWidth="1"/>
    <col min="5104" max="5104" width="15.453125" style="1" customWidth="1"/>
    <col min="5105" max="5105" width="0.81640625" style="1" customWidth="1"/>
    <col min="5106" max="5106" width="15.453125" style="1" customWidth="1"/>
    <col min="5107" max="5107" width="11.54296875" style="1" bestFit="1" customWidth="1"/>
    <col min="5108" max="5108" width="12" style="1" bestFit="1" customWidth="1"/>
    <col min="5109" max="5110" width="9.1796875" style="1"/>
    <col min="5111" max="5111" width="12.7265625" style="1" customWidth="1"/>
    <col min="5112" max="5352" width="9.1796875" style="1"/>
    <col min="5353" max="5353" width="53.54296875" style="1" customWidth="1"/>
    <col min="5354" max="5354" width="5.1796875" style="1" customWidth="1"/>
    <col min="5355" max="5355" width="0.81640625" style="1" customWidth="1"/>
    <col min="5356" max="5356" width="15.453125" style="1" customWidth="1"/>
    <col min="5357" max="5357" width="0.81640625" style="1" customWidth="1"/>
    <col min="5358" max="5358" width="15.453125" style="1" customWidth="1"/>
    <col min="5359" max="5359" width="0.81640625" style="1" customWidth="1"/>
    <col min="5360" max="5360" width="15.453125" style="1" customWidth="1"/>
    <col min="5361" max="5361" width="0.81640625" style="1" customWidth="1"/>
    <col min="5362" max="5362" width="15.453125" style="1" customWidth="1"/>
    <col min="5363" max="5363" width="11.54296875" style="1" bestFit="1" customWidth="1"/>
    <col min="5364" max="5364" width="12" style="1" bestFit="1" customWidth="1"/>
    <col min="5365" max="5366" width="9.1796875" style="1"/>
    <col min="5367" max="5367" width="12.7265625" style="1" customWidth="1"/>
    <col min="5368" max="5608" width="9.1796875" style="1"/>
    <col min="5609" max="5609" width="53.54296875" style="1" customWidth="1"/>
    <col min="5610" max="5610" width="5.1796875" style="1" customWidth="1"/>
    <col min="5611" max="5611" width="0.81640625" style="1" customWidth="1"/>
    <col min="5612" max="5612" width="15.453125" style="1" customWidth="1"/>
    <col min="5613" max="5613" width="0.81640625" style="1" customWidth="1"/>
    <col min="5614" max="5614" width="15.453125" style="1" customWidth="1"/>
    <col min="5615" max="5615" width="0.81640625" style="1" customWidth="1"/>
    <col min="5616" max="5616" width="15.453125" style="1" customWidth="1"/>
    <col min="5617" max="5617" width="0.81640625" style="1" customWidth="1"/>
    <col min="5618" max="5618" width="15.453125" style="1" customWidth="1"/>
    <col min="5619" max="5619" width="11.54296875" style="1" bestFit="1" customWidth="1"/>
    <col min="5620" max="5620" width="12" style="1" bestFit="1" customWidth="1"/>
    <col min="5621" max="5622" width="9.1796875" style="1"/>
    <col min="5623" max="5623" width="12.7265625" style="1" customWidth="1"/>
    <col min="5624" max="5864" width="9.1796875" style="1"/>
    <col min="5865" max="5865" width="53.54296875" style="1" customWidth="1"/>
    <col min="5866" max="5866" width="5.1796875" style="1" customWidth="1"/>
    <col min="5867" max="5867" width="0.81640625" style="1" customWidth="1"/>
    <col min="5868" max="5868" width="15.453125" style="1" customWidth="1"/>
    <col min="5869" max="5869" width="0.81640625" style="1" customWidth="1"/>
    <col min="5870" max="5870" width="15.453125" style="1" customWidth="1"/>
    <col min="5871" max="5871" width="0.81640625" style="1" customWidth="1"/>
    <col min="5872" max="5872" width="15.453125" style="1" customWidth="1"/>
    <col min="5873" max="5873" width="0.81640625" style="1" customWidth="1"/>
    <col min="5874" max="5874" width="15.453125" style="1" customWidth="1"/>
    <col min="5875" max="5875" width="11.54296875" style="1" bestFit="1" customWidth="1"/>
    <col min="5876" max="5876" width="12" style="1" bestFit="1" customWidth="1"/>
    <col min="5877" max="5878" width="9.1796875" style="1"/>
    <col min="5879" max="5879" width="12.7265625" style="1" customWidth="1"/>
    <col min="5880" max="6120" width="9.1796875" style="1"/>
    <col min="6121" max="6121" width="53.54296875" style="1" customWidth="1"/>
    <col min="6122" max="6122" width="5.1796875" style="1" customWidth="1"/>
    <col min="6123" max="6123" width="0.81640625" style="1" customWidth="1"/>
    <col min="6124" max="6124" width="15.453125" style="1" customWidth="1"/>
    <col min="6125" max="6125" width="0.81640625" style="1" customWidth="1"/>
    <col min="6126" max="6126" width="15.453125" style="1" customWidth="1"/>
    <col min="6127" max="6127" width="0.81640625" style="1" customWidth="1"/>
    <col min="6128" max="6128" width="15.453125" style="1" customWidth="1"/>
    <col min="6129" max="6129" width="0.81640625" style="1" customWidth="1"/>
    <col min="6130" max="6130" width="15.453125" style="1" customWidth="1"/>
    <col min="6131" max="6131" width="11.54296875" style="1" bestFit="1" customWidth="1"/>
    <col min="6132" max="6132" width="12" style="1" bestFit="1" customWidth="1"/>
    <col min="6133" max="6134" width="9.1796875" style="1"/>
    <col min="6135" max="6135" width="12.7265625" style="1" customWidth="1"/>
    <col min="6136" max="6376" width="9.1796875" style="1"/>
    <col min="6377" max="6377" width="53.54296875" style="1" customWidth="1"/>
    <col min="6378" max="6378" width="5.1796875" style="1" customWidth="1"/>
    <col min="6379" max="6379" width="0.81640625" style="1" customWidth="1"/>
    <col min="6380" max="6380" width="15.453125" style="1" customWidth="1"/>
    <col min="6381" max="6381" width="0.81640625" style="1" customWidth="1"/>
    <col min="6382" max="6382" width="15.453125" style="1" customWidth="1"/>
    <col min="6383" max="6383" width="0.81640625" style="1" customWidth="1"/>
    <col min="6384" max="6384" width="15.453125" style="1" customWidth="1"/>
    <col min="6385" max="6385" width="0.81640625" style="1" customWidth="1"/>
    <col min="6386" max="6386" width="15.453125" style="1" customWidth="1"/>
    <col min="6387" max="6387" width="11.54296875" style="1" bestFit="1" customWidth="1"/>
    <col min="6388" max="6388" width="12" style="1" bestFit="1" customWidth="1"/>
    <col min="6389" max="6390" width="9.1796875" style="1"/>
    <col min="6391" max="6391" width="12.7265625" style="1" customWidth="1"/>
    <col min="6392" max="6632" width="9.1796875" style="1"/>
    <col min="6633" max="6633" width="53.54296875" style="1" customWidth="1"/>
    <col min="6634" max="6634" width="5.1796875" style="1" customWidth="1"/>
    <col min="6635" max="6635" width="0.81640625" style="1" customWidth="1"/>
    <col min="6636" max="6636" width="15.453125" style="1" customWidth="1"/>
    <col min="6637" max="6637" width="0.81640625" style="1" customWidth="1"/>
    <col min="6638" max="6638" width="15.453125" style="1" customWidth="1"/>
    <col min="6639" max="6639" width="0.81640625" style="1" customWidth="1"/>
    <col min="6640" max="6640" width="15.453125" style="1" customWidth="1"/>
    <col min="6641" max="6641" width="0.81640625" style="1" customWidth="1"/>
    <col min="6642" max="6642" width="15.453125" style="1" customWidth="1"/>
    <col min="6643" max="6643" width="11.54296875" style="1" bestFit="1" customWidth="1"/>
    <col min="6644" max="6644" width="12" style="1" bestFit="1" customWidth="1"/>
    <col min="6645" max="6646" width="9.1796875" style="1"/>
    <col min="6647" max="6647" width="12.7265625" style="1" customWidth="1"/>
    <col min="6648" max="6888" width="9.1796875" style="1"/>
    <col min="6889" max="6889" width="53.54296875" style="1" customWidth="1"/>
    <col min="6890" max="6890" width="5.1796875" style="1" customWidth="1"/>
    <col min="6891" max="6891" width="0.81640625" style="1" customWidth="1"/>
    <col min="6892" max="6892" width="15.453125" style="1" customWidth="1"/>
    <col min="6893" max="6893" width="0.81640625" style="1" customWidth="1"/>
    <col min="6894" max="6894" width="15.453125" style="1" customWidth="1"/>
    <col min="6895" max="6895" width="0.81640625" style="1" customWidth="1"/>
    <col min="6896" max="6896" width="15.453125" style="1" customWidth="1"/>
    <col min="6897" max="6897" width="0.81640625" style="1" customWidth="1"/>
    <col min="6898" max="6898" width="15.453125" style="1" customWidth="1"/>
    <col min="6899" max="6899" width="11.54296875" style="1" bestFit="1" customWidth="1"/>
    <col min="6900" max="6900" width="12" style="1" bestFit="1" customWidth="1"/>
    <col min="6901" max="6902" width="9.1796875" style="1"/>
    <col min="6903" max="6903" width="12.7265625" style="1" customWidth="1"/>
    <col min="6904" max="7144" width="9.1796875" style="1"/>
    <col min="7145" max="7145" width="53.54296875" style="1" customWidth="1"/>
    <col min="7146" max="7146" width="5.1796875" style="1" customWidth="1"/>
    <col min="7147" max="7147" width="0.81640625" style="1" customWidth="1"/>
    <col min="7148" max="7148" width="15.453125" style="1" customWidth="1"/>
    <col min="7149" max="7149" width="0.81640625" style="1" customWidth="1"/>
    <col min="7150" max="7150" width="15.453125" style="1" customWidth="1"/>
    <col min="7151" max="7151" width="0.81640625" style="1" customWidth="1"/>
    <col min="7152" max="7152" width="15.453125" style="1" customWidth="1"/>
    <col min="7153" max="7153" width="0.81640625" style="1" customWidth="1"/>
    <col min="7154" max="7154" width="15.453125" style="1" customWidth="1"/>
    <col min="7155" max="7155" width="11.54296875" style="1" bestFit="1" customWidth="1"/>
    <col min="7156" max="7156" width="12" style="1" bestFit="1" customWidth="1"/>
    <col min="7157" max="7158" width="9.1796875" style="1"/>
    <col min="7159" max="7159" width="12.7265625" style="1" customWidth="1"/>
    <col min="7160" max="7400" width="9.1796875" style="1"/>
    <col min="7401" max="7401" width="53.54296875" style="1" customWidth="1"/>
    <col min="7402" max="7402" width="5.1796875" style="1" customWidth="1"/>
    <col min="7403" max="7403" width="0.81640625" style="1" customWidth="1"/>
    <col min="7404" max="7404" width="15.453125" style="1" customWidth="1"/>
    <col min="7405" max="7405" width="0.81640625" style="1" customWidth="1"/>
    <col min="7406" max="7406" width="15.453125" style="1" customWidth="1"/>
    <col min="7407" max="7407" width="0.81640625" style="1" customWidth="1"/>
    <col min="7408" max="7408" width="15.453125" style="1" customWidth="1"/>
    <col min="7409" max="7409" width="0.81640625" style="1" customWidth="1"/>
    <col min="7410" max="7410" width="15.453125" style="1" customWidth="1"/>
    <col min="7411" max="7411" width="11.54296875" style="1" bestFit="1" customWidth="1"/>
    <col min="7412" max="7412" width="12" style="1" bestFit="1" customWidth="1"/>
    <col min="7413" max="7414" width="9.1796875" style="1"/>
    <col min="7415" max="7415" width="12.7265625" style="1" customWidth="1"/>
    <col min="7416" max="7656" width="9.1796875" style="1"/>
    <col min="7657" max="7657" width="53.54296875" style="1" customWidth="1"/>
    <col min="7658" max="7658" width="5.1796875" style="1" customWidth="1"/>
    <col min="7659" max="7659" width="0.81640625" style="1" customWidth="1"/>
    <col min="7660" max="7660" width="15.453125" style="1" customWidth="1"/>
    <col min="7661" max="7661" width="0.81640625" style="1" customWidth="1"/>
    <col min="7662" max="7662" width="15.453125" style="1" customWidth="1"/>
    <col min="7663" max="7663" width="0.81640625" style="1" customWidth="1"/>
    <col min="7664" max="7664" width="15.453125" style="1" customWidth="1"/>
    <col min="7665" max="7665" width="0.81640625" style="1" customWidth="1"/>
    <col min="7666" max="7666" width="15.453125" style="1" customWidth="1"/>
    <col min="7667" max="7667" width="11.54296875" style="1" bestFit="1" customWidth="1"/>
    <col min="7668" max="7668" width="12" style="1" bestFit="1" customWidth="1"/>
    <col min="7669" max="7670" width="9.1796875" style="1"/>
    <col min="7671" max="7671" width="12.7265625" style="1" customWidth="1"/>
    <col min="7672" max="7912" width="9.1796875" style="1"/>
    <col min="7913" max="7913" width="53.54296875" style="1" customWidth="1"/>
    <col min="7914" max="7914" width="5.1796875" style="1" customWidth="1"/>
    <col min="7915" max="7915" width="0.81640625" style="1" customWidth="1"/>
    <col min="7916" max="7916" width="15.453125" style="1" customWidth="1"/>
    <col min="7917" max="7917" width="0.81640625" style="1" customWidth="1"/>
    <col min="7918" max="7918" width="15.453125" style="1" customWidth="1"/>
    <col min="7919" max="7919" width="0.81640625" style="1" customWidth="1"/>
    <col min="7920" max="7920" width="15.453125" style="1" customWidth="1"/>
    <col min="7921" max="7921" width="0.81640625" style="1" customWidth="1"/>
    <col min="7922" max="7922" width="15.453125" style="1" customWidth="1"/>
    <col min="7923" max="7923" width="11.54296875" style="1" bestFit="1" customWidth="1"/>
    <col min="7924" max="7924" width="12" style="1" bestFit="1" customWidth="1"/>
    <col min="7925" max="7926" width="9.1796875" style="1"/>
    <col min="7927" max="7927" width="12.7265625" style="1" customWidth="1"/>
    <col min="7928" max="8168" width="9.1796875" style="1"/>
    <col min="8169" max="8169" width="53.54296875" style="1" customWidth="1"/>
    <col min="8170" max="8170" width="5.1796875" style="1" customWidth="1"/>
    <col min="8171" max="8171" width="0.81640625" style="1" customWidth="1"/>
    <col min="8172" max="8172" width="15.453125" style="1" customWidth="1"/>
    <col min="8173" max="8173" width="0.81640625" style="1" customWidth="1"/>
    <col min="8174" max="8174" width="15.453125" style="1" customWidth="1"/>
    <col min="8175" max="8175" width="0.81640625" style="1" customWidth="1"/>
    <col min="8176" max="8176" width="15.453125" style="1" customWidth="1"/>
    <col min="8177" max="8177" width="0.81640625" style="1" customWidth="1"/>
    <col min="8178" max="8178" width="15.453125" style="1" customWidth="1"/>
    <col min="8179" max="8179" width="11.54296875" style="1" bestFit="1" customWidth="1"/>
    <col min="8180" max="8180" width="12" style="1" bestFit="1" customWidth="1"/>
    <col min="8181" max="8182" width="9.1796875" style="1"/>
    <col min="8183" max="8183" width="12.7265625" style="1" customWidth="1"/>
    <col min="8184" max="8424" width="9.1796875" style="1"/>
    <col min="8425" max="8425" width="53.54296875" style="1" customWidth="1"/>
    <col min="8426" max="8426" width="5.1796875" style="1" customWidth="1"/>
    <col min="8427" max="8427" width="0.81640625" style="1" customWidth="1"/>
    <col min="8428" max="8428" width="15.453125" style="1" customWidth="1"/>
    <col min="8429" max="8429" width="0.81640625" style="1" customWidth="1"/>
    <col min="8430" max="8430" width="15.453125" style="1" customWidth="1"/>
    <col min="8431" max="8431" width="0.81640625" style="1" customWidth="1"/>
    <col min="8432" max="8432" width="15.453125" style="1" customWidth="1"/>
    <col min="8433" max="8433" width="0.81640625" style="1" customWidth="1"/>
    <col min="8434" max="8434" width="15.453125" style="1" customWidth="1"/>
    <col min="8435" max="8435" width="11.54296875" style="1" bestFit="1" customWidth="1"/>
    <col min="8436" max="8436" width="12" style="1" bestFit="1" customWidth="1"/>
    <col min="8437" max="8438" width="9.1796875" style="1"/>
    <col min="8439" max="8439" width="12.7265625" style="1" customWidth="1"/>
    <col min="8440" max="8680" width="9.1796875" style="1"/>
    <col min="8681" max="8681" width="53.54296875" style="1" customWidth="1"/>
    <col min="8682" max="8682" width="5.1796875" style="1" customWidth="1"/>
    <col min="8683" max="8683" width="0.81640625" style="1" customWidth="1"/>
    <col min="8684" max="8684" width="15.453125" style="1" customWidth="1"/>
    <col min="8685" max="8685" width="0.81640625" style="1" customWidth="1"/>
    <col min="8686" max="8686" width="15.453125" style="1" customWidth="1"/>
    <col min="8687" max="8687" width="0.81640625" style="1" customWidth="1"/>
    <col min="8688" max="8688" width="15.453125" style="1" customWidth="1"/>
    <col min="8689" max="8689" width="0.81640625" style="1" customWidth="1"/>
    <col min="8690" max="8690" width="15.453125" style="1" customWidth="1"/>
    <col min="8691" max="8691" width="11.54296875" style="1" bestFit="1" customWidth="1"/>
    <col min="8692" max="8692" width="12" style="1" bestFit="1" customWidth="1"/>
    <col min="8693" max="8694" width="9.1796875" style="1"/>
    <col min="8695" max="8695" width="12.7265625" style="1" customWidth="1"/>
    <col min="8696" max="8936" width="9.1796875" style="1"/>
    <col min="8937" max="8937" width="53.54296875" style="1" customWidth="1"/>
    <col min="8938" max="8938" width="5.1796875" style="1" customWidth="1"/>
    <col min="8939" max="8939" width="0.81640625" style="1" customWidth="1"/>
    <col min="8940" max="8940" width="15.453125" style="1" customWidth="1"/>
    <col min="8941" max="8941" width="0.81640625" style="1" customWidth="1"/>
    <col min="8942" max="8942" width="15.453125" style="1" customWidth="1"/>
    <col min="8943" max="8943" width="0.81640625" style="1" customWidth="1"/>
    <col min="8944" max="8944" width="15.453125" style="1" customWidth="1"/>
    <col min="8945" max="8945" width="0.81640625" style="1" customWidth="1"/>
    <col min="8946" max="8946" width="15.453125" style="1" customWidth="1"/>
    <col min="8947" max="8947" width="11.54296875" style="1" bestFit="1" customWidth="1"/>
    <col min="8948" max="8948" width="12" style="1" bestFit="1" customWidth="1"/>
    <col min="8949" max="8950" width="9.1796875" style="1"/>
    <col min="8951" max="8951" width="12.7265625" style="1" customWidth="1"/>
    <col min="8952" max="9192" width="9.1796875" style="1"/>
    <col min="9193" max="9193" width="53.54296875" style="1" customWidth="1"/>
    <col min="9194" max="9194" width="5.1796875" style="1" customWidth="1"/>
    <col min="9195" max="9195" width="0.81640625" style="1" customWidth="1"/>
    <col min="9196" max="9196" width="15.453125" style="1" customWidth="1"/>
    <col min="9197" max="9197" width="0.81640625" style="1" customWidth="1"/>
    <col min="9198" max="9198" width="15.453125" style="1" customWidth="1"/>
    <col min="9199" max="9199" width="0.81640625" style="1" customWidth="1"/>
    <col min="9200" max="9200" width="15.453125" style="1" customWidth="1"/>
    <col min="9201" max="9201" width="0.81640625" style="1" customWidth="1"/>
    <col min="9202" max="9202" width="15.453125" style="1" customWidth="1"/>
    <col min="9203" max="9203" width="11.54296875" style="1" bestFit="1" customWidth="1"/>
    <col min="9204" max="9204" width="12" style="1" bestFit="1" customWidth="1"/>
    <col min="9205" max="9206" width="9.1796875" style="1"/>
    <col min="9207" max="9207" width="12.7265625" style="1" customWidth="1"/>
    <col min="9208" max="9448" width="9.1796875" style="1"/>
    <col min="9449" max="9449" width="53.54296875" style="1" customWidth="1"/>
    <col min="9450" max="9450" width="5.1796875" style="1" customWidth="1"/>
    <col min="9451" max="9451" width="0.81640625" style="1" customWidth="1"/>
    <col min="9452" max="9452" width="15.453125" style="1" customWidth="1"/>
    <col min="9453" max="9453" width="0.81640625" style="1" customWidth="1"/>
    <col min="9454" max="9454" width="15.453125" style="1" customWidth="1"/>
    <col min="9455" max="9455" width="0.81640625" style="1" customWidth="1"/>
    <col min="9456" max="9456" width="15.453125" style="1" customWidth="1"/>
    <col min="9457" max="9457" width="0.81640625" style="1" customWidth="1"/>
    <col min="9458" max="9458" width="15.453125" style="1" customWidth="1"/>
    <col min="9459" max="9459" width="11.54296875" style="1" bestFit="1" customWidth="1"/>
    <col min="9460" max="9460" width="12" style="1" bestFit="1" customWidth="1"/>
    <col min="9461" max="9462" width="9.1796875" style="1"/>
    <col min="9463" max="9463" width="12.7265625" style="1" customWidth="1"/>
    <col min="9464" max="9704" width="9.1796875" style="1"/>
    <col min="9705" max="9705" width="53.54296875" style="1" customWidth="1"/>
    <col min="9706" max="9706" width="5.1796875" style="1" customWidth="1"/>
    <col min="9707" max="9707" width="0.81640625" style="1" customWidth="1"/>
    <col min="9708" max="9708" width="15.453125" style="1" customWidth="1"/>
    <col min="9709" max="9709" width="0.81640625" style="1" customWidth="1"/>
    <col min="9710" max="9710" width="15.453125" style="1" customWidth="1"/>
    <col min="9711" max="9711" width="0.81640625" style="1" customWidth="1"/>
    <col min="9712" max="9712" width="15.453125" style="1" customWidth="1"/>
    <col min="9713" max="9713" width="0.81640625" style="1" customWidth="1"/>
    <col min="9714" max="9714" width="15.453125" style="1" customWidth="1"/>
    <col min="9715" max="9715" width="11.54296875" style="1" bestFit="1" customWidth="1"/>
    <col min="9716" max="9716" width="12" style="1" bestFit="1" customWidth="1"/>
    <col min="9717" max="9718" width="9.1796875" style="1"/>
    <col min="9719" max="9719" width="12.7265625" style="1" customWidth="1"/>
    <col min="9720" max="9960" width="9.1796875" style="1"/>
    <col min="9961" max="9961" width="53.54296875" style="1" customWidth="1"/>
    <col min="9962" max="9962" width="5.1796875" style="1" customWidth="1"/>
    <col min="9963" max="9963" width="0.81640625" style="1" customWidth="1"/>
    <col min="9964" max="9964" width="15.453125" style="1" customWidth="1"/>
    <col min="9965" max="9965" width="0.81640625" style="1" customWidth="1"/>
    <col min="9966" max="9966" width="15.453125" style="1" customWidth="1"/>
    <col min="9967" max="9967" width="0.81640625" style="1" customWidth="1"/>
    <col min="9968" max="9968" width="15.453125" style="1" customWidth="1"/>
    <col min="9969" max="9969" width="0.81640625" style="1" customWidth="1"/>
    <col min="9970" max="9970" width="15.453125" style="1" customWidth="1"/>
    <col min="9971" max="9971" width="11.54296875" style="1" bestFit="1" customWidth="1"/>
    <col min="9972" max="9972" width="12" style="1" bestFit="1" customWidth="1"/>
    <col min="9973" max="9974" width="9.1796875" style="1"/>
    <col min="9975" max="9975" width="12.7265625" style="1" customWidth="1"/>
    <col min="9976" max="10216" width="9.1796875" style="1"/>
    <col min="10217" max="10217" width="53.54296875" style="1" customWidth="1"/>
    <col min="10218" max="10218" width="5.1796875" style="1" customWidth="1"/>
    <col min="10219" max="10219" width="0.81640625" style="1" customWidth="1"/>
    <col min="10220" max="10220" width="15.453125" style="1" customWidth="1"/>
    <col min="10221" max="10221" width="0.81640625" style="1" customWidth="1"/>
    <col min="10222" max="10222" width="15.453125" style="1" customWidth="1"/>
    <col min="10223" max="10223" width="0.81640625" style="1" customWidth="1"/>
    <col min="10224" max="10224" width="15.453125" style="1" customWidth="1"/>
    <col min="10225" max="10225" width="0.81640625" style="1" customWidth="1"/>
    <col min="10226" max="10226" width="15.453125" style="1" customWidth="1"/>
    <col min="10227" max="10227" width="11.54296875" style="1" bestFit="1" customWidth="1"/>
    <col min="10228" max="10228" width="12" style="1" bestFit="1" customWidth="1"/>
    <col min="10229" max="10230" width="9.1796875" style="1"/>
    <col min="10231" max="10231" width="12.7265625" style="1" customWidth="1"/>
    <col min="10232" max="10472" width="9.1796875" style="1"/>
    <col min="10473" max="10473" width="53.54296875" style="1" customWidth="1"/>
    <col min="10474" max="10474" width="5.1796875" style="1" customWidth="1"/>
    <col min="10475" max="10475" width="0.81640625" style="1" customWidth="1"/>
    <col min="10476" max="10476" width="15.453125" style="1" customWidth="1"/>
    <col min="10477" max="10477" width="0.81640625" style="1" customWidth="1"/>
    <col min="10478" max="10478" width="15.453125" style="1" customWidth="1"/>
    <col min="10479" max="10479" width="0.81640625" style="1" customWidth="1"/>
    <col min="10480" max="10480" width="15.453125" style="1" customWidth="1"/>
    <col min="10481" max="10481" width="0.81640625" style="1" customWidth="1"/>
    <col min="10482" max="10482" width="15.453125" style="1" customWidth="1"/>
    <col min="10483" max="10483" width="11.54296875" style="1" bestFit="1" customWidth="1"/>
    <col min="10484" max="10484" width="12" style="1" bestFit="1" customWidth="1"/>
    <col min="10485" max="10486" width="9.1796875" style="1"/>
    <col min="10487" max="10487" width="12.7265625" style="1" customWidth="1"/>
    <col min="10488" max="10728" width="9.1796875" style="1"/>
    <col min="10729" max="10729" width="53.54296875" style="1" customWidth="1"/>
    <col min="10730" max="10730" width="5.1796875" style="1" customWidth="1"/>
    <col min="10731" max="10731" width="0.81640625" style="1" customWidth="1"/>
    <col min="10732" max="10732" width="15.453125" style="1" customWidth="1"/>
    <col min="10733" max="10733" width="0.81640625" style="1" customWidth="1"/>
    <col min="10734" max="10734" width="15.453125" style="1" customWidth="1"/>
    <col min="10735" max="10735" width="0.81640625" style="1" customWidth="1"/>
    <col min="10736" max="10736" width="15.453125" style="1" customWidth="1"/>
    <col min="10737" max="10737" width="0.81640625" style="1" customWidth="1"/>
    <col min="10738" max="10738" width="15.453125" style="1" customWidth="1"/>
    <col min="10739" max="10739" width="11.54296875" style="1" bestFit="1" customWidth="1"/>
    <col min="10740" max="10740" width="12" style="1" bestFit="1" customWidth="1"/>
    <col min="10741" max="10742" width="9.1796875" style="1"/>
    <col min="10743" max="10743" width="12.7265625" style="1" customWidth="1"/>
    <col min="10744" max="10984" width="9.1796875" style="1"/>
    <col min="10985" max="10985" width="53.54296875" style="1" customWidth="1"/>
    <col min="10986" max="10986" width="5.1796875" style="1" customWidth="1"/>
    <col min="10987" max="10987" width="0.81640625" style="1" customWidth="1"/>
    <col min="10988" max="10988" width="15.453125" style="1" customWidth="1"/>
    <col min="10989" max="10989" width="0.81640625" style="1" customWidth="1"/>
    <col min="10990" max="10990" width="15.453125" style="1" customWidth="1"/>
    <col min="10991" max="10991" width="0.81640625" style="1" customWidth="1"/>
    <col min="10992" max="10992" width="15.453125" style="1" customWidth="1"/>
    <col min="10993" max="10993" width="0.81640625" style="1" customWidth="1"/>
    <col min="10994" max="10994" width="15.453125" style="1" customWidth="1"/>
    <col min="10995" max="10995" width="11.54296875" style="1" bestFit="1" customWidth="1"/>
    <col min="10996" max="10996" width="12" style="1" bestFit="1" customWidth="1"/>
    <col min="10997" max="10998" width="9.1796875" style="1"/>
    <col min="10999" max="10999" width="12.7265625" style="1" customWidth="1"/>
    <col min="11000" max="11240" width="9.1796875" style="1"/>
    <col min="11241" max="11241" width="53.54296875" style="1" customWidth="1"/>
    <col min="11242" max="11242" width="5.1796875" style="1" customWidth="1"/>
    <col min="11243" max="11243" width="0.81640625" style="1" customWidth="1"/>
    <col min="11244" max="11244" width="15.453125" style="1" customWidth="1"/>
    <col min="11245" max="11245" width="0.81640625" style="1" customWidth="1"/>
    <col min="11246" max="11246" width="15.453125" style="1" customWidth="1"/>
    <col min="11247" max="11247" width="0.81640625" style="1" customWidth="1"/>
    <col min="11248" max="11248" width="15.453125" style="1" customWidth="1"/>
    <col min="11249" max="11249" width="0.81640625" style="1" customWidth="1"/>
    <col min="11250" max="11250" width="15.453125" style="1" customWidth="1"/>
    <col min="11251" max="11251" width="11.54296875" style="1" bestFit="1" customWidth="1"/>
    <col min="11252" max="11252" width="12" style="1" bestFit="1" customWidth="1"/>
    <col min="11253" max="11254" width="9.1796875" style="1"/>
    <col min="11255" max="11255" width="12.7265625" style="1" customWidth="1"/>
    <col min="11256" max="11496" width="9.1796875" style="1"/>
    <col min="11497" max="11497" width="53.54296875" style="1" customWidth="1"/>
    <col min="11498" max="11498" width="5.1796875" style="1" customWidth="1"/>
    <col min="11499" max="11499" width="0.81640625" style="1" customWidth="1"/>
    <col min="11500" max="11500" width="15.453125" style="1" customWidth="1"/>
    <col min="11501" max="11501" width="0.81640625" style="1" customWidth="1"/>
    <col min="11502" max="11502" width="15.453125" style="1" customWidth="1"/>
    <col min="11503" max="11503" width="0.81640625" style="1" customWidth="1"/>
    <col min="11504" max="11504" width="15.453125" style="1" customWidth="1"/>
    <col min="11505" max="11505" width="0.81640625" style="1" customWidth="1"/>
    <col min="11506" max="11506" width="15.453125" style="1" customWidth="1"/>
    <col min="11507" max="11507" width="11.54296875" style="1" bestFit="1" customWidth="1"/>
    <col min="11508" max="11508" width="12" style="1" bestFit="1" customWidth="1"/>
    <col min="11509" max="11510" width="9.1796875" style="1"/>
    <col min="11511" max="11511" width="12.7265625" style="1" customWidth="1"/>
    <col min="11512" max="11752" width="9.1796875" style="1"/>
    <col min="11753" max="11753" width="53.54296875" style="1" customWidth="1"/>
    <col min="11754" max="11754" width="5.1796875" style="1" customWidth="1"/>
    <col min="11755" max="11755" width="0.81640625" style="1" customWidth="1"/>
    <col min="11756" max="11756" width="15.453125" style="1" customWidth="1"/>
    <col min="11757" max="11757" width="0.81640625" style="1" customWidth="1"/>
    <col min="11758" max="11758" width="15.453125" style="1" customWidth="1"/>
    <col min="11759" max="11759" width="0.81640625" style="1" customWidth="1"/>
    <col min="11760" max="11760" width="15.453125" style="1" customWidth="1"/>
    <col min="11761" max="11761" width="0.81640625" style="1" customWidth="1"/>
    <col min="11762" max="11762" width="15.453125" style="1" customWidth="1"/>
    <col min="11763" max="11763" width="11.54296875" style="1" bestFit="1" customWidth="1"/>
    <col min="11764" max="11764" width="12" style="1" bestFit="1" customWidth="1"/>
    <col min="11765" max="11766" width="9.1796875" style="1"/>
    <col min="11767" max="11767" width="12.7265625" style="1" customWidth="1"/>
    <col min="11768" max="12008" width="9.1796875" style="1"/>
    <col min="12009" max="12009" width="53.54296875" style="1" customWidth="1"/>
    <col min="12010" max="12010" width="5.1796875" style="1" customWidth="1"/>
    <col min="12011" max="12011" width="0.81640625" style="1" customWidth="1"/>
    <col min="12012" max="12012" width="15.453125" style="1" customWidth="1"/>
    <col min="12013" max="12013" width="0.81640625" style="1" customWidth="1"/>
    <col min="12014" max="12014" width="15.453125" style="1" customWidth="1"/>
    <col min="12015" max="12015" width="0.81640625" style="1" customWidth="1"/>
    <col min="12016" max="12016" width="15.453125" style="1" customWidth="1"/>
    <col min="12017" max="12017" width="0.81640625" style="1" customWidth="1"/>
    <col min="12018" max="12018" width="15.453125" style="1" customWidth="1"/>
    <col min="12019" max="12019" width="11.54296875" style="1" bestFit="1" customWidth="1"/>
    <col min="12020" max="12020" width="12" style="1" bestFit="1" customWidth="1"/>
    <col min="12021" max="12022" width="9.1796875" style="1"/>
    <col min="12023" max="12023" width="12.7265625" style="1" customWidth="1"/>
    <col min="12024" max="12264" width="9.1796875" style="1"/>
    <col min="12265" max="12265" width="53.54296875" style="1" customWidth="1"/>
    <col min="12266" max="12266" width="5.1796875" style="1" customWidth="1"/>
    <col min="12267" max="12267" width="0.81640625" style="1" customWidth="1"/>
    <col min="12268" max="12268" width="15.453125" style="1" customWidth="1"/>
    <col min="12269" max="12269" width="0.81640625" style="1" customWidth="1"/>
    <col min="12270" max="12270" width="15.453125" style="1" customWidth="1"/>
    <col min="12271" max="12271" width="0.81640625" style="1" customWidth="1"/>
    <col min="12272" max="12272" width="15.453125" style="1" customWidth="1"/>
    <col min="12273" max="12273" width="0.81640625" style="1" customWidth="1"/>
    <col min="12274" max="12274" width="15.453125" style="1" customWidth="1"/>
    <col min="12275" max="12275" width="11.54296875" style="1" bestFit="1" customWidth="1"/>
    <col min="12276" max="12276" width="12" style="1" bestFit="1" customWidth="1"/>
    <col min="12277" max="12278" width="9.1796875" style="1"/>
    <col min="12279" max="12279" width="12.7265625" style="1" customWidth="1"/>
    <col min="12280" max="12520" width="9.1796875" style="1"/>
    <col min="12521" max="12521" width="53.54296875" style="1" customWidth="1"/>
    <col min="12522" max="12522" width="5.1796875" style="1" customWidth="1"/>
    <col min="12523" max="12523" width="0.81640625" style="1" customWidth="1"/>
    <col min="12524" max="12524" width="15.453125" style="1" customWidth="1"/>
    <col min="12525" max="12525" width="0.81640625" style="1" customWidth="1"/>
    <col min="12526" max="12526" width="15.453125" style="1" customWidth="1"/>
    <col min="12527" max="12527" width="0.81640625" style="1" customWidth="1"/>
    <col min="12528" max="12528" width="15.453125" style="1" customWidth="1"/>
    <col min="12529" max="12529" width="0.81640625" style="1" customWidth="1"/>
    <col min="12530" max="12530" width="15.453125" style="1" customWidth="1"/>
    <col min="12531" max="12531" width="11.54296875" style="1" bestFit="1" customWidth="1"/>
    <col min="12532" max="12532" width="12" style="1" bestFit="1" customWidth="1"/>
    <col min="12533" max="12534" width="9.1796875" style="1"/>
    <col min="12535" max="12535" width="12.7265625" style="1" customWidth="1"/>
    <col min="12536" max="12776" width="9.1796875" style="1"/>
    <col min="12777" max="12777" width="53.54296875" style="1" customWidth="1"/>
    <col min="12778" max="12778" width="5.1796875" style="1" customWidth="1"/>
    <col min="12779" max="12779" width="0.81640625" style="1" customWidth="1"/>
    <col min="12780" max="12780" width="15.453125" style="1" customWidth="1"/>
    <col min="12781" max="12781" width="0.81640625" style="1" customWidth="1"/>
    <col min="12782" max="12782" width="15.453125" style="1" customWidth="1"/>
    <col min="12783" max="12783" width="0.81640625" style="1" customWidth="1"/>
    <col min="12784" max="12784" width="15.453125" style="1" customWidth="1"/>
    <col min="12785" max="12785" width="0.81640625" style="1" customWidth="1"/>
    <col min="12786" max="12786" width="15.453125" style="1" customWidth="1"/>
    <col min="12787" max="12787" width="11.54296875" style="1" bestFit="1" customWidth="1"/>
    <col min="12788" max="12788" width="12" style="1" bestFit="1" customWidth="1"/>
    <col min="12789" max="12790" width="9.1796875" style="1"/>
    <col min="12791" max="12791" width="12.7265625" style="1" customWidth="1"/>
    <col min="12792" max="13032" width="9.1796875" style="1"/>
    <col min="13033" max="13033" width="53.54296875" style="1" customWidth="1"/>
    <col min="13034" max="13034" width="5.1796875" style="1" customWidth="1"/>
    <col min="13035" max="13035" width="0.81640625" style="1" customWidth="1"/>
    <col min="13036" max="13036" width="15.453125" style="1" customWidth="1"/>
    <col min="13037" max="13037" width="0.81640625" style="1" customWidth="1"/>
    <col min="13038" max="13038" width="15.453125" style="1" customWidth="1"/>
    <col min="13039" max="13039" width="0.81640625" style="1" customWidth="1"/>
    <col min="13040" max="13040" width="15.453125" style="1" customWidth="1"/>
    <col min="13041" max="13041" width="0.81640625" style="1" customWidth="1"/>
    <col min="13042" max="13042" width="15.453125" style="1" customWidth="1"/>
    <col min="13043" max="13043" width="11.54296875" style="1" bestFit="1" customWidth="1"/>
    <col min="13044" max="13044" width="12" style="1" bestFit="1" customWidth="1"/>
    <col min="13045" max="13046" width="9.1796875" style="1"/>
    <col min="13047" max="13047" width="12.7265625" style="1" customWidth="1"/>
    <col min="13048" max="13288" width="9.1796875" style="1"/>
    <col min="13289" max="13289" width="53.54296875" style="1" customWidth="1"/>
    <col min="13290" max="13290" width="5.1796875" style="1" customWidth="1"/>
    <col min="13291" max="13291" width="0.81640625" style="1" customWidth="1"/>
    <col min="13292" max="13292" width="15.453125" style="1" customWidth="1"/>
    <col min="13293" max="13293" width="0.81640625" style="1" customWidth="1"/>
    <col min="13294" max="13294" width="15.453125" style="1" customWidth="1"/>
    <col min="13295" max="13295" width="0.81640625" style="1" customWidth="1"/>
    <col min="13296" max="13296" width="15.453125" style="1" customWidth="1"/>
    <col min="13297" max="13297" width="0.81640625" style="1" customWidth="1"/>
    <col min="13298" max="13298" width="15.453125" style="1" customWidth="1"/>
    <col min="13299" max="13299" width="11.54296875" style="1" bestFit="1" customWidth="1"/>
    <col min="13300" max="13300" width="12" style="1" bestFit="1" customWidth="1"/>
    <col min="13301" max="13302" width="9.1796875" style="1"/>
    <col min="13303" max="13303" width="12.7265625" style="1" customWidth="1"/>
    <col min="13304" max="13544" width="9.1796875" style="1"/>
    <col min="13545" max="13545" width="53.54296875" style="1" customWidth="1"/>
    <col min="13546" max="13546" width="5.1796875" style="1" customWidth="1"/>
    <col min="13547" max="13547" width="0.81640625" style="1" customWidth="1"/>
    <col min="13548" max="13548" width="15.453125" style="1" customWidth="1"/>
    <col min="13549" max="13549" width="0.81640625" style="1" customWidth="1"/>
    <col min="13550" max="13550" width="15.453125" style="1" customWidth="1"/>
    <col min="13551" max="13551" width="0.81640625" style="1" customWidth="1"/>
    <col min="13552" max="13552" width="15.453125" style="1" customWidth="1"/>
    <col min="13553" max="13553" width="0.81640625" style="1" customWidth="1"/>
    <col min="13554" max="13554" width="15.453125" style="1" customWidth="1"/>
    <col min="13555" max="13555" width="11.54296875" style="1" bestFit="1" customWidth="1"/>
    <col min="13556" max="13556" width="12" style="1" bestFit="1" customWidth="1"/>
    <col min="13557" max="13558" width="9.1796875" style="1"/>
    <col min="13559" max="13559" width="12.7265625" style="1" customWidth="1"/>
    <col min="13560" max="13800" width="9.1796875" style="1"/>
    <col min="13801" max="13801" width="53.54296875" style="1" customWidth="1"/>
    <col min="13802" max="13802" width="5.1796875" style="1" customWidth="1"/>
    <col min="13803" max="13803" width="0.81640625" style="1" customWidth="1"/>
    <col min="13804" max="13804" width="15.453125" style="1" customWidth="1"/>
    <col min="13805" max="13805" width="0.81640625" style="1" customWidth="1"/>
    <col min="13806" max="13806" width="15.453125" style="1" customWidth="1"/>
    <col min="13807" max="13807" width="0.81640625" style="1" customWidth="1"/>
    <col min="13808" max="13808" width="15.453125" style="1" customWidth="1"/>
    <col min="13809" max="13809" width="0.81640625" style="1" customWidth="1"/>
    <col min="13810" max="13810" width="15.453125" style="1" customWidth="1"/>
    <col min="13811" max="13811" width="11.54296875" style="1" bestFit="1" customWidth="1"/>
    <col min="13812" max="13812" width="12" style="1" bestFit="1" customWidth="1"/>
    <col min="13813" max="13814" width="9.1796875" style="1"/>
    <col min="13815" max="13815" width="12.7265625" style="1" customWidth="1"/>
    <col min="13816" max="14056" width="9.1796875" style="1"/>
    <col min="14057" max="14057" width="53.54296875" style="1" customWidth="1"/>
    <col min="14058" max="14058" width="5.1796875" style="1" customWidth="1"/>
    <col min="14059" max="14059" width="0.81640625" style="1" customWidth="1"/>
    <col min="14060" max="14060" width="15.453125" style="1" customWidth="1"/>
    <col min="14061" max="14061" width="0.81640625" style="1" customWidth="1"/>
    <col min="14062" max="14062" width="15.453125" style="1" customWidth="1"/>
    <col min="14063" max="14063" width="0.81640625" style="1" customWidth="1"/>
    <col min="14064" max="14064" width="15.453125" style="1" customWidth="1"/>
    <col min="14065" max="14065" width="0.81640625" style="1" customWidth="1"/>
    <col min="14066" max="14066" width="15.453125" style="1" customWidth="1"/>
    <col min="14067" max="14067" width="11.54296875" style="1" bestFit="1" customWidth="1"/>
    <col min="14068" max="14068" width="12" style="1" bestFit="1" customWidth="1"/>
    <col min="14069" max="14070" width="9.1796875" style="1"/>
    <col min="14071" max="14071" width="12.7265625" style="1" customWidth="1"/>
    <col min="14072" max="14312" width="9.1796875" style="1"/>
    <col min="14313" max="14313" width="53.54296875" style="1" customWidth="1"/>
    <col min="14314" max="14314" width="5.1796875" style="1" customWidth="1"/>
    <col min="14315" max="14315" width="0.81640625" style="1" customWidth="1"/>
    <col min="14316" max="14316" width="15.453125" style="1" customWidth="1"/>
    <col min="14317" max="14317" width="0.81640625" style="1" customWidth="1"/>
    <col min="14318" max="14318" width="15.453125" style="1" customWidth="1"/>
    <col min="14319" max="14319" width="0.81640625" style="1" customWidth="1"/>
    <col min="14320" max="14320" width="15.453125" style="1" customWidth="1"/>
    <col min="14321" max="14321" width="0.81640625" style="1" customWidth="1"/>
    <col min="14322" max="14322" width="15.453125" style="1" customWidth="1"/>
    <col min="14323" max="14323" width="11.54296875" style="1" bestFit="1" customWidth="1"/>
    <col min="14324" max="14324" width="12" style="1" bestFit="1" customWidth="1"/>
    <col min="14325" max="14326" width="9.1796875" style="1"/>
    <col min="14327" max="14327" width="12.7265625" style="1" customWidth="1"/>
    <col min="14328" max="14568" width="9.1796875" style="1"/>
    <col min="14569" max="14569" width="53.54296875" style="1" customWidth="1"/>
    <col min="14570" max="14570" width="5.1796875" style="1" customWidth="1"/>
    <col min="14571" max="14571" width="0.81640625" style="1" customWidth="1"/>
    <col min="14572" max="14572" width="15.453125" style="1" customWidth="1"/>
    <col min="14573" max="14573" width="0.81640625" style="1" customWidth="1"/>
    <col min="14574" max="14574" width="15.453125" style="1" customWidth="1"/>
    <col min="14575" max="14575" width="0.81640625" style="1" customWidth="1"/>
    <col min="14576" max="14576" width="15.453125" style="1" customWidth="1"/>
    <col min="14577" max="14577" width="0.81640625" style="1" customWidth="1"/>
    <col min="14578" max="14578" width="15.453125" style="1" customWidth="1"/>
    <col min="14579" max="14579" width="11.54296875" style="1" bestFit="1" customWidth="1"/>
    <col min="14580" max="14580" width="12" style="1" bestFit="1" customWidth="1"/>
    <col min="14581" max="14582" width="9.1796875" style="1"/>
    <col min="14583" max="14583" width="12.7265625" style="1" customWidth="1"/>
    <col min="14584" max="14824" width="9.1796875" style="1"/>
    <col min="14825" max="14825" width="53.54296875" style="1" customWidth="1"/>
    <col min="14826" max="14826" width="5.1796875" style="1" customWidth="1"/>
    <col min="14827" max="14827" width="0.81640625" style="1" customWidth="1"/>
    <col min="14828" max="14828" width="15.453125" style="1" customWidth="1"/>
    <col min="14829" max="14829" width="0.81640625" style="1" customWidth="1"/>
    <col min="14830" max="14830" width="15.453125" style="1" customWidth="1"/>
    <col min="14831" max="14831" width="0.81640625" style="1" customWidth="1"/>
    <col min="14832" max="14832" width="15.453125" style="1" customWidth="1"/>
    <col min="14833" max="14833" width="0.81640625" style="1" customWidth="1"/>
    <col min="14834" max="14834" width="15.453125" style="1" customWidth="1"/>
    <col min="14835" max="14835" width="11.54296875" style="1" bestFit="1" customWidth="1"/>
    <col min="14836" max="14836" width="12" style="1" bestFit="1" customWidth="1"/>
    <col min="14837" max="14838" width="9.1796875" style="1"/>
    <col min="14839" max="14839" width="12.7265625" style="1" customWidth="1"/>
    <col min="14840" max="15080" width="9.1796875" style="1"/>
    <col min="15081" max="15081" width="53.54296875" style="1" customWidth="1"/>
    <col min="15082" max="15082" width="5.1796875" style="1" customWidth="1"/>
    <col min="15083" max="15083" width="0.81640625" style="1" customWidth="1"/>
    <col min="15084" max="15084" width="15.453125" style="1" customWidth="1"/>
    <col min="15085" max="15085" width="0.81640625" style="1" customWidth="1"/>
    <col min="15086" max="15086" width="15.453125" style="1" customWidth="1"/>
    <col min="15087" max="15087" width="0.81640625" style="1" customWidth="1"/>
    <col min="15088" max="15088" width="15.453125" style="1" customWidth="1"/>
    <col min="15089" max="15089" width="0.81640625" style="1" customWidth="1"/>
    <col min="15090" max="15090" width="15.453125" style="1" customWidth="1"/>
    <col min="15091" max="15091" width="11.54296875" style="1" bestFit="1" customWidth="1"/>
    <col min="15092" max="15092" width="12" style="1" bestFit="1" customWidth="1"/>
    <col min="15093" max="15094" width="9.1796875" style="1"/>
    <col min="15095" max="15095" width="12.7265625" style="1" customWidth="1"/>
    <col min="15096" max="15336" width="9.1796875" style="1"/>
    <col min="15337" max="15337" width="53.54296875" style="1" customWidth="1"/>
    <col min="15338" max="15338" width="5.1796875" style="1" customWidth="1"/>
    <col min="15339" max="15339" width="0.81640625" style="1" customWidth="1"/>
    <col min="15340" max="15340" width="15.453125" style="1" customWidth="1"/>
    <col min="15341" max="15341" width="0.81640625" style="1" customWidth="1"/>
    <col min="15342" max="15342" width="15.453125" style="1" customWidth="1"/>
    <col min="15343" max="15343" width="0.81640625" style="1" customWidth="1"/>
    <col min="15344" max="15344" width="15.453125" style="1" customWidth="1"/>
    <col min="15345" max="15345" width="0.81640625" style="1" customWidth="1"/>
    <col min="15346" max="15346" width="15.453125" style="1" customWidth="1"/>
    <col min="15347" max="15347" width="11.54296875" style="1" bestFit="1" customWidth="1"/>
    <col min="15348" max="15348" width="12" style="1" bestFit="1" customWidth="1"/>
    <col min="15349" max="15350" width="9.1796875" style="1"/>
    <col min="15351" max="15351" width="12.7265625" style="1" customWidth="1"/>
    <col min="15352" max="15592" width="9.1796875" style="1"/>
    <col min="15593" max="15593" width="53.54296875" style="1" customWidth="1"/>
    <col min="15594" max="15594" width="5.1796875" style="1" customWidth="1"/>
    <col min="15595" max="15595" width="0.81640625" style="1" customWidth="1"/>
    <col min="15596" max="15596" width="15.453125" style="1" customWidth="1"/>
    <col min="15597" max="15597" width="0.81640625" style="1" customWidth="1"/>
    <col min="15598" max="15598" width="15.453125" style="1" customWidth="1"/>
    <col min="15599" max="15599" width="0.81640625" style="1" customWidth="1"/>
    <col min="15600" max="15600" width="15.453125" style="1" customWidth="1"/>
    <col min="15601" max="15601" width="0.81640625" style="1" customWidth="1"/>
    <col min="15602" max="15602" width="15.453125" style="1" customWidth="1"/>
    <col min="15603" max="15603" width="11.54296875" style="1" bestFit="1" customWidth="1"/>
    <col min="15604" max="15604" width="12" style="1" bestFit="1" customWidth="1"/>
    <col min="15605" max="15606" width="9.1796875" style="1"/>
    <col min="15607" max="15607" width="12.7265625" style="1" customWidth="1"/>
    <col min="15608" max="15848" width="9.1796875" style="1"/>
    <col min="15849" max="15849" width="53.54296875" style="1" customWidth="1"/>
    <col min="15850" max="15850" width="5.1796875" style="1" customWidth="1"/>
    <col min="15851" max="15851" width="0.81640625" style="1" customWidth="1"/>
    <col min="15852" max="15852" width="15.453125" style="1" customWidth="1"/>
    <col min="15853" max="15853" width="0.81640625" style="1" customWidth="1"/>
    <col min="15854" max="15854" width="15.453125" style="1" customWidth="1"/>
    <col min="15855" max="15855" width="0.81640625" style="1" customWidth="1"/>
    <col min="15856" max="15856" width="15.453125" style="1" customWidth="1"/>
    <col min="15857" max="15857" width="0.81640625" style="1" customWidth="1"/>
    <col min="15858" max="15858" width="15.453125" style="1" customWidth="1"/>
    <col min="15859" max="15859" width="11.54296875" style="1" bestFit="1" customWidth="1"/>
    <col min="15860" max="15860" width="12" style="1" bestFit="1" customWidth="1"/>
    <col min="15861" max="15862" width="9.1796875" style="1"/>
    <col min="15863" max="15863" width="12.7265625" style="1" customWidth="1"/>
    <col min="15864" max="16104" width="9.1796875" style="1"/>
    <col min="16105" max="16105" width="53.54296875" style="1" customWidth="1"/>
    <col min="16106" max="16106" width="5.1796875" style="1" customWidth="1"/>
    <col min="16107" max="16107" width="0.81640625" style="1" customWidth="1"/>
    <col min="16108" max="16108" width="15.453125" style="1" customWidth="1"/>
    <col min="16109" max="16109" width="0.81640625" style="1" customWidth="1"/>
    <col min="16110" max="16110" width="15.453125" style="1" customWidth="1"/>
    <col min="16111" max="16111" width="0.81640625" style="1" customWidth="1"/>
    <col min="16112" max="16112" width="15.453125" style="1" customWidth="1"/>
    <col min="16113" max="16113" width="0.81640625" style="1" customWidth="1"/>
    <col min="16114" max="16114" width="15.453125" style="1" customWidth="1"/>
    <col min="16115" max="16115" width="11.54296875" style="1" bestFit="1" customWidth="1"/>
    <col min="16116" max="16116" width="12" style="1" bestFit="1" customWidth="1"/>
    <col min="16117" max="16118" width="9.1796875" style="1"/>
    <col min="16119" max="16119" width="12.7265625" style="1" customWidth="1"/>
    <col min="16120" max="16384" width="9.1796875" style="1"/>
  </cols>
  <sheetData>
    <row r="1" spans="1:10" ht="21" customHeight="1">
      <c r="A1" s="39" t="s">
        <v>0</v>
      </c>
      <c r="B1" s="205"/>
      <c r="C1" s="205"/>
      <c r="D1" s="205"/>
      <c r="E1" s="205"/>
      <c r="F1" s="205"/>
      <c r="G1" s="205"/>
      <c r="H1" s="205"/>
      <c r="I1" s="205"/>
      <c r="J1" s="206"/>
    </row>
    <row r="2" spans="1:10" ht="21" customHeight="1">
      <c r="A2" s="40" t="s">
        <v>1</v>
      </c>
      <c r="B2" s="5"/>
      <c r="C2" s="5"/>
      <c r="D2" s="5"/>
      <c r="E2" s="5"/>
      <c r="F2" s="5"/>
      <c r="G2" s="5"/>
      <c r="H2" s="5"/>
      <c r="I2" s="5"/>
      <c r="J2" s="206"/>
    </row>
    <row r="3" spans="1:10" ht="21" customHeight="1">
      <c r="A3" s="40"/>
      <c r="B3" s="15"/>
      <c r="C3" s="15"/>
      <c r="D3" s="15"/>
      <c r="E3" s="15"/>
      <c r="F3" s="15"/>
      <c r="G3" s="15"/>
      <c r="H3" s="15"/>
      <c r="I3" s="15"/>
      <c r="J3" s="15"/>
    </row>
    <row r="4" spans="1:10" ht="21" customHeight="1">
      <c r="A4" s="207"/>
      <c r="D4" s="322" t="s">
        <v>2</v>
      </c>
      <c r="E4" s="322"/>
      <c r="F4" s="322"/>
      <c r="G4" s="307"/>
      <c r="H4" s="322" t="s">
        <v>3</v>
      </c>
      <c r="I4" s="322"/>
      <c r="J4" s="322"/>
    </row>
    <row r="5" spans="1:10" s="209" customFormat="1" ht="21" customHeight="1">
      <c r="D5" s="323" t="s">
        <v>4</v>
      </c>
      <c r="E5" s="323"/>
      <c r="F5" s="323"/>
      <c r="G5" s="210"/>
      <c r="H5" s="323" t="s">
        <v>4</v>
      </c>
      <c r="I5" s="323"/>
      <c r="J5" s="323"/>
    </row>
    <row r="6" spans="1:10" s="209" customFormat="1" ht="21" customHeight="1">
      <c r="A6" s="15" t="s">
        <v>5</v>
      </c>
      <c r="B6" s="6" t="s">
        <v>6</v>
      </c>
      <c r="D6" s="308" t="s">
        <v>7</v>
      </c>
      <c r="E6" s="7"/>
      <c r="F6" s="310" t="s">
        <v>8</v>
      </c>
      <c r="G6" s="310"/>
      <c r="H6" s="308" t="s">
        <v>7</v>
      </c>
      <c r="I6" s="7"/>
      <c r="J6" s="310" t="s">
        <v>8</v>
      </c>
    </row>
    <row r="7" spans="1:10" s="209" customFormat="1" ht="21" customHeight="1">
      <c r="D7" s="319" t="s">
        <v>9</v>
      </c>
      <c r="E7" s="319"/>
      <c r="F7" s="319"/>
      <c r="G7" s="319"/>
      <c r="H7" s="319"/>
      <c r="I7" s="319"/>
      <c r="J7" s="319"/>
    </row>
    <row r="8" spans="1:10" s="209" customFormat="1" ht="21" customHeight="1">
      <c r="A8" s="211" t="s">
        <v>10</v>
      </c>
      <c r="B8" s="305"/>
      <c r="C8" s="212"/>
      <c r="D8" s="213">
        <v>51631543</v>
      </c>
      <c r="E8" s="213"/>
      <c r="F8" s="213">
        <v>47615159</v>
      </c>
      <c r="G8" s="213"/>
      <c r="H8" s="213">
        <v>51528618</v>
      </c>
      <c r="I8" s="213"/>
      <c r="J8" s="213">
        <v>47450329</v>
      </c>
    </row>
    <row r="9" spans="1:10" s="209" customFormat="1" ht="21" customHeight="1">
      <c r="A9" s="214" t="s">
        <v>11</v>
      </c>
      <c r="B9" s="305">
        <v>8</v>
      </c>
      <c r="C9" s="215"/>
      <c r="D9" s="213">
        <v>547504036</v>
      </c>
      <c r="E9" s="213"/>
      <c r="F9" s="213">
        <v>433510185</v>
      </c>
      <c r="G9" s="213"/>
      <c r="H9" s="213">
        <v>539107537</v>
      </c>
      <c r="I9" s="213"/>
      <c r="J9" s="213">
        <v>427250921</v>
      </c>
    </row>
    <row r="10" spans="1:10" s="209" customFormat="1" ht="21" customHeight="1">
      <c r="A10" s="27" t="s">
        <v>12</v>
      </c>
      <c r="B10" s="305">
        <v>9</v>
      </c>
      <c r="C10" s="215"/>
      <c r="D10" s="213">
        <v>28032542</v>
      </c>
      <c r="E10" s="213"/>
      <c r="F10" s="216">
        <v>0</v>
      </c>
      <c r="G10" s="213"/>
      <c r="H10" s="213">
        <v>23106838</v>
      </c>
      <c r="I10" s="213"/>
      <c r="J10" s="216">
        <v>0</v>
      </c>
    </row>
    <row r="11" spans="1:10" s="209" customFormat="1" ht="21" customHeight="1">
      <c r="A11" s="217" t="s">
        <v>13</v>
      </c>
      <c r="B11" s="305">
        <v>10</v>
      </c>
      <c r="C11" s="218"/>
      <c r="D11" s="213">
        <v>86829862</v>
      </c>
      <c r="E11" s="213"/>
      <c r="F11" s="213">
        <v>63132091</v>
      </c>
      <c r="G11" s="213"/>
      <c r="H11" s="213">
        <v>87095023</v>
      </c>
      <c r="I11" s="213"/>
      <c r="J11" s="213">
        <v>63283308</v>
      </c>
    </row>
    <row r="12" spans="1:10" s="209" customFormat="1" ht="21" customHeight="1">
      <c r="A12" s="211" t="s">
        <v>14</v>
      </c>
      <c r="B12" s="305">
        <v>11</v>
      </c>
      <c r="C12" s="215"/>
      <c r="D12" s="213">
        <v>311795715</v>
      </c>
      <c r="E12" s="213"/>
      <c r="F12" s="213">
        <v>312065032</v>
      </c>
      <c r="G12" s="213"/>
      <c r="H12" s="213">
        <v>312059270</v>
      </c>
      <c r="I12" s="213"/>
      <c r="J12" s="213">
        <v>310504994</v>
      </c>
    </row>
    <row r="13" spans="1:10" s="209" customFormat="1" ht="21" customHeight="1">
      <c r="A13" s="27" t="s">
        <v>15</v>
      </c>
      <c r="B13" s="305">
        <v>12</v>
      </c>
      <c r="C13" s="215"/>
      <c r="D13" s="216">
        <v>0</v>
      </c>
      <c r="E13" s="213"/>
      <c r="F13" s="187">
        <v>78148</v>
      </c>
      <c r="G13" s="213"/>
      <c r="H13" s="213">
        <v>24659612</v>
      </c>
      <c r="I13" s="213"/>
      <c r="J13" s="213">
        <v>6727117</v>
      </c>
    </row>
    <row r="14" spans="1:10" s="209" customFormat="1" ht="21" customHeight="1">
      <c r="A14" s="214" t="s">
        <v>16</v>
      </c>
      <c r="B14" s="305" t="s">
        <v>17</v>
      </c>
      <c r="C14" s="215"/>
      <c r="D14" s="213">
        <v>2130308123</v>
      </c>
      <c r="E14" s="213"/>
      <c r="F14" s="213">
        <v>2002460863</v>
      </c>
      <c r="G14" s="213"/>
      <c r="H14" s="213">
        <v>2125942032</v>
      </c>
      <c r="I14" s="213"/>
      <c r="J14" s="213">
        <v>1998168736</v>
      </c>
    </row>
    <row r="15" spans="1:10" ht="21" customHeight="1">
      <c r="A15" s="219" t="s">
        <v>18</v>
      </c>
      <c r="B15" s="305">
        <v>17</v>
      </c>
      <c r="C15" s="215"/>
      <c r="D15" s="213">
        <v>16136334</v>
      </c>
      <c r="E15" s="213"/>
      <c r="F15" s="213">
        <v>16641789</v>
      </c>
      <c r="G15" s="213"/>
      <c r="H15" s="213">
        <v>15917594</v>
      </c>
      <c r="I15" s="213"/>
      <c r="J15" s="213">
        <v>16393154</v>
      </c>
    </row>
    <row r="16" spans="1:10" ht="21" customHeight="1">
      <c r="A16" s="211" t="s">
        <v>19</v>
      </c>
      <c r="B16" s="305"/>
      <c r="C16" s="215"/>
      <c r="D16" s="216">
        <v>0</v>
      </c>
      <c r="E16" s="213"/>
      <c r="F16" s="216">
        <v>0</v>
      </c>
      <c r="G16" s="213"/>
      <c r="H16" s="213">
        <v>287464</v>
      </c>
      <c r="I16" s="213"/>
      <c r="J16" s="216">
        <v>0</v>
      </c>
    </row>
    <row r="17" spans="1:10" ht="21" customHeight="1">
      <c r="A17" s="211" t="s">
        <v>20</v>
      </c>
      <c r="B17" s="305">
        <v>18</v>
      </c>
      <c r="C17" s="215"/>
      <c r="D17" s="213">
        <v>40308637</v>
      </c>
      <c r="E17" s="213"/>
      <c r="F17" s="213">
        <v>40776524</v>
      </c>
      <c r="G17" s="213"/>
      <c r="H17" s="213">
        <v>38642255</v>
      </c>
      <c r="I17" s="213"/>
      <c r="J17" s="213">
        <v>39910623</v>
      </c>
    </row>
    <row r="18" spans="1:10" ht="21" customHeight="1">
      <c r="A18" s="214" t="s">
        <v>21</v>
      </c>
      <c r="B18" s="304">
        <v>19</v>
      </c>
      <c r="C18" s="220"/>
      <c r="D18" s="213">
        <v>18566173</v>
      </c>
      <c r="E18" s="213"/>
      <c r="F18" s="213">
        <v>19186569</v>
      </c>
      <c r="G18" s="213"/>
      <c r="H18" s="213">
        <v>17678858</v>
      </c>
      <c r="I18" s="213"/>
      <c r="J18" s="213">
        <v>18450769</v>
      </c>
    </row>
    <row r="19" spans="1:10" ht="21" customHeight="1">
      <c r="A19" s="188" t="s">
        <v>22</v>
      </c>
      <c r="B19" s="305">
        <v>20</v>
      </c>
      <c r="D19" s="213">
        <v>4505357</v>
      </c>
      <c r="E19" s="175"/>
      <c r="F19" s="213">
        <v>2004629</v>
      </c>
      <c r="G19" s="175"/>
      <c r="H19" s="213">
        <v>4239543</v>
      </c>
      <c r="I19" s="175"/>
      <c r="J19" s="213">
        <v>1809077</v>
      </c>
    </row>
    <row r="20" spans="1:10" ht="21" customHeight="1">
      <c r="A20" s="211" t="s">
        <v>23</v>
      </c>
      <c r="B20" s="305">
        <v>21</v>
      </c>
      <c r="C20" s="215"/>
      <c r="D20" s="213">
        <v>42765197</v>
      </c>
      <c r="E20" s="213"/>
      <c r="F20" s="213">
        <v>26275330</v>
      </c>
      <c r="G20" s="213"/>
      <c r="H20" s="213">
        <v>40177545</v>
      </c>
      <c r="I20" s="213"/>
      <c r="J20" s="213">
        <v>22498024</v>
      </c>
    </row>
    <row r="21" spans="1:10" ht="21" customHeight="1" thickBot="1">
      <c r="A21" s="221" t="s">
        <v>24</v>
      </c>
      <c r="B21" s="305"/>
      <c r="C21" s="215"/>
      <c r="D21" s="222">
        <f>SUM(D8:D20)</f>
        <v>3278383519</v>
      </c>
      <c r="E21" s="223"/>
      <c r="F21" s="222">
        <f>SUM(F8:F20)</f>
        <v>2963746319</v>
      </c>
      <c r="G21" s="223"/>
      <c r="H21" s="222">
        <f>SUM(H8:H20)</f>
        <v>3280442189</v>
      </c>
      <c r="I21" s="223"/>
      <c r="J21" s="222">
        <f>SUM(J8:J20)</f>
        <v>2952447052</v>
      </c>
    </row>
    <row r="22" spans="1:10" ht="21" customHeight="1" thickTop="1">
      <c r="A22" s="211"/>
      <c r="B22" s="305"/>
      <c r="C22" s="215"/>
      <c r="D22" s="224"/>
      <c r="E22" s="224"/>
      <c r="F22" s="224"/>
      <c r="G22" s="224"/>
      <c r="H22" s="224"/>
      <c r="I22" s="224"/>
      <c r="J22" s="224"/>
    </row>
    <row r="23" spans="1:10" ht="21" customHeight="1">
      <c r="A23" s="225"/>
      <c r="B23" s="305"/>
      <c r="C23" s="218"/>
      <c r="D23" s="226"/>
      <c r="E23" s="226"/>
      <c r="F23" s="226"/>
      <c r="G23" s="226"/>
      <c r="H23" s="226"/>
      <c r="I23" s="226"/>
      <c r="J23" s="226"/>
    </row>
    <row r="24" spans="1:10" ht="21" customHeight="1">
      <c r="A24" s="39" t="s">
        <v>0</v>
      </c>
      <c r="B24" s="227"/>
      <c r="C24" s="205"/>
      <c r="D24" s="205"/>
      <c r="E24" s="205"/>
      <c r="F24" s="205"/>
      <c r="G24" s="205"/>
      <c r="H24" s="205"/>
      <c r="I24" s="205"/>
      <c r="J24" s="205"/>
    </row>
    <row r="25" spans="1:10" ht="21" customHeight="1">
      <c r="A25" s="15" t="s">
        <v>1</v>
      </c>
      <c r="B25" s="228"/>
      <c r="C25" s="5"/>
      <c r="D25" s="5"/>
      <c r="E25" s="5"/>
      <c r="F25" s="5"/>
      <c r="G25" s="5"/>
      <c r="H25" s="5"/>
      <c r="I25" s="5"/>
      <c r="J25" s="5"/>
    </row>
    <row r="26" spans="1:10" ht="16" customHeight="1">
      <c r="A26" s="40">
        <f>A3</f>
        <v>0</v>
      </c>
      <c r="B26" s="228"/>
      <c r="C26" s="15"/>
      <c r="D26" s="15"/>
      <c r="E26" s="15"/>
      <c r="F26" s="15"/>
      <c r="G26" s="15"/>
      <c r="H26" s="15"/>
      <c r="I26" s="15"/>
      <c r="J26" s="15"/>
    </row>
    <row r="27" spans="1:10" ht="20.25" customHeight="1">
      <c r="A27" s="207"/>
      <c r="B27" s="305"/>
      <c r="D27" s="322" t="s">
        <v>2</v>
      </c>
      <c r="E27" s="322"/>
      <c r="F27" s="322"/>
      <c r="G27" s="307"/>
      <c r="H27" s="322" t="str">
        <f>H4</f>
        <v>The Bank</v>
      </c>
      <c r="I27" s="322"/>
      <c r="J27" s="322"/>
    </row>
    <row r="28" spans="1:10" s="209" customFormat="1" ht="20.25" customHeight="1">
      <c r="D28" s="323" t="s">
        <v>4</v>
      </c>
      <c r="E28" s="323"/>
      <c r="F28" s="323"/>
      <c r="G28" s="210"/>
      <c r="H28" s="323" t="s">
        <v>4</v>
      </c>
      <c r="I28" s="323"/>
      <c r="J28" s="323"/>
    </row>
    <row r="29" spans="1:10" s="209" customFormat="1" ht="20.25" customHeight="1">
      <c r="A29" s="221" t="s">
        <v>25</v>
      </c>
      <c r="B29" s="6" t="s">
        <v>6</v>
      </c>
      <c r="D29" s="308" t="s">
        <v>7</v>
      </c>
      <c r="E29" s="7"/>
      <c r="F29" s="310" t="s">
        <v>8</v>
      </c>
      <c r="G29" s="310"/>
      <c r="H29" s="308" t="s">
        <v>7</v>
      </c>
      <c r="I29" s="7"/>
      <c r="J29" s="310" t="s">
        <v>8</v>
      </c>
    </row>
    <row r="30" spans="1:10" s="209" customFormat="1" ht="20.25" customHeight="1">
      <c r="B30" s="6"/>
      <c r="D30" s="319" t="s">
        <v>9</v>
      </c>
      <c r="E30" s="319"/>
      <c r="F30" s="319"/>
      <c r="G30" s="320"/>
      <c r="H30" s="320"/>
      <c r="I30" s="320"/>
      <c r="J30" s="320"/>
    </row>
    <row r="31" spans="1:10" ht="20.25" customHeight="1">
      <c r="A31" s="221" t="s">
        <v>26</v>
      </c>
      <c r="B31" s="305"/>
      <c r="D31" s="229"/>
      <c r="E31" s="229"/>
      <c r="F31" s="229"/>
      <c r="G31" s="229"/>
      <c r="H31" s="229"/>
      <c r="I31" s="229"/>
      <c r="J31" s="229"/>
    </row>
    <row r="32" spans="1:10" ht="20.25" customHeight="1">
      <c r="A32" s="211" t="s">
        <v>27</v>
      </c>
      <c r="B32" s="305">
        <v>22</v>
      </c>
      <c r="C32" s="230"/>
      <c r="D32" s="213">
        <v>2420455426</v>
      </c>
      <c r="E32" s="213"/>
      <c r="F32" s="213">
        <v>2159425196</v>
      </c>
      <c r="G32" s="213"/>
      <c r="H32" s="213">
        <v>2429779524</v>
      </c>
      <c r="I32" s="213"/>
      <c r="J32" s="213">
        <v>2156488855</v>
      </c>
    </row>
    <row r="33" spans="1:10" ht="20.25" customHeight="1">
      <c r="A33" s="219" t="s">
        <v>28</v>
      </c>
      <c r="B33" s="305">
        <v>23</v>
      </c>
      <c r="C33" s="218"/>
      <c r="D33" s="213">
        <v>198491004</v>
      </c>
      <c r="E33" s="213"/>
      <c r="F33" s="213">
        <v>145844197</v>
      </c>
      <c r="G33" s="213"/>
      <c r="H33" s="213">
        <v>198359503</v>
      </c>
      <c r="I33" s="213"/>
      <c r="J33" s="213">
        <v>145870962</v>
      </c>
    </row>
    <row r="34" spans="1:10" ht="20.25" customHeight="1">
      <c r="A34" s="219" t="s">
        <v>29</v>
      </c>
      <c r="B34" s="305"/>
      <c r="C34" s="218"/>
      <c r="D34" s="213">
        <v>10266910</v>
      </c>
      <c r="E34" s="213"/>
      <c r="F34" s="213">
        <v>11796217</v>
      </c>
      <c r="G34" s="213"/>
      <c r="H34" s="213">
        <v>10266680</v>
      </c>
      <c r="I34" s="213"/>
      <c r="J34" s="213">
        <v>11794548</v>
      </c>
    </row>
    <row r="35" spans="1:10" ht="20.25" customHeight="1">
      <c r="A35" s="219" t="s">
        <v>30</v>
      </c>
      <c r="B35" s="305"/>
      <c r="C35" s="218"/>
      <c r="D35" s="213">
        <v>3771</v>
      </c>
      <c r="E35" s="213"/>
      <c r="F35" s="216">
        <v>0</v>
      </c>
      <c r="G35" s="213"/>
      <c r="H35" s="216">
        <v>0</v>
      </c>
      <c r="I35" s="216"/>
      <c r="J35" s="216">
        <v>0</v>
      </c>
    </row>
    <row r="36" spans="1:10" ht="20.25" customHeight="1">
      <c r="A36" s="219" t="s">
        <v>31</v>
      </c>
      <c r="B36" s="305"/>
      <c r="C36" s="218"/>
      <c r="D36" s="216">
        <v>0</v>
      </c>
      <c r="E36" s="213"/>
      <c r="F36" s="213">
        <v>18335</v>
      </c>
      <c r="G36" s="213"/>
      <c r="H36" s="216">
        <v>0</v>
      </c>
      <c r="I36" s="216"/>
      <c r="J36" s="216">
        <v>0</v>
      </c>
    </row>
    <row r="37" spans="1:10" ht="20.25" customHeight="1">
      <c r="A37" s="219" t="s">
        <v>32</v>
      </c>
      <c r="B37" s="305">
        <v>10</v>
      </c>
      <c r="C37" s="230"/>
      <c r="D37" s="213">
        <v>79271805</v>
      </c>
      <c r="E37" s="213"/>
      <c r="F37" s="213">
        <v>61937343</v>
      </c>
      <c r="G37" s="213"/>
      <c r="H37" s="213">
        <v>79775566</v>
      </c>
      <c r="I37" s="213"/>
      <c r="J37" s="213">
        <v>61987555</v>
      </c>
    </row>
    <row r="38" spans="1:10" ht="20.25" customHeight="1">
      <c r="A38" s="219" t="s">
        <v>33</v>
      </c>
      <c r="B38" s="305">
        <v>24</v>
      </c>
      <c r="C38" s="230"/>
      <c r="D38" s="213">
        <v>67234660</v>
      </c>
      <c r="E38" s="213"/>
      <c r="F38" s="213">
        <v>77952008</v>
      </c>
      <c r="G38" s="213"/>
      <c r="H38" s="213">
        <v>66800699</v>
      </c>
      <c r="I38" s="213"/>
      <c r="J38" s="213">
        <v>76355562</v>
      </c>
    </row>
    <row r="39" spans="1:10" ht="20.25" customHeight="1">
      <c r="A39" s="211" t="s">
        <v>34</v>
      </c>
      <c r="B39" s="305">
        <v>25</v>
      </c>
      <c r="C39" s="230"/>
      <c r="D39" s="213">
        <v>17896778</v>
      </c>
      <c r="E39" s="213"/>
      <c r="F39" s="213">
        <v>11409640</v>
      </c>
      <c r="G39" s="213"/>
      <c r="H39" s="213">
        <v>17330929</v>
      </c>
      <c r="I39" s="213"/>
      <c r="J39" s="213">
        <v>10997107</v>
      </c>
    </row>
    <row r="40" spans="1:10" ht="20.25" customHeight="1">
      <c r="A40" s="188" t="s">
        <v>35</v>
      </c>
      <c r="B40" s="305">
        <v>20</v>
      </c>
      <c r="D40" s="175">
        <v>132018</v>
      </c>
      <c r="E40" s="175"/>
      <c r="F40" s="175">
        <v>138921</v>
      </c>
      <c r="G40" s="213"/>
      <c r="H40" s="216">
        <v>0</v>
      </c>
      <c r="I40" s="213"/>
      <c r="J40" s="216">
        <v>0</v>
      </c>
    </row>
    <row r="41" spans="1:10" ht="20.25" customHeight="1">
      <c r="A41" s="211" t="s">
        <v>36</v>
      </c>
      <c r="B41" s="305">
        <v>26</v>
      </c>
      <c r="C41" s="230"/>
      <c r="D41" s="175">
        <v>72802099</v>
      </c>
      <c r="E41" s="213"/>
      <c r="F41" s="213">
        <v>94377991</v>
      </c>
      <c r="G41" s="213"/>
      <c r="H41" s="175">
        <v>68385233</v>
      </c>
      <c r="I41" s="213"/>
      <c r="J41" s="175">
        <v>91008290</v>
      </c>
    </row>
    <row r="42" spans="1:10" ht="20.25" customHeight="1">
      <c r="A42" s="221" t="s">
        <v>37</v>
      </c>
      <c r="B42" s="305"/>
      <c r="D42" s="231">
        <f>SUM(D32:D41)</f>
        <v>2866554471</v>
      </c>
      <c r="E42" s="223"/>
      <c r="F42" s="231">
        <f>SUM(F32:F41)</f>
        <v>2562899848</v>
      </c>
      <c r="G42" s="223"/>
      <c r="H42" s="231">
        <f>SUM(H32:H41)</f>
        <v>2870698134</v>
      </c>
      <c r="I42" s="223"/>
      <c r="J42" s="231">
        <f>SUM(J32:J41)</f>
        <v>2554502879</v>
      </c>
    </row>
    <row r="43" spans="1:10" ht="21" customHeight="1">
      <c r="A43" s="221"/>
      <c r="B43" s="305"/>
      <c r="D43" s="213"/>
      <c r="E43" s="213"/>
      <c r="F43" s="213"/>
      <c r="G43" s="213"/>
      <c r="H43" s="213"/>
      <c r="I43" s="213"/>
      <c r="J43" s="213"/>
    </row>
    <row r="44" spans="1:10" ht="20.25" customHeight="1">
      <c r="A44" s="221" t="s">
        <v>38</v>
      </c>
      <c r="B44" s="305"/>
      <c r="D44" s="223"/>
      <c r="E44" s="223"/>
      <c r="F44" s="223"/>
      <c r="G44" s="223"/>
      <c r="H44" s="223"/>
      <c r="I44" s="223"/>
      <c r="J44" s="223"/>
    </row>
    <row r="45" spans="1:10" ht="20.25" customHeight="1">
      <c r="A45" s="232" t="s">
        <v>39</v>
      </c>
      <c r="B45" s="305">
        <v>30</v>
      </c>
      <c r="C45" s="305"/>
      <c r="D45" s="223"/>
      <c r="E45" s="223"/>
      <c r="F45" s="223"/>
      <c r="G45" s="223"/>
      <c r="H45" s="223"/>
      <c r="I45" s="223"/>
      <c r="J45" s="223"/>
    </row>
    <row r="46" spans="1:10" ht="20.25" customHeight="1">
      <c r="A46" s="219" t="s">
        <v>40</v>
      </c>
      <c r="B46" s="305"/>
      <c r="D46" s="223"/>
      <c r="E46" s="223"/>
      <c r="F46" s="223"/>
      <c r="G46" s="223"/>
      <c r="H46" s="223"/>
      <c r="I46" s="223"/>
      <c r="J46" s="223"/>
    </row>
    <row r="47" spans="1:10" ht="20.25" customHeight="1" thickBot="1">
      <c r="A47" s="219" t="s">
        <v>41</v>
      </c>
      <c r="B47" s="305"/>
      <c r="C47" s="233"/>
      <c r="D47" s="213">
        <v>35827259</v>
      </c>
      <c r="E47" s="213"/>
      <c r="F47" s="213">
        <v>35827351</v>
      </c>
      <c r="G47" s="213"/>
      <c r="H47" s="213">
        <v>35827259</v>
      </c>
      <c r="I47" s="213"/>
      <c r="J47" s="213">
        <v>35827351</v>
      </c>
    </row>
    <row r="48" spans="1:10" ht="20.25" customHeight="1" thickTop="1" thickBot="1">
      <c r="A48" s="219" t="s">
        <v>42</v>
      </c>
      <c r="B48" s="305"/>
      <c r="C48" s="233"/>
      <c r="D48" s="234">
        <v>34172741</v>
      </c>
      <c r="E48" s="213"/>
      <c r="F48" s="234">
        <v>34172649</v>
      </c>
      <c r="G48" s="213"/>
      <c r="H48" s="234">
        <v>34172741</v>
      </c>
      <c r="I48" s="213"/>
      <c r="J48" s="234">
        <v>34172649</v>
      </c>
    </row>
    <row r="49" spans="1:10" ht="20.25" customHeight="1" thickTop="1">
      <c r="A49" s="219" t="s">
        <v>43</v>
      </c>
      <c r="B49" s="305"/>
      <c r="C49" s="230"/>
      <c r="D49" s="213"/>
      <c r="E49" s="213"/>
      <c r="F49" s="213"/>
      <c r="G49" s="213"/>
      <c r="H49" s="213"/>
      <c r="I49" s="213"/>
      <c r="J49" s="213"/>
    </row>
    <row r="50" spans="1:10" ht="20.25" customHeight="1">
      <c r="A50" s="219" t="s">
        <v>44</v>
      </c>
      <c r="C50" s="230"/>
      <c r="D50" s="213">
        <v>36015</v>
      </c>
      <c r="E50" s="213"/>
      <c r="F50" s="213">
        <v>36107</v>
      </c>
      <c r="G50" s="213"/>
      <c r="H50" s="213">
        <v>36015</v>
      </c>
      <c r="I50" s="213"/>
      <c r="J50" s="213">
        <v>36107</v>
      </c>
    </row>
    <row r="51" spans="1:10" ht="20.25" customHeight="1">
      <c r="A51" s="219" t="s">
        <v>45</v>
      </c>
      <c r="B51" s="305"/>
      <c r="C51" s="230"/>
      <c r="D51" s="213">
        <v>33955907</v>
      </c>
      <c r="E51" s="213"/>
      <c r="F51" s="213">
        <v>33955815</v>
      </c>
      <c r="G51" s="213"/>
      <c r="H51" s="213">
        <v>33955907</v>
      </c>
      <c r="I51" s="213"/>
      <c r="J51" s="213">
        <v>33955815</v>
      </c>
    </row>
    <row r="52" spans="1:10" ht="20.25" customHeight="1">
      <c r="A52" s="219" t="s">
        <v>46</v>
      </c>
      <c r="B52" s="305"/>
      <c r="C52" s="230"/>
      <c r="D52" s="213"/>
      <c r="E52" s="213"/>
      <c r="F52" s="213"/>
      <c r="G52" s="213"/>
      <c r="H52" s="213"/>
      <c r="I52" s="213"/>
      <c r="J52" s="213"/>
    </row>
    <row r="53" spans="1:10" ht="20.25" customHeight="1">
      <c r="A53" s="219" t="s">
        <v>47</v>
      </c>
      <c r="B53" s="305"/>
      <c r="C53" s="28"/>
      <c r="D53" s="213">
        <v>14085</v>
      </c>
      <c r="E53" s="213"/>
      <c r="F53" s="213">
        <v>14121</v>
      </c>
      <c r="G53" s="213"/>
      <c r="H53" s="213">
        <v>14085</v>
      </c>
      <c r="I53" s="213"/>
      <c r="J53" s="213">
        <v>14121</v>
      </c>
    </row>
    <row r="54" spans="1:10" ht="20.25" customHeight="1">
      <c r="A54" s="219" t="s">
        <v>48</v>
      </c>
      <c r="B54" s="305"/>
      <c r="C54" s="28"/>
      <c r="D54" s="213">
        <v>11110106</v>
      </c>
      <c r="E54" s="213"/>
      <c r="F54" s="213">
        <v>11110070</v>
      </c>
      <c r="G54" s="213"/>
      <c r="H54" s="213">
        <v>11110106</v>
      </c>
      <c r="I54" s="213"/>
      <c r="J54" s="213">
        <v>11110070</v>
      </c>
    </row>
    <row r="55" spans="1:10" ht="20.25" customHeight="1">
      <c r="A55" s="211" t="s">
        <v>49</v>
      </c>
      <c r="B55" s="305">
        <v>31</v>
      </c>
      <c r="C55" s="230"/>
      <c r="D55" s="213">
        <v>16906997</v>
      </c>
      <c r="E55" s="213"/>
      <c r="F55" s="213">
        <v>16169935</v>
      </c>
      <c r="G55" s="213"/>
      <c r="H55" s="213">
        <v>16919044</v>
      </c>
      <c r="I55" s="213"/>
      <c r="J55" s="213">
        <v>16135730</v>
      </c>
    </row>
    <row r="56" spans="1:10" ht="20.25" customHeight="1">
      <c r="A56" s="211" t="s">
        <v>50</v>
      </c>
      <c r="B56" s="305"/>
      <c r="C56" s="230"/>
      <c r="D56" s="213"/>
      <c r="E56" s="213"/>
      <c r="F56" s="213"/>
      <c r="G56" s="213"/>
      <c r="H56" s="213"/>
      <c r="I56" s="213"/>
      <c r="J56" s="213"/>
    </row>
    <row r="57" spans="1:10" ht="20.25" customHeight="1">
      <c r="A57" s="211" t="s">
        <v>51</v>
      </c>
      <c r="B57" s="305"/>
      <c r="C57" s="230"/>
      <c r="D57" s="213"/>
      <c r="E57" s="213"/>
      <c r="F57" s="213"/>
      <c r="G57" s="213"/>
      <c r="H57" s="213"/>
      <c r="I57" s="213"/>
      <c r="J57" s="213"/>
    </row>
    <row r="58" spans="1:10" ht="20.25" customHeight="1">
      <c r="A58" s="211" t="s">
        <v>52</v>
      </c>
      <c r="B58" s="305">
        <v>31</v>
      </c>
      <c r="C58" s="230"/>
      <c r="D58" s="213">
        <v>7000000</v>
      </c>
      <c r="E58" s="213"/>
      <c r="F58" s="213">
        <v>7000000</v>
      </c>
      <c r="G58" s="213"/>
      <c r="H58" s="213">
        <v>7000000</v>
      </c>
      <c r="I58" s="213"/>
      <c r="J58" s="213">
        <v>7000000</v>
      </c>
    </row>
    <row r="59" spans="1:10" ht="20.25" customHeight="1">
      <c r="A59" s="219" t="s">
        <v>53</v>
      </c>
      <c r="B59" s="305"/>
      <c r="D59" s="235">
        <v>342406796</v>
      </c>
      <c r="E59" s="213"/>
      <c r="F59" s="235">
        <v>332071783</v>
      </c>
      <c r="G59" s="213"/>
      <c r="H59" s="235">
        <v>340708898</v>
      </c>
      <c r="I59" s="213"/>
      <c r="J59" s="235">
        <v>329692330</v>
      </c>
    </row>
    <row r="60" spans="1:10" ht="20.25" customHeight="1">
      <c r="A60" s="219" t="s">
        <v>54</v>
      </c>
      <c r="B60" s="305"/>
      <c r="C60" s="230"/>
      <c r="D60" s="187">
        <f>SUM(D50:D59)</f>
        <v>411429906</v>
      </c>
      <c r="E60" s="213"/>
      <c r="F60" s="187">
        <f>SUM(F50:F59)</f>
        <v>400357831</v>
      </c>
      <c r="G60" s="213"/>
      <c r="H60" s="187">
        <f>SUM(H50:H59)</f>
        <v>409744055</v>
      </c>
      <c r="I60" s="213"/>
      <c r="J60" s="187">
        <f>SUM(J50:J59)</f>
        <v>397944173</v>
      </c>
    </row>
    <row r="61" spans="1:10" ht="20.25" customHeight="1">
      <c r="A61" s="219" t="s">
        <v>55</v>
      </c>
      <c r="B61" s="305"/>
      <c r="C61" s="230"/>
      <c r="D61" s="187">
        <v>399142</v>
      </c>
      <c r="E61" s="213"/>
      <c r="F61" s="187">
        <v>488640</v>
      </c>
      <c r="G61" s="213"/>
      <c r="H61" s="295">
        <v>0</v>
      </c>
      <c r="I61" s="187"/>
      <c r="J61" s="216">
        <v>0</v>
      </c>
    </row>
    <row r="62" spans="1:10" ht="20.25" customHeight="1">
      <c r="A62" s="221" t="s">
        <v>56</v>
      </c>
      <c r="B62" s="305"/>
      <c r="C62" s="230"/>
      <c r="D62" s="236">
        <f>SUM(D60:D61)</f>
        <v>411829048</v>
      </c>
      <c r="E62" s="223"/>
      <c r="F62" s="236">
        <f>SUM(F60:F61)</f>
        <v>400846471</v>
      </c>
      <c r="G62" s="223"/>
      <c r="H62" s="236">
        <f>SUM(H60:H61)</f>
        <v>409744055</v>
      </c>
      <c r="I62" s="223"/>
      <c r="J62" s="236">
        <f>SUM(J60:J61)</f>
        <v>397944173</v>
      </c>
    </row>
    <row r="63" spans="1:10" ht="21" customHeight="1">
      <c r="A63" s="221"/>
      <c r="B63" s="305"/>
      <c r="C63" s="230"/>
      <c r="D63" s="237"/>
      <c r="E63" s="223"/>
      <c r="F63" s="237"/>
      <c r="G63" s="223"/>
      <c r="H63" s="237"/>
      <c r="I63" s="223"/>
      <c r="J63" s="237"/>
    </row>
    <row r="64" spans="1:10" ht="20.25" customHeight="1" thickBot="1">
      <c r="A64" s="221" t="s">
        <v>57</v>
      </c>
      <c r="B64" s="305"/>
      <c r="C64" s="230"/>
      <c r="D64" s="238">
        <f>SUM(D42,D62)</f>
        <v>3278383519</v>
      </c>
      <c r="E64" s="223"/>
      <c r="F64" s="238">
        <f>SUM(F42,F62)</f>
        <v>2963746319</v>
      </c>
      <c r="G64" s="223"/>
      <c r="H64" s="238">
        <f>SUM(H42,H62)</f>
        <v>3280442189</v>
      </c>
      <c r="I64" s="223"/>
      <c r="J64" s="238">
        <f>SUM(J42,J62)</f>
        <v>2952447052</v>
      </c>
    </row>
    <row r="65" spans="1:10" ht="16.5" customHeight="1" thickTop="1">
      <c r="A65" s="219"/>
      <c r="B65" s="305"/>
      <c r="C65" s="230"/>
      <c r="D65" s="239"/>
      <c r="E65" s="224"/>
      <c r="F65" s="239"/>
      <c r="G65" s="224"/>
      <c r="H65" s="239"/>
      <c r="I65" s="224"/>
      <c r="J65" s="239"/>
    </row>
    <row r="66" spans="1:10" ht="16.5" customHeight="1">
      <c r="A66" s="219"/>
      <c r="B66" s="305"/>
      <c r="C66" s="230"/>
      <c r="D66" s="239"/>
      <c r="E66" s="224"/>
      <c r="F66" s="239"/>
      <c r="G66" s="224"/>
      <c r="H66" s="239"/>
      <c r="I66" s="224"/>
      <c r="J66" s="239"/>
    </row>
    <row r="67" spans="1:10" ht="16.5" customHeight="1">
      <c r="A67" s="219"/>
      <c r="B67" s="305"/>
      <c r="C67" s="230"/>
      <c r="D67" s="239"/>
      <c r="E67" s="224"/>
      <c r="F67" s="239"/>
      <c r="G67" s="224"/>
      <c r="H67" s="239"/>
      <c r="I67" s="224"/>
      <c r="J67" s="239"/>
    </row>
    <row r="68" spans="1:10" ht="16.5" customHeight="1">
      <c r="A68" s="219"/>
      <c r="B68" s="305"/>
      <c r="C68" s="230"/>
      <c r="D68" s="239"/>
      <c r="E68" s="224"/>
      <c r="F68" s="239"/>
      <c r="G68" s="224"/>
      <c r="H68" s="239"/>
      <c r="I68" s="224"/>
      <c r="J68" s="239"/>
    </row>
    <row r="69" spans="1:10" ht="16.5" customHeight="1">
      <c r="A69" s="219"/>
      <c r="B69" s="305"/>
      <c r="C69" s="230"/>
      <c r="D69" s="239"/>
      <c r="E69" s="224"/>
      <c r="F69" s="239"/>
      <c r="G69" s="224"/>
      <c r="H69" s="239"/>
      <c r="I69" s="224"/>
      <c r="J69" s="239"/>
    </row>
    <row r="70" spans="1:10" ht="16.5" customHeight="1">
      <c r="A70" s="219"/>
      <c r="B70" s="305"/>
      <c r="C70" s="230"/>
      <c r="D70" s="239"/>
      <c r="E70" s="224"/>
      <c r="F70" s="239"/>
      <c r="G70" s="224"/>
      <c r="H70" s="239"/>
      <c r="I70" s="224"/>
      <c r="J70" s="239"/>
    </row>
    <row r="71" spans="1:10" ht="16.5" customHeight="1">
      <c r="A71" s="219"/>
      <c r="B71" s="305"/>
      <c r="C71" s="230"/>
      <c r="D71" s="239"/>
      <c r="E71" s="224"/>
      <c r="F71" s="239"/>
      <c r="G71" s="224"/>
      <c r="H71" s="239"/>
      <c r="I71" s="224"/>
      <c r="J71" s="239"/>
    </row>
    <row r="72" spans="1:10" ht="16.5" customHeight="1">
      <c r="A72" s="219"/>
      <c r="B72" s="305"/>
      <c r="C72" s="230"/>
      <c r="D72" s="239"/>
      <c r="E72" s="224"/>
      <c r="F72" s="239"/>
      <c r="G72" s="224"/>
      <c r="H72" s="239"/>
      <c r="I72" s="224"/>
      <c r="J72" s="239"/>
    </row>
    <row r="73" spans="1:10" ht="20.5" customHeight="1">
      <c r="A73" s="211"/>
      <c r="B73" s="305"/>
      <c r="C73" s="218"/>
      <c r="D73" s="240"/>
      <c r="E73" s="240"/>
      <c r="F73" s="240"/>
      <c r="G73" s="240"/>
      <c r="H73" s="240"/>
      <c r="I73" s="240"/>
      <c r="J73" s="240"/>
    </row>
    <row r="74" spans="1:10" ht="20.25" customHeight="1">
      <c r="A74" s="321" t="s">
        <v>58</v>
      </c>
      <c r="B74" s="321"/>
      <c r="C74" s="321"/>
      <c r="D74" s="321"/>
      <c r="E74" s="321"/>
      <c r="F74" s="321"/>
      <c r="G74" s="321"/>
      <c r="H74" s="321"/>
      <c r="I74" s="321"/>
      <c r="J74" s="321"/>
    </row>
    <row r="75" spans="1:10" ht="20.25" customHeight="1">
      <c r="A75" s="321" t="s">
        <v>59</v>
      </c>
      <c r="B75" s="321"/>
      <c r="C75" s="321"/>
      <c r="D75" s="321"/>
      <c r="E75" s="321"/>
      <c r="F75" s="321"/>
      <c r="G75" s="321"/>
      <c r="H75" s="321"/>
      <c r="I75" s="321"/>
      <c r="J75" s="321"/>
    </row>
    <row r="76" spans="1:10" ht="21" customHeight="1">
      <c r="B76" s="309"/>
      <c r="C76" s="309"/>
      <c r="E76" s="204"/>
      <c r="H76" s="51"/>
      <c r="I76" s="204"/>
      <c r="J76" s="204"/>
    </row>
    <row r="77" spans="1:10" ht="21" customHeight="1">
      <c r="B77" s="309"/>
      <c r="C77" s="309"/>
      <c r="G77" s="204"/>
      <c r="H77" s="51"/>
      <c r="I77" s="204"/>
      <c r="J77" s="51"/>
    </row>
    <row r="78" spans="1:10" ht="21" customHeight="1">
      <c r="D78" s="204"/>
      <c r="E78" s="204"/>
      <c r="F78" s="204"/>
      <c r="G78" s="204"/>
      <c r="H78" s="204"/>
      <c r="I78" s="204"/>
      <c r="J78" s="204"/>
    </row>
    <row r="79" spans="1:10" ht="21" customHeight="1">
      <c r="D79" s="204"/>
      <c r="E79" s="204"/>
      <c r="F79" s="204"/>
      <c r="G79" s="204"/>
      <c r="H79" s="204"/>
      <c r="I79" s="204"/>
      <c r="J79" s="204"/>
    </row>
    <row r="80" spans="1:10" ht="21" customHeight="1">
      <c r="D80" s="204"/>
      <c r="E80" s="204"/>
      <c r="F80" s="204"/>
      <c r="G80" s="204"/>
      <c r="H80" s="204"/>
      <c r="I80" s="204"/>
      <c r="J80" s="204"/>
    </row>
    <row r="81" spans="2:10" ht="21" customHeight="1">
      <c r="D81" s="204"/>
      <c r="E81" s="204"/>
      <c r="F81" s="204"/>
      <c r="G81" s="204"/>
      <c r="H81" s="204"/>
      <c r="I81" s="204"/>
      <c r="J81" s="204"/>
    </row>
    <row r="82" spans="2:10" ht="21" customHeight="1">
      <c r="D82" s="204"/>
      <c r="E82" s="204"/>
      <c r="F82" s="204"/>
      <c r="G82" s="204"/>
      <c r="H82" s="204"/>
      <c r="I82" s="204"/>
      <c r="J82" s="204"/>
    </row>
    <row r="83" spans="2:10" ht="21" customHeight="1">
      <c r="D83" s="204"/>
      <c r="E83" s="204"/>
      <c r="F83" s="204"/>
      <c r="G83" s="204"/>
      <c r="H83" s="204"/>
      <c r="I83" s="204"/>
      <c r="J83" s="204"/>
    </row>
    <row r="84" spans="2:10" ht="21" customHeight="1">
      <c r="B84" s="1"/>
      <c r="C84" s="1"/>
      <c r="D84" s="204"/>
      <c r="E84" s="204"/>
      <c r="F84" s="204"/>
      <c r="G84" s="204"/>
      <c r="H84" s="204"/>
      <c r="I84" s="204"/>
      <c r="J84" s="204"/>
    </row>
  </sheetData>
  <mergeCells count="12">
    <mergeCell ref="D30:J30"/>
    <mergeCell ref="A74:J74"/>
    <mergeCell ref="A75:J75"/>
    <mergeCell ref="D4:F4"/>
    <mergeCell ref="H4:J4"/>
    <mergeCell ref="D7:J7"/>
    <mergeCell ref="D27:F27"/>
    <mergeCell ref="H27:J27"/>
    <mergeCell ref="D5:F5"/>
    <mergeCell ref="H5:J5"/>
    <mergeCell ref="D28:F28"/>
    <mergeCell ref="H28:J28"/>
  </mergeCells>
  <pageMargins left="0.8" right="0.8" top="0.48" bottom="0.48" header="0.5" footer="0.5"/>
  <pageSetup paperSize="9" scale="72" firstPageNumber="6" fitToWidth="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zoomScaleNormal="100" zoomScaleSheetLayoutView="70" workbookViewId="0"/>
  </sheetViews>
  <sheetFormatPr defaultColWidth="9.1796875" defaultRowHeight="21" customHeight="1"/>
  <cols>
    <col min="1" max="1" width="63" style="22" customWidth="1"/>
    <col min="2" max="2" width="7.81640625" style="44" customWidth="1"/>
    <col min="3" max="3" width="0.7265625" style="22" customWidth="1"/>
    <col min="4" max="4" width="12.7265625" style="22" bestFit="1" customWidth="1"/>
    <col min="5" max="5" width="0.7265625" style="22" customWidth="1"/>
    <col min="6" max="6" width="12.453125" style="22" customWidth="1"/>
    <col min="7" max="7" width="0.7265625" style="22" customWidth="1"/>
    <col min="8" max="8" width="12.7265625" style="22" bestFit="1" customWidth="1"/>
    <col min="9" max="9" width="0.7265625" style="22" customWidth="1"/>
    <col min="10" max="10" width="12.81640625" style="22" customWidth="1"/>
    <col min="11" max="16384" width="9.1796875" style="22"/>
  </cols>
  <sheetData>
    <row r="1" spans="1:10" s="14" customFormat="1" ht="21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4" customFormat="1" ht="21" customHeight="1">
      <c r="A2" s="15" t="s">
        <v>60</v>
      </c>
      <c r="B2" s="5"/>
      <c r="C2" s="5"/>
      <c r="D2" s="5"/>
      <c r="E2" s="5"/>
      <c r="F2" s="5"/>
      <c r="G2" s="5"/>
    </row>
    <row r="3" spans="1:10" s="14" customFormat="1" ht="21" customHeight="1">
      <c r="A3" s="15"/>
      <c r="B3" s="5"/>
      <c r="C3" s="5"/>
      <c r="G3" s="5"/>
      <c r="H3" s="5"/>
      <c r="I3" s="5"/>
      <c r="J3" s="5"/>
    </row>
    <row r="4" spans="1:10" s="14" customFormat="1" ht="21" customHeight="1">
      <c r="D4" s="322" t="s">
        <v>2</v>
      </c>
      <c r="E4" s="324"/>
      <c r="F4" s="324"/>
      <c r="G4" s="5"/>
      <c r="H4" s="322" t="s">
        <v>3</v>
      </c>
      <c r="I4" s="322"/>
      <c r="J4" s="322"/>
    </row>
    <row r="5" spans="1:10" s="14" customFormat="1" ht="21" customHeight="1">
      <c r="D5" s="321" t="s">
        <v>61</v>
      </c>
      <c r="E5" s="325"/>
      <c r="F5" s="325"/>
      <c r="G5" s="8"/>
      <c r="H5" s="321" t="s">
        <v>61</v>
      </c>
      <c r="I5" s="325"/>
      <c r="J5" s="325"/>
    </row>
    <row r="6" spans="1:10" s="270" customFormat="1" ht="21" customHeight="1">
      <c r="A6" s="307"/>
      <c r="B6" s="305"/>
      <c r="C6" s="307"/>
      <c r="D6" s="326" t="s">
        <v>4</v>
      </c>
      <c r="E6" s="326"/>
      <c r="F6" s="326"/>
      <c r="G6" s="9"/>
      <c r="H6" s="326" t="s">
        <v>4</v>
      </c>
      <c r="I6" s="326"/>
      <c r="J6" s="326"/>
    </row>
    <row r="7" spans="1:10" s="270" customFormat="1" ht="21" customHeight="1">
      <c r="A7" s="16"/>
      <c r="B7" s="6" t="s">
        <v>6</v>
      </c>
      <c r="C7" s="305"/>
      <c r="D7" s="310" t="s">
        <v>7</v>
      </c>
      <c r="E7" s="7"/>
      <c r="F7" s="310" t="s">
        <v>8</v>
      </c>
      <c r="G7" s="310"/>
      <c r="H7" s="310" t="s">
        <v>7</v>
      </c>
      <c r="I7" s="7"/>
      <c r="J7" s="310" t="s">
        <v>8</v>
      </c>
    </row>
    <row r="8" spans="1:10" s="270" customFormat="1" ht="21" customHeight="1">
      <c r="A8" s="16"/>
      <c r="B8" s="305"/>
      <c r="C8" s="305"/>
      <c r="D8" s="319" t="s">
        <v>9</v>
      </c>
      <c r="E8" s="320"/>
      <c r="F8" s="320"/>
      <c r="G8" s="320"/>
      <c r="H8" s="320"/>
      <c r="I8" s="320"/>
      <c r="J8" s="320"/>
    </row>
    <row r="9" spans="1:10" ht="21" customHeight="1">
      <c r="A9" s="17" t="s">
        <v>62</v>
      </c>
      <c r="B9" s="18">
        <v>40</v>
      </c>
      <c r="C9" s="19"/>
      <c r="D9" s="20">
        <v>118370775</v>
      </c>
      <c r="E9" s="20"/>
      <c r="F9" s="20">
        <v>135025196</v>
      </c>
      <c r="G9" s="20"/>
      <c r="H9" s="20">
        <v>117954045</v>
      </c>
      <c r="I9" s="20"/>
      <c r="J9" s="20">
        <v>126170944</v>
      </c>
    </row>
    <row r="10" spans="1:10" ht="21" customHeight="1">
      <c r="A10" s="23" t="s">
        <v>63</v>
      </c>
      <c r="B10" s="18">
        <v>41</v>
      </c>
      <c r="C10" s="19"/>
      <c r="D10" s="20">
        <v>21471857</v>
      </c>
      <c r="E10" s="21"/>
      <c r="F10" s="20">
        <v>35623651</v>
      </c>
      <c r="G10" s="21"/>
      <c r="H10" s="20">
        <v>21364318</v>
      </c>
      <c r="I10" s="24"/>
      <c r="J10" s="20">
        <v>35537905</v>
      </c>
    </row>
    <row r="11" spans="1:10" ht="21" customHeight="1">
      <c r="A11" s="17" t="s">
        <v>64</v>
      </c>
      <c r="B11" s="18"/>
      <c r="C11" s="19"/>
      <c r="D11" s="25">
        <f>SUM(D9-D10)</f>
        <v>96898918</v>
      </c>
      <c r="E11" s="24"/>
      <c r="F11" s="25">
        <f>SUM(F9-F10)</f>
        <v>99401545</v>
      </c>
      <c r="G11" s="26"/>
      <c r="H11" s="25">
        <f>SUM(H9-H10)</f>
        <v>96589727</v>
      </c>
      <c r="I11" s="26"/>
      <c r="J11" s="25">
        <f>SUM(J9-J10)</f>
        <v>90633039</v>
      </c>
    </row>
    <row r="12" spans="1:10" ht="21" customHeight="1">
      <c r="A12" s="17" t="s">
        <v>65</v>
      </c>
      <c r="B12" s="18">
        <v>42</v>
      </c>
      <c r="C12" s="19"/>
      <c r="D12" s="20">
        <v>45621229</v>
      </c>
      <c r="E12" s="24"/>
      <c r="F12" s="20">
        <v>39103281</v>
      </c>
      <c r="G12" s="26"/>
      <c r="H12" s="20">
        <v>41021214</v>
      </c>
      <c r="I12" s="26"/>
      <c r="J12" s="20">
        <v>39174566</v>
      </c>
    </row>
    <row r="13" spans="1:10" ht="21" customHeight="1">
      <c r="A13" s="27" t="s">
        <v>66</v>
      </c>
      <c r="B13" s="18">
        <v>42</v>
      </c>
      <c r="C13" s="19"/>
      <c r="D13" s="20">
        <v>9034920</v>
      </c>
      <c r="E13" s="24"/>
      <c r="F13" s="20">
        <v>9433183</v>
      </c>
      <c r="G13" s="26"/>
      <c r="H13" s="20">
        <v>7991446</v>
      </c>
      <c r="I13" s="26"/>
      <c r="J13" s="20">
        <v>8327557</v>
      </c>
    </row>
    <row r="14" spans="1:10" ht="21" customHeight="1">
      <c r="A14" s="17" t="s">
        <v>67</v>
      </c>
      <c r="B14" s="18">
        <v>42</v>
      </c>
      <c r="C14" s="19"/>
      <c r="D14" s="25">
        <f>SUM(D12-D13)</f>
        <v>36586309</v>
      </c>
      <c r="E14" s="24"/>
      <c r="F14" s="25">
        <f>SUM(F12-F13)</f>
        <v>29670098</v>
      </c>
      <c r="G14" s="26"/>
      <c r="H14" s="25">
        <f>SUM(H12-H13)</f>
        <v>33029768</v>
      </c>
      <c r="I14" s="26"/>
      <c r="J14" s="25">
        <f>SUM(J12-J13)</f>
        <v>30847009</v>
      </c>
    </row>
    <row r="15" spans="1:10" ht="21" customHeight="1">
      <c r="A15" s="27" t="s">
        <v>68</v>
      </c>
      <c r="B15" s="18"/>
      <c r="C15" s="19"/>
      <c r="D15" s="20"/>
      <c r="E15" s="24"/>
      <c r="F15" s="20"/>
      <c r="G15" s="26"/>
      <c r="H15" s="20"/>
      <c r="I15" s="26"/>
      <c r="J15" s="20"/>
    </row>
    <row r="16" spans="1:10" ht="21" customHeight="1">
      <c r="A16" s="27" t="s">
        <v>69</v>
      </c>
      <c r="B16" s="18">
        <v>43</v>
      </c>
      <c r="C16" s="19"/>
      <c r="D16" s="20">
        <v>7662075</v>
      </c>
      <c r="E16" s="24"/>
      <c r="F16" s="31">
        <v>0</v>
      </c>
      <c r="G16" s="26"/>
      <c r="H16" s="20">
        <v>7357978</v>
      </c>
      <c r="I16" s="26"/>
      <c r="J16" s="31">
        <v>0</v>
      </c>
    </row>
    <row r="17" spans="1:10" ht="21" customHeight="1">
      <c r="A17" s="27" t="s">
        <v>70</v>
      </c>
      <c r="B17" s="18">
        <v>44</v>
      </c>
      <c r="C17" s="19"/>
      <c r="D17" s="20">
        <v>0</v>
      </c>
      <c r="E17" s="24"/>
      <c r="F17" s="20">
        <v>6816701</v>
      </c>
      <c r="G17" s="26"/>
      <c r="H17" s="20">
        <v>0</v>
      </c>
      <c r="I17" s="26"/>
      <c r="J17" s="20">
        <v>6579982</v>
      </c>
    </row>
    <row r="18" spans="1:10" ht="21" customHeight="1">
      <c r="A18" s="27" t="s">
        <v>71</v>
      </c>
      <c r="B18" s="18">
        <v>45</v>
      </c>
      <c r="C18" s="19"/>
      <c r="D18" s="20">
        <v>1702713</v>
      </c>
      <c r="E18" s="24"/>
      <c r="F18" s="20">
        <v>5382879</v>
      </c>
      <c r="G18" s="26"/>
      <c r="H18" s="20">
        <v>1735906</v>
      </c>
      <c r="I18" s="26"/>
      <c r="J18" s="20">
        <v>4741734</v>
      </c>
    </row>
    <row r="19" spans="1:10" ht="21" customHeight="1">
      <c r="A19" s="27" t="s">
        <v>72</v>
      </c>
      <c r="B19" s="18">
        <v>12.2</v>
      </c>
      <c r="C19" s="19"/>
      <c r="D19" s="20">
        <v>0</v>
      </c>
      <c r="E19" s="24"/>
      <c r="F19" s="20">
        <v>24023848</v>
      </c>
      <c r="G19" s="26"/>
      <c r="H19" s="20">
        <v>0</v>
      </c>
      <c r="I19" s="26"/>
      <c r="J19" s="20">
        <v>61899788</v>
      </c>
    </row>
    <row r="20" spans="1:10" ht="21" customHeight="1">
      <c r="A20" s="27" t="s">
        <v>73</v>
      </c>
      <c r="B20" s="18"/>
      <c r="C20" s="19"/>
      <c r="D20" s="20">
        <v>-78147</v>
      </c>
      <c r="E20" s="24"/>
      <c r="F20" s="20">
        <v>30756</v>
      </c>
      <c r="G20" s="26"/>
      <c r="H20" s="20">
        <v>0</v>
      </c>
      <c r="I20" s="26"/>
      <c r="J20" s="20">
        <v>0</v>
      </c>
    </row>
    <row r="21" spans="1:10" ht="21" customHeight="1">
      <c r="A21" s="29" t="s">
        <v>74</v>
      </c>
      <c r="B21" s="18"/>
      <c r="C21" s="19"/>
      <c r="D21" s="20">
        <v>155445</v>
      </c>
      <c r="E21" s="24"/>
      <c r="F21" s="20">
        <v>627337</v>
      </c>
      <c r="G21" s="26"/>
      <c r="H21" s="20">
        <v>2352087</v>
      </c>
      <c r="I21" s="26"/>
      <c r="J21" s="20">
        <v>2217863</v>
      </c>
    </row>
    <row r="22" spans="1:10" ht="21" customHeight="1">
      <c r="A22" s="29" t="s">
        <v>75</v>
      </c>
      <c r="B22" s="18"/>
      <c r="C22" s="19"/>
      <c r="D22" s="20">
        <v>0</v>
      </c>
      <c r="E22" s="24"/>
      <c r="F22" s="20">
        <v>34950839</v>
      </c>
      <c r="G22" s="26"/>
      <c r="H22" s="30">
        <v>0</v>
      </c>
      <c r="I22" s="31"/>
      <c r="J22" s="30">
        <v>0</v>
      </c>
    </row>
    <row r="23" spans="1:10" ht="21" customHeight="1">
      <c r="A23" s="17" t="s">
        <v>76</v>
      </c>
      <c r="B23" s="18"/>
      <c r="C23" s="19"/>
      <c r="D23" s="20">
        <v>1840401</v>
      </c>
      <c r="E23" s="24"/>
      <c r="F23" s="20">
        <v>540736</v>
      </c>
      <c r="G23" s="26"/>
      <c r="H23" s="20">
        <v>1725760</v>
      </c>
      <c r="I23" s="26"/>
      <c r="J23" s="20">
        <v>373031</v>
      </c>
    </row>
    <row r="24" spans="1:10" ht="21" customHeight="1">
      <c r="A24" s="29" t="s">
        <v>77</v>
      </c>
      <c r="B24" s="18"/>
      <c r="C24" s="19"/>
      <c r="D24" s="32">
        <f>SUM(D16:D23)+D11+D14</f>
        <v>144767714</v>
      </c>
      <c r="E24" s="24"/>
      <c r="F24" s="32">
        <f>SUM(F17:F23)+F11+F14</f>
        <v>201444739</v>
      </c>
      <c r="G24" s="26"/>
      <c r="H24" s="32">
        <f>SUM(H16:H23)+H11+H14</f>
        <v>142791226</v>
      </c>
      <c r="I24" s="26"/>
      <c r="J24" s="32">
        <f>SUM(J17:J23)+J11+J14</f>
        <v>197292446</v>
      </c>
    </row>
    <row r="25" spans="1:10" ht="21" customHeight="1">
      <c r="A25" s="29" t="s">
        <v>78</v>
      </c>
      <c r="B25" s="18"/>
      <c r="C25" s="19"/>
      <c r="D25" s="33">
        <v>0</v>
      </c>
      <c r="E25" s="24"/>
      <c r="F25" s="33">
        <v>35346903</v>
      </c>
      <c r="G25" s="26"/>
      <c r="H25" s="33">
        <v>0</v>
      </c>
      <c r="I25" s="24"/>
      <c r="J25" s="34">
        <v>0</v>
      </c>
    </row>
    <row r="26" spans="1:10" ht="21" customHeight="1">
      <c r="A26" s="29" t="s">
        <v>79</v>
      </c>
      <c r="B26" s="18"/>
      <c r="C26" s="19"/>
      <c r="D26" s="25">
        <f>SUM(D24-D25)</f>
        <v>144767714</v>
      </c>
      <c r="E26" s="24"/>
      <c r="F26" s="25">
        <f>SUM(F24-F25)</f>
        <v>166097836</v>
      </c>
      <c r="G26" s="26"/>
      <c r="H26" s="25">
        <f>SUM(H24-H25)</f>
        <v>142791226</v>
      </c>
      <c r="I26" s="26"/>
      <c r="J26" s="25">
        <f>SUM(J24-J25)</f>
        <v>197292446</v>
      </c>
    </row>
    <row r="27" spans="1:10" ht="21" customHeight="1">
      <c r="A27" s="17" t="s">
        <v>80</v>
      </c>
      <c r="B27" s="18"/>
      <c r="C27" s="19"/>
      <c r="D27" s="35"/>
      <c r="E27" s="26"/>
      <c r="F27" s="35"/>
      <c r="G27" s="26"/>
      <c r="H27" s="20"/>
      <c r="I27" s="26"/>
      <c r="J27" s="20"/>
    </row>
    <row r="28" spans="1:10" ht="21" customHeight="1">
      <c r="A28" s="23" t="s">
        <v>81</v>
      </c>
      <c r="B28" s="18"/>
      <c r="C28" s="19"/>
      <c r="D28" s="20">
        <v>31344248</v>
      </c>
      <c r="E28" s="26"/>
      <c r="F28" s="20">
        <v>33280574</v>
      </c>
      <c r="G28" s="26"/>
      <c r="H28" s="20">
        <v>28223115</v>
      </c>
      <c r="I28" s="26"/>
      <c r="J28" s="20">
        <v>29803086</v>
      </c>
    </row>
    <row r="29" spans="1:10" ht="21" customHeight="1">
      <c r="A29" s="23" t="s">
        <v>82</v>
      </c>
      <c r="B29" s="18"/>
      <c r="C29" s="19"/>
      <c r="D29" s="20">
        <v>116654</v>
      </c>
      <c r="E29" s="26"/>
      <c r="F29" s="20">
        <v>105370</v>
      </c>
      <c r="G29" s="26"/>
      <c r="H29" s="20">
        <v>100240</v>
      </c>
      <c r="I29" s="26"/>
      <c r="J29" s="20">
        <v>89680</v>
      </c>
    </row>
    <row r="30" spans="1:10" ht="21" customHeight="1">
      <c r="A30" s="23" t="s">
        <v>83</v>
      </c>
      <c r="B30" s="18"/>
      <c r="C30" s="19"/>
      <c r="D30" s="20">
        <v>12749328</v>
      </c>
      <c r="E30" s="26"/>
      <c r="F30" s="20">
        <v>13894163</v>
      </c>
      <c r="G30" s="26"/>
      <c r="H30" s="20">
        <v>12199754</v>
      </c>
      <c r="I30" s="26"/>
      <c r="J30" s="20">
        <v>12902297</v>
      </c>
    </row>
    <row r="31" spans="1:10" ht="21" customHeight="1">
      <c r="A31" s="23" t="s">
        <v>84</v>
      </c>
      <c r="B31" s="18"/>
      <c r="C31" s="19"/>
      <c r="D31" s="20">
        <v>3846614</v>
      </c>
      <c r="E31" s="26"/>
      <c r="F31" s="20">
        <v>4626728</v>
      </c>
      <c r="G31" s="26"/>
      <c r="H31" s="20">
        <v>3833395</v>
      </c>
      <c r="I31" s="26"/>
      <c r="J31" s="20">
        <v>4362186</v>
      </c>
    </row>
    <row r="32" spans="1:10" ht="21" customHeight="1">
      <c r="A32" s="23" t="s">
        <v>85</v>
      </c>
      <c r="B32" s="18">
        <v>46</v>
      </c>
      <c r="C32" s="19"/>
      <c r="D32" s="20">
        <v>16273381</v>
      </c>
      <c r="E32" s="26"/>
      <c r="F32" s="20">
        <v>18630978</v>
      </c>
      <c r="G32" s="26"/>
      <c r="H32" s="20">
        <v>18203982</v>
      </c>
      <c r="I32" s="26"/>
      <c r="J32" s="20">
        <v>20656435</v>
      </c>
    </row>
    <row r="33" spans="1:10" ht="21" customHeight="1">
      <c r="A33" s="23" t="s">
        <v>86</v>
      </c>
      <c r="B33" s="18"/>
      <c r="C33" s="19"/>
      <c r="D33" s="25">
        <f>SUM(D28:D32)</f>
        <v>64330225</v>
      </c>
      <c r="E33" s="26"/>
      <c r="F33" s="25">
        <f>SUM(F28:F32)</f>
        <v>70537813</v>
      </c>
      <c r="G33" s="26"/>
      <c r="H33" s="25">
        <f>SUM(H28:H32)</f>
        <v>62560486</v>
      </c>
      <c r="I33" s="26"/>
      <c r="J33" s="25">
        <f>SUM(J28:J32)</f>
        <v>67813684</v>
      </c>
    </row>
    <row r="34" spans="1:10" ht="21" customHeight="1">
      <c r="A34" s="23" t="s">
        <v>87</v>
      </c>
      <c r="B34" s="18">
        <v>47</v>
      </c>
      <c r="C34" s="19"/>
      <c r="D34" s="20">
        <v>46649468</v>
      </c>
      <c r="E34" s="26"/>
      <c r="F34" s="20">
        <v>0</v>
      </c>
      <c r="G34" s="26"/>
      <c r="H34" s="20">
        <v>46299044</v>
      </c>
      <c r="I34" s="26"/>
      <c r="J34" s="20">
        <v>0</v>
      </c>
    </row>
    <row r="35" spans="1:10" ht="21" customHeight="1">
      <c r="A35" s="23" t="s">
        <v>88</v>
      </c>
      <c r="B35" s="18">
        <v>48</v>
      </c>
      <c r="C35" s="19"/>
      <c r="D35" s="33">
        <v>0</v>
      </c>
      <c r="E35" s="26"/>
      <c r="F35" s="33">
        <v>36210938</v>
      </c>
      <c r="G35" s="26"/>
      <c r="H35" s="33">
        <v>0</v>
      </c>
      <c r="I35" s="26"/>
      <c r="J35" s="33">
        <v>36236999</v>
      </c>
    </row>
    <row r="36" spans="1:10" ht="21" customHeight="1">
      <c r="A36" s="23" t="s">
        <v>271</v>
      </c>
      <c r="B36" s="18"/>
      <c r="C36" s="19"/>
      <c r="D36" s="20">
        <f>D26-D33-D34-D35</f>
        <v>33788021</v>
      </c>
      <c r="E36" s="26"/>
      <c r="F36" s="20">
        <f>F26-F33-F34-F35</f>
        <v>59349085</v>
      </c>
      <c r="G36" s="26"/>
      <c r="H36" s="20">
        <f>H26-H33-H34-H35</f>
        <v>33931696</v>
      </c>
      <c r="I36" s="26"/>
      <c r="J36" s="20">
        <f>J26-J33-J34-J35</f>
        <v>93241763</v>
      </c>
    </row>
    <row r="37" spans="1:10" ht="21" customHeight="1">
      <c r="A37" s="23" t="s">
        <v>89</v>
      </c>
      <c r="B37" s="18">
        <v>20</v>
      </c>
      <c r="C37" s="19"/>
      <c r="D37" s="3">
        <v>6794329</v>
      </c>
      <c r="E37" s="4"/>
      <c r="F37" s="3">
        <v>19098182</v>
      </c>
      <c r="G37" s="4"/>
      <c r="H37" s="3">
        <v>6156341</v>
      </c>
      <c r="I37" s="4"/>
      <c r="J37" s="3">
        <v>17792258</v>
      </c>
    </row>
    <row r="38" spans="1:10" ht="21" customHeight="1">
      <c r="A38" s="154" t="s">
        <v>90</v>
      </c>
      <c r="B38" s="157"/>
      <c r="C38" s="19"/>
      <c r="D38" s="2">
        <f>SUM(D36-D37)</f>
        <v>26993692</v>
      </c>
      <c r="E38" s="166"/>
      <c r="F38" s="2">
        <f>SUM(F36-F37)</f>
        <v>40250903</v>
      </c>
      <c r="G38" s="166"/>
      <c r="H38" s="2">
        <f>SUM(H36-H37)</f>
        <v>27775355</v>
      </c>
      <c r="I38" s="166"/>
      <c r="J38" s="2">
        <f>SUM(J36-J37)</f>
        <v>75449505</v>
      </c>
    </row>
    <row r="39" spans="1:10" ht="21" customHeight="1">
      <c r="A39" s="17"/>
      <c r="B39" s="28"/>
      <c r="C39" s="19"/>
      <c r="D39" s="36"/>
      <c r="E39" s="37"/>
      <c r="F39" s="36"/>
      <c r="G39" s="38"/>
      <c r="H39" s="36"/>
      <c r="I39" s="38"/>
      <c r="J39" s="36"/>
    </row>
    <row r="40" spans="1:10" ht="21" customHeight="1">
      <c r="A40" s="17"/>
      <c r="B40" s="28"/>
      <c r="C40" s="19"/>
      <c r="D40" s="36"/>
      <c r="E40" s="37"/>
      <c r="F40" s="36"/>
      <c r="G40" s="38"/>
      <c r="H40" s="37"/>
      <c r="I40" s="38"/>
      <c r="J40" s="37"/>
    </row>
    <row r="41" spans="1:10" ht="21" customHeight="1">
      <c r="A41" s="17"/>
      <c r="B41" s="28"/>
      <c r="C41" s="19"/>
      <c r="D41" s="36"/>
      <c r="E41" s="37"/>
      <c r="F41" s="36"/>
      <c r="G41" s="38"/>
      <c r="H41" s="37"/>
      <c r="I41" s="38"/>
      <c r="J41" s="37"/>
    </row>
    <row r="42" spans="1:10" ht="21" customHeight="1">
      <c r="A42" s="17"/>
      <c r="B42" s="28"/>
      <c r="C42" s="19"/>
      <c r="D42" s="37"/>
      <c r="E42" s="37"/>
      <c r="F42" s="37"/>
      <c r="G42" s="38"/>
      <c r="H42" s="37"/>
      <c r="I42" s="38"/>
      <c r="J42" s="37"/>
    </row>
    <row r="43" spans="1:10" ht="21" customHeight="1">
      <c r="A43" s="17"/>
      <c r="B43" s="28"/>
      <c r="C43" s="19"/>
      <c r="D43" s="37"/>
      <c r="E43" s="37"/>
      <c r="F43" s="37"/>
      <c r="G43" s="38"/>
      <c r="H43" s="37"/>
      <c r="I43" s="38"/>
      <c r="J43" s="37"/>
    </row>
    <row r="44" spans="1:10" ht="21" customHeight="1">
      <c r="A44" s="17"/>
      <c r="B44" s="28"/>
      <c r="C44" s="19"/>
      <c r="D44" s="37"/>
      <c r="E44" s="37"/>
      <c r="F44" s="37"/>
      <c r="G44" s="38"/>
      <c r="H44" s="37"/>
      <c r="I44" s="38"/>
      <c r="J44" s="37"/>
    </row>
    <row r="45" spans="1:10" s="14" customFormat="1" ht="21" customHeight="1">
      <c r="A45" s="39" t="s">
        <v>0</v>
      </c>
      <c r="B45" s="28"/>
      <c r="C45" s="19"/>
      <c r="D45" s="37"/>
      <c r="E45" s="37"/>
      <c r="F45" s="37"/>
      <c r="G45" s="38"/>
      <c r="H45" s="37"/>
      <c r="I45" s="38"/>
      <c r="J45" s="37"/>
    </row>
    <row r="46" spans="1:10" s="14" customFormat="1" ht="21" customHeight="1">
      <c r="A46" s="15" t="s">
        <v>60</v>
      </c>
      <c r="B46" s="28"/>
      <c r="C46" s="19"/>
      <c r="D46" s="37"/>
      <c r="E46" s="37"/>
      <c r="F46" s="37"/>
      <c r="G46" s="38"/>
      <c r="H46" s="37"/>
      <c r="I46" s="38"/>
      <c r="J46" s="37"/>
    </row>
    <row r="47" spans="1:10" s="14" customFormat="1" ht="21" customHeight="1">
      <c r="A47" s="40"/>
      <c r="B47" s="28"/>
      <c r="C47" s="19"/>
      <c r="D47" s="37"/>
      <c r="E47" s="37"/>
      <c r="F47" s="37"/>
      <c r="G47" s="38"/>
      <c r="H47" s="37"/>
      <c r="I47" s="38"/>
      <c r="J47" s="37"/>
    </row>
    <row r="48" spans="1:10" s="14" customFormat="1" ht="21" customHeight="1">
      <c r="A48" s="41"/>
      <c r="D48" s="322" t="s">
        <v>2</v>
      </c>
      <c r="E48" s="324"/>
      <c r="F48" s="324"/>
      <c r="G48" s="5"/>
      <c r="H48" s="322" t="s">
        <v>3</v>
      </c>
      <c r="I48" s="322"/>
      <c r="J48" s="322"/>
    </row>
    <row r="49" spans="1:10" s="14" customFormat="1" ht="21" customHeight="1">
      <c r="A49" s="41"/>
      <c r="D49" s="321" t="s">
        <v>61</v>
      </c>
      <c r="E49" s="325"/>
      <c r="F49" s="325"/>
      <c r="G49" s="8"/>
      <c r="H49" s="321" t="s">
        <v>61</v>
      </c>
      <c r="I49" s="325"/>
      <c r="J49" s="325"/>
    </row>
    <row r="50" spans="1:10" s="270" customFormat="1" ht="21" customHeight="1">
      <c r="A50" s="307"/>
      <c r="B50" s="305"/>
      <c r="C50" s="307"/>
      <c r="D50" s="327" t="s">
        <v>4</v>
      </c>
      <c r="E50" s="326"/>
      <c r="F50" s="326"/>
      <c r="G50" s="9"/>
      <c r="H50" s="327" t="s">
        <v>4</v>
      </c>
      <c r="I50" s="326"/>
      <c r="J50" s="326"/>
    </row>
    <row r="51" spans="1:10" s="270" customFormat="1" ht="21" customHeight="1">
      <c r="A51" s="16"/>
      <c r="B51" s="6" t="s">
        <v>6</v>
      </c>
      <c r="C51" s="305"/>
      <c r="D51" s="310" t="s">
        <v>7</v>
      </c>
      <c r="E51" s="7"/>
      <c r="F51" s="310" t="s">
        <v>8</v>
      </c>
      <c r="G51" s="310"/>
      <c r="H51" s="310" t="s">
        <v>7</v>
      </c>
      <c r="I51" s="7"/>
      <c r="J51" s="310" t="s">
        <v>8</v>
      </c>
    </row>
    <row r="52" spans="1:10" s="270" customFormat="1" ht="21" customHeight="1">
      <c r="A52" s="16"/>
      <c r="B52" s="305"/>
      <c r="C52" s="305"/>
      <c r="D52" s="307"/>
      <c r="E52" s="37"/>
      <c r="F52" s="307"/>
      <c r="G52" s="304" t="s">
        <v>9</v>
      </c>
      <c r="H52" s="37"/>
      <c r="I52" s="38"/>
      <c r="J52" s="37"/>
    </row>
    <row r="53" spans="1:10" ht="21" customHeight="1">
      <c r="A53" s="45" t="s">
        <v>91</v>
      </c>
      <c r="B53" s="28"/>
      <c r="C53" s="19"/>
      <c r="D53" s="43"/>
      <c r="E53" s="43"/>
      <c r="F53" s="43"/>
      <c r="G53" s="43"/>
      <c r="H53" s="43"/>
      <c r="I53" s="42"/>
      <c r="J53" s="43"/>
    </row>
    <row r="54" spans="1:10" ht="21" customHeight="1">
      <c r="A54" s="44" t="s">
        <v>92</v>
      </c>
      <c r="B54" s="28"/>
      <c r="C54" s="19"/>
      <c r="D54" s="20"/>
      <c r="E54" s="20"/>
      <c r="F54" s="20"/>
      <c r="G54" s="20"/>
      <c r="H54" s="20"/>
      <c r="I54" s="20"/>
      <c r="J54" s="20"/>
    </row>
    <row r="55" spans="1:10" ht="21" customHeight="1">
      <c r="A55" s="45" t="s">
        <v>93</v>
      </c>
      <c r="B55" s="28"/>
      <c r="C55" s="19"/>
      <c r="D55" s="20"/>
      <c r="E55" s="20"/>
      <c r="F55" s="20"/>
      <c r="G55" s="20"/>
      <c r="H55" s="20"/>
      <c r="I55" s="20"/>
      <c r="J55" s="20"/>
    </row>
    <row r="56" spans="1:10" ht="21" customHeight="1">
      <c r="A56" s="45" t="s">
        <v>94</v>
      </c>
      <c r="B56" s="28"/>
      <c r="C56" s="19"/>
      <c r="D56" s="20">
        <v>-423251</v>
      </c>
      <c r="E56" s="20"/>
      <c r="F56" s="20">
        <v>0</v>
      </c>
      <c r="G56" s="20"/>
      <c r="H56" s="224">
        <v>-423251</v>
      </c>
      <c r="I56" s="20"/>
      <c r="J56" s="20">
        <v>0</v>
      </c>
    </row>
    <row r="57" spans="1:10" ht="21" customHeight="1">
      <c r="A57" s="45" t="s">
        <v>95</v>
      </c>
      <c r="B57" s="28"/>
      <c r="C57" s="19"/>
      <c r="D57" s="20">
        <v>0</v>
      </c>
      <c r="E57" s="20"/>
      <c r="F57" s="20">
        <v>21921022</v>
      </c>
      <c r="G57" s="20"/>
      <c r="H57" s="20">
        <v>0</v>
      </c>
      <c r="I57" s="20"/>
      <c r="J57" s="20">
        <v>5432</v>
      </c>
    </row>
    <row r="58" spans="1:10" ht="21" customHeight="1">
      <c r="A58" s="45" t="s">
        <v>96</v>
      </c>
      <c r="B58" s="28"/>
      <c r="C58" s="19"/>
      <c r="D58" s="20"/>
      <c r="E58" s="20"/>
      <c r="F58" s="20"/>
      <c r="G58" s="20"/>
      <c r="H58" s="20"/>
      <c r="I58" s="20"/>
      <c r="J58" s="20"/>
    </row>
    <row r="59" spans="1:10" ht="21" customHeight="1">
      <c r="A59" s="45" t="s">
        <v>277</v>
      </c>
      <c r="B59" s="28"/>
      <c r="C59" s="19"/>
      <c r="D59" s="20">
        <v>2993</v>
      </c>
      <c r="E59" s="20"/>
      <c r="F59" s="20">
        <v>-187958</v>
      </c>
      <c r="G59" s="20"/>
      <c r="H59" s="20">
        <v>17937</v>
      </c>
      <c r="I59" s="20"/>
      <c r="J59" s="20">
        <v>0</v>
      </c>
    </row>
    <row r="60" spans="1:10" ht="21" customHeight="1">
      <c r="A60" s="45" t="s">
        <v>97</v>
      </c>
      <c r="B60" s="28"/>
      <c r="C60" s="19"/>
      <c r="D60" s="20">
        <v>0</v>
      </c>
      <c r="E60" s="20"/>
      <c r="F60" s="20">
        <v>3287789</v>
      </c>
      <c r="G60" s="20"/>
      <c r="H60" s="263">
        <v>0</v>
      </c>
      <c r="I60" s="20"/>
      <c r="J60" s="20">
        <v>0</v>
      </c>
    </row>
    <row r="61" spans="1:10" ht="21" customHeight="1">
      <c r="A61" s="45" t="s">
        <v>98</v>
      </c>
      <c r="B61" s="28"/>
      <c r="C61" s="19"/>
      <c r="D61" s="20"/>
      <c r="E61" s="20"/>
      <c r="F61" s="20"/>
      <c r="G61" s="20"/>
      <c r="H61" s="224"/>
      <c r="I61" s="20"/>
      <c r="J61" s="20"/>
    </row>
    <row r="62" spans="1:10" ht="21" customHeight="1">
      <c r="A62" s="45" t="s">
        <v>99</v>
      </c>
      <c r="B62" s="28" t="s">
        <v>100</v>
      </c>
      <c r="C62" s="19"/>
      <c r="D62" s="33">
        <v>84650</v>
      </c>
      <c r="E62" s="20"/>
      <c r="F62" s="33">
        <v>-5041433</v>
      </c>
      <c r="G62" s="20"/>
      <c r="H62" s="250">
        <v>84650</v>
      </c>
      <c r="I62" s="20"/>
      <c r="J62" s="33">
        <v>-1087</v>
      </c>
    </row>
    <row r="63" spans="1:10" ht="21" customHeight="1">
      <c r="A63" s="45"/>
      <c r="B63" s="28"/>
      <c r="C63" s="19"/>
      <c r="D63" s="33">
        <f>SUM(D56:D62)</f>
        <v>-335608</v>
      </c>
      <c r="E63" s="20"/>
      <c r="F63" s="33">
        <f>SUM(F56:F62)</f>
        <v>19979420</v>
      </c>
      <c r="G63" s="46"/>
      <c r="H63" s="33">
        <f>SUM(H56:H62)</f>
        <v>-320664</v>
      </c>
      <c r="I63" s="20"/>
      <c r="J63" s="33">
        <f>SUM(J56:J62)</f>
        <v>4345</v>
      </c>
    </row>
    <row r="64" spans="1:10" ht="21" customHeight="1">
      <c r="A64" s="44" t="s">
        <v>101</v>
      </c>
      <c r="B64" s="28"/>
      <c r="C64" s="19"/>
      <c r="D64" s="20"/>
      <c r="E64" s="20"/>
      <c r="F64" s="20"/>
      <c r="G64" s="20"/>
      <c r="H64" s="20"/>
      <c r="I64" s="20"/>
      <c r="J64" s="20"/>
    </row>
    <row r="65" spans="1:10" ht="21" customHeight="1">
      <c r="A65" s="45" t="s">
        <v>102</v>
      </c>
      <c r="B65" s="28"/>
      <c r="C65" s="19"/>
      <c r="D65" s="20"/>
      <c r="E65" s="20"/>
      <c r="F65" s="20"/>
      <c r="G65" s="20"/>
      <c r="H65" s="20"/>
      <c r="I65" s="20"/>
      <c r="J65" s="20"/>
    </row>
    <row r="66" spans="1:10" ht="21" customHeight="1">
      <c r="A66" s="45" t="s">
        <v>103</v>
      </c>
      <c r="B66" s="28"/>
      <c r="C66" s="19"/>
      <c r="D66" s="224">
        <v>178859</v>
      </c>
      <c r="E66" s="264"/>
      <c r="F66" s="265">
        <v>0</v>
      </c>
      <c r="G66" s="264"/>
      <c r="H66" s="224">
        <v>178859</v>
      </c>
      <c r="I66" s="264"/>
      <c r="J66" s="156">
        <v>0</v>
      </c>
    </row>
    <row r="67" spans="1:10" ht="21" customHeight="1">
      <c r="A67" s="45" t="s">
        <v>104</v>
      </c>
      <c r="B67" s="28"/>
      <c r="C67" s="19"/>
      <c r="D67" s="224">
        <v>-29895</v>
      </c>
      <c r="E67" s="264"/>
      <c r="F67" s="265">
        <v>0</v>
      </c>
      <c r="G67" s="264"/>
      <c r="H67" s="265">
        <v>0</v>
      </c>
      <c r="I67" s="264"/>
      <c r="J67" s="156">
        <v>0</v>
      </c>
    </row>
    <row r="68" spans="1:10" ht="21" customHeight="1">
      <c r="A68" s="45" t="s">
        <v>105</v>
      </c>
      <c r="B68" s="28" t="s">
        <v>269</v>
      </c>
      <c r="C68" s="19"/>
      <c r="D68" s="224">
        <v>-1779674</v>
      </c>
      <c r="E68" s="264"/>
      <c r="F68" s="265">
        <v>59643</v>
      </c>
      <c r="G68" s="264"/>
      <c r="H68" s="224">
        <v>-1731587</v>
      </c>
      <c r="I68" s="264"/>
      <c r="J68" s="265">
        <v>0</v>
      </c>
    </row>
    <row r="69" spans="1:10" ht="21" customHeight="1">
      <c r="A69" s="45" t="s">
        <v>106</v>
      </c>
      <c r="B69" s="28"/>
      <c r="C69" s="19"/>
      <c r="D69" s="224"/>
      <c r="E69" s="266"/>
      <c r="F69" s="265"/>
      <c r="G69" s="266"/>
      <c r="H69" s="224"/>
      <c r="I69" s="266"/>
      <c r="J69" s="156"/>
    </row>
    <row r="70" spans="1:10" ht="21" customHeight="1">
      <c r="A70" s="45" t="s">
        <v>107</v>
      </c>
      <c r="B70" s="28" t="s">
        <v>100</v>
      </c>
      <c r="C70" s="19"/>
      <c r="D70" s="267">
        <v>326142</v>
      </c>
      <c r="E70" s="264"/>
      <c r="F70" s="267">
        <v>-11929</v>
      </c>
      <c r="G70" s="264"/>
      <c r="H70" s="267">
        <v>310546</v>
      </c>
      <c r="I70" s="264"/>
      <c r="J70" s="268">
        <v>0</v>
      </c>
    </row>
    <row r="71" spans="1:10" ht="21" customHeight="1">
      <c r="A71" s="45"/>
      <c r="B71" s="28"/>
      <c r="C71" s="19"/>
      <c r="D71" s="25">
        <f>SUM(D66:D70)</f>
        <v>-1304568</v>
      </c>
      <c r="E71" s="20"/>
      <c r="F71" s="25">
        <f>SUM(F66:F70)</f>
        <v>47714</v>
      </c>
      <c r="G71" s="20"/>
      <c r="H71" s="25">
        <f>SUM(H66:H70)</f>
        <v>-1242182</v>
      </c>
      <c r="I71" s="20"/>
      <c r="J71" s="25">
        <f>SUM(J66:J70)</f>
        <v>0</v>
      </c>
    </row>
    <row r="72" spans="1:10" ht="21" customHeight="1">
      <c r="A72" s="45" t="s">
        <v>108</v>
      </c>
      <c r="B72" s="28"/>
      <c r="C72" s="19"/>
      <c r="D72" s="25">
        <f>D63+D71</f>
        <v>-1640176</v>
      </c>
      <c r="E72" s="20"/>
      <c r="F72" s="25">
        <f>F63+F71</f>
        <v>20027134</v>
      </c>
      <c r="G72" s="20"/>
      <c r="H72" s="25">
        <f>H63+H71</f>
        <v>-1562846</v>
      </c>
      <c r="I72" s="20"/>
      <c r="J72" s="25">
        <f>J63+J71</f>
        <v>4345</v>
      </c>
    </row>
    <row r="73" spans="1:10" s="14" customFormat="1" ht="21" customHeight="1" thickBot="1">
      <c r="A73" s="14" t="s">
        <v>109</v>
      </c>
      <c r="B73" s="157"/>
      <c r="C73" s="19"/>
      <c r="D73" s="158">
        <f>SUM(D38+D72)</f>
        <v>25353516</v>
      </c>
      <c r="E73" s="69"/>
      <c r="F73" s="158">
        <f>SUM(F38+F72)</f>
        <v>60278037</v>
      </c>
      <c r="G73" s="69"/>
      <c r="H73" s="158">
        <f>SUM(H38+H72)</f>
        <v>26212509</v>
      </c>
      <c r="I73" s="69"/>
      <c r="J73" s="158">
        <f>SUM(J38+J72)</f>
        <v>75453850</v>
      </c>
    </row>
    <row r="74" spans="1:10" ht="21" customHeight="1" thickTop="1">
      <c r="B74" s="28"/>
      <c r="C74" s="19"/>
      <c r="D74" s="47"/>
      <c r="E74" s="24"/>
      <c r="F74" s="47"/>
      <c r="G74" s="26"/>
      <c r="H74" s="47"/>
      <c r="I74" s="26"/>
      <c r="J74" s="47"/>
    </row>
    <row r="75" spans="1:10" ht="21" customHeight="1">
      <c r="A75" s="45" t="s">
        <v>110</v>
      </c>
      <c r="B75" s="28"/>
      <c r="C75" s="19"/>
      <c r="D75" s="47"/>
      <c r="E75" s="24"/>
      <c r="F75" s="47"/>
      <c r="G75" s="26"/>
      <c r="H75" s="47"/>
      <c r="I75" s="26"/>
      <c r="J75" s="47"/>
    </row>
    <row r="76" spans="1:10" ht="21" customHeight="1">
      <c r="A76" s="42" t="s">
        <v>111</v>
      </c>
      <c r="B76" s="28"/>
      <c r="C76" s="19"/>
      <c r="D76" s="24">
        <v>27217602</v>
      </c>
      <c r="E76" s="24"/>
      <c r="F76" s="24">
        <v>40436350</v>
      </c>
      <c r="G76" s="26"/>
      <c r="H76" s="24">
        <v>27775355</v>
      </c>
      <c r="I76" s="26"/>
      <c r="J76" s="24">
        <v>75449505</v>
      </c>
    </row>
    <row r="77" spans="1:10" ht="21" customHeight="1">
      <c r="A77" s="45" t="s">
        <v>112</v>
      </c>
      <c r="B77" s="28"/>
      <c r="C77" s="19"/>
      <c r="D77" s="24">
        <v>-223910</v>
      </c>
      <c r="E77" s="24"/>
      <c r="F77" s="24">
        <v>-185447</v>
      </c>
      <c r="G77" s="26"/>
      <c r="H77" s="30">
        <v>0</v>
      </c>
      <c r="I77" s="31"/>
      <c r="J77" s="30">
        <v>0</v>
      </c>
    </row>
    <row r="78" spans="1:10" ht="21" customHeight="1">
      <c r="B78" s="28"/>
      <c r="C78" s="19"/>
      <c r="D78" s="24"/>
      <c r="E78" s="24"/>
      <c r="F78" s="24"/>
      <c r="G78" s="26"/>
      <c r="H78" s="24"/>
      <c r="I78" s="24"/>
      <c r="J78" s="24"/>
    </row>
    <row r="79" spans="1:10" ht="21" customHeight="1">
      <c r="A79" s="45" t="s">
        <v>113</v>
      </c>
      <c r="B79" s="28"/>
      <c r="C79" s="19"/>
      <c r="D79" s="24"/>
      <c r="E79" s="24"/>
      <c r="F79" s="24"/>
      <c r="G79" s="26"/>
      <c r="H79" s="24"/>
      <c r="I79" s="26"/>
      <c r="J79" s="24"/>
    </row>
    <row r="80" spans="1:10" ht="21" customHeight="1">
      <c r="A80" s="42" t="s">
        <v>111</v>
      </c>
      <c r="B80" s="28"/>
      <c r="C80" s="19"/>
      <c r="D80" s="24">
        <v>25574896</v>
      </c>
      <c r="E80" s="24"/>
      <c r="F80" s="24">
        <v>60299779</v>
      </c>
      <c r="G80" s="26"/>
      <c r="H80" s="24">
        <v>26212509</v>
      </c>
      <c r="I80" s="26"/>
      <c r="J80" s="24">
        <v>75453850</v>
      </c>
    </row>
    <row r="81" spans="1:11" ht="21" customHeight="1">
      <c r="A81" s="45" t="s">
        <v>112</v>
      </c>
      <c r="B81" s="28"/>
      <c r="C81" s="19"/>
      <c r="D81" s="24">
        <v>-221380</v>
      </c>
      <c r="E81" s="24"/>
      <c r="F81" s="24">
        <v>-21742</v>
      </c>
      <c r="G81" s="26"/>
      <c r="H81" s="30">
        <v>0</v>
      </c>
      <c r="I81" s="31"/>
      <c r="J81" s="30">
        <v>0</v>
      </c>
    </row>
    <row r="82" spans="1:11" ht="21" customHeight="1">
      <c r="B82" s="28"/>
      <c r="C82" s="19"/>
      <c r="D82" s="47"/>
      <c r="E82" s="24"/>
      <c r="F82" s="47"/>
      <c r="G82" s="26"/>
      <c r="H82" s="47"/>
      <c r="I82" s="24"/>
      <c r="J82" s="47"/>
    </row>
    <row r="83" spans="1:11" ht="21" customHeight="1">
      <c r="A83" s="42" t="s">
        <v>114</v>
      </c>
      <c r="B83" s="28"/>
      <c r="C83" s="19"/>
      <c r="D83" s="48"/>
      <c r="E83" s="43"/>
      <c r="F83" s="48"/>
      <c r="G83" s="43"/>
      <c r="H83" s="48"/>
      <c r="I83" s="42"/>
      <c r="J83" s="48"/>
    </row>
    <row r="84" spans="1:11" ht="21" customHeight="1" thickBot="1">
      <c r="A84" s="45" t="s">
        <v>115</v>
      </c>
      <c r="B84" s="28" t="s">
        <v>116</v>
      </c>
      <c r="C84" s="19"/>
      <c r="D84" s="49">
        <v>8.0070794514102968</v>
      </c>
      <c r="E84" s="47"/>
      <c r="F84" s="49">
        <v>11.89587044351059</v>
      </c>
      <c r="G84" s="47"/>
      <c r="H84" s="49">
        <v>8.1711634359311383</v>
      </c>
      <c r="I84" s="47"/>
      <c r="J84" s="49">
        <v>22.196304476220146</v>
      </c>
    </row>
    <row r="85" spans="1:11" ht="21" customHeight="1" thickTop="1">
      <c r="A85" s="29"/>
      <c r="B85" s="28"/>
      <c r="C85" s="19"/>
      <c r="D85" s="43"/>
      <c r="E85" s="43"/>
      <c r="F85" s="43"/>
      <c r="G85" s="43"/>
      <c r="H85" s="43"/>
      <c r="I85" s="42"/>
      <c r="J85" s="43"/>
    </row>
    <row r="86" spans="1:11" ht="21" customHeight="1">
      <c r="A86" s="29"/>
      <c r="B86" s="28"/>
      <c r="C86" s="19"/>
      <c r="D86" s="43"/>
      <c r="E86" s="43"/>
      <c r="F86" s="43"/>
      <c r="G86" s="43"/>
      <c r="H86" s="43"/>
      <c r="I86" s="42"/>
      <c r="J86" s="43"/>
    </row>
    <row r="87" spans="1:11" ht="21" customHeight="1">
      <c r="A87" s="29"/>
      <c r="B87" s="28"/>
      <c r="C87" s="19"/>
      <c r="D87" s="43"/>
      <c r="E87" s="43"/>
      <c r="F87" s="43"/>
      <c r="G87" s="43"/>
      <c r="H87" s="43"/>
      <c r="I87" s="42"/>
      <c r="J87" s="43"/>
    </row>
    <row r="88" spans="1:11" ht="21" customHeight="1">
      <c r="A88" s="29"/>
      <c r="B88" s="28"/>
      <c r="C88" s="19"/>
      <c r="D88" s="43"/>
      <c r="E88" s="43"/>
      <c r="F88" s="43"/>
      <c r="G88" s="43"/>
      <c r="H88" s="43"/>
      <c r="I88" s="42"/>
      <c r="J88" s="43"/>
    </row>
    <row r="89" spans="1:11" ht="21" customHeight="1">
      <c r="B89" s="28"/>
    </row>
    <row r="93" spans="1:11" ht="21" customHeight="1">
      <c r="A93" s="321" t="s">
        <v>117</v>
      </c>
      <c r="B93" s="321"/>
      <c r="C93" s="321"/>
      <c r="D93" s="321"/>
      <c r="E93" s="321"/>
      <c r="F93" s="321"/>
      <c r="G93" s="321"/>
      <c r="H93" s="321"/>
      <c r="I93" s="321"/>
      <c r="J93" s="321"/>
      <c r="K93" s="42" t="s">
        <v>278</v>
      </c>
    </row>
    <row r="94" spans="1:11" ht="21" customHeight="1">
      <c r="A94" s="321" t="s">
        <v>118</v>
      </c>
      <c r="B94" s="321"/>
      <c r="C94" s="321"/>
      <c r="D94" s="321"/>
      <c r="E94" s="321"/>
      <c r="F94" s="321"/>
      <c r="G94" s="321"/>
      <c r="H94" s="321"/>
      <c r="I94" s="321"/>
      <c r="J94" s="321"/>
    </row>
    <row r="97" spans="1:10" ht="21" customHeight="1">
      <c r="B97" s="28"/>
    </row>
    <row r="98" spans="1:10" ht="21" customHeight="1">
      <c r="A98" s="26"/>
      <c r="B98" s="28"/>
    </row>
    <row r="99" spans="1:10" ht="21" customHeight="1">
      <c r="A99" s="26"/>
      <c r="B99" s="28"/>
    </row>
    <row r="100" spans="1:10" ht="21" customHeight="1">
      <c r="A100" s="306"/>
      <c r="B100" s="50"/>
      <c r="C100" s="51"/>
      <c r="D100" s="309"/>
      <c r="E100" s="51"/>
      <c r="F100" s="309"/>
      <c r="G100" s="309"/>
      <c r="H100" s="309"/>
      <c r="J100" s="309"/>
    </row>
  </sheetData>
  <mergeCells count="15">
    <mergeCell ref="A94:J94"/>
    <mergeCell ref="D49:F49"/>
    <mergeCell ref="H49:J49"/>
    <mergeCell ref="D50:F50"/>
    <mergeCell ref="H50:J50"/>
    <mergeCell ref="A93:J93"/>
    <mergeCell ref="D8:J8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8" top="0.48" bottom="0.48" header="0.5" footer="0.5"/>
  <pageSetup paperSize="9" scale="69" firstPageNumber="8" orientation="portrait" useFirstPageNumber="1" r:id="rId1"/>
  <headerFooter>
    <oddFooter>&amp;LThe accompanying notes form an integral part of the financial statements.
&amp;C&amp;P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3"/>
  <sheetViews>
    <sheetView zoomScale="80" zoomScaleNormal="80" zoomScaleSheetLayoutView="70" workbookViewId="0"/>
  </sheetViews>
  <sheetFormatPr defaultColWidth="9.1796875" defaultRowHeight="24" customHeight="1"/>
  <cols>
    <col min="1" max="1" width="62.453125" style="57" customWidth="1"/>
    <col min="2" max="2" width="7.453125" style="57" customWidth="1"/>
    <col min="3" max="3" width="0.54296875" style="57" customWidth="1"/>
    <col min="4" max="4" width="10.81640625" style="57" customWidth="1"/>
    <col min="5" max="5" width="0.54296875" style="57" customWidth="1"/>
    <col min="6" max="6" width="13.1796875" style="57" customWidth="1"/>
    <col min="7" max="7" width="0.54296875" style="57" customWidth="1"/>
    <col min="8" max="8" width="10.81640625" style="57" customWidth="1"/>
    <col min="9" max="9" width="0.54296875" style="57" customWidth="1"/>
    <col min="10" max="10" width="13.1796875" style="57" customWidth="1"/>
    <col min="11" max="11" width="0.54296875" style="57" customWidth="1"/>
    <col min="12" max="12" width="14.7265625" style="57" customWidth="1"/>
    <col min="13" max="13" width="0.7265625" style="57" customWidth="1"/>
    <col min="14" max="14" width="14.7265625" style="57" customWidth="1"/>
    <col min="15" max="15" width="0.54296875" style="57" customWidth="1"/>
    <col min="16" max="16" width="14.7265625" style="57" customWidth="1"/>
    <col min="17" max="17" width="0.54296875" style="57" customWidth="1"/>
    <col min="18" max="18" width="12.7265625" style="57" customWidth="1"/>
    <col min="19" max="19" width="0.54296875" style="57" customWidth="1"/>
    <col min="20" max="20" width="13.1796875" style="57" customWidth="1"/>
    <col min="21" max="21" width="0.7265625" style="57" customWidth="1"/>
    <col min="22" max="22" width="13.1796875" style="57" customWidth="1"/>
    <col min="23" max="23" width="0.7265625" style="57" customWidth="1"/>
    <col min="24" max="24" width="12.453125" style="57" customWidth="1"/>
    <col min="25" max="25" width="0.54296875" style="57" customWidth="1"/>
    <col min="26" max="26" width="13.54296875" style="57" customWidth="1"/>
    <col min="27" max="27" width="0.54296875" style="57" customWidth="1"/>
    <col min="28" max="28" width="13.54296875" style="57" customWidth="1"/>
    <col min="29" max="29" width="0.54296875" style="57" customWidth="1"/>
    <col min="30" max="30" width="10.81640625" style="63" customWidth="1"/>
    <col min="31" max="31" width="0.54296875" style="63" customWidth="1"/>
    <col min="32" max="32" width="13.54296875" style="63" customWidth="1"/>
    <col min="33" max="16384" width="9.1796875" style="57"/>
  </cols>
  <sheetData>
    <row r="1" spans="1:33" ht="21" customHeight="1">
      <c r="A1" s="53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6"/>
      <c r="AE1" s="56"/>
      <c r="AF1" s="56"/>
    </row>
    <row r="2" spans="1:33" ht="21" customHeight="1">
      <c r="A2" s="58" t="s">
        <v>119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56"/>
      <c r="AF2" s="56"/>
    </row>
    <row r="3" spans="1:33" ht="21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60"/>
      <c r="AE3" s="60"/>
      <c r="AF3" s="60"/>
    </row>
    <row r="4" spans="1:33" ht="21" customHeight="1">
      <c r="B4" s="59"/>
      <c r="C4" s="59"/>
      <c r="D4" s="328" t="s">
        <v>120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</row>
    <row r="5" spans="1:33" ht="21" customHeight="1">
      <c r="K5" s="61"/>
      <c r="L5" s="329" t="s">
        <v>49</v>
      </c>
      <c r="M5" s="329"/>
      <c r="N5" s="329"/>
      <c r="O5" s="329"/>
      <c r="P5" s="329"/>
      <c r="Q5" s="329"/>
      <c r="R5" s="329"/>
      <c r="S5" s="329"/>
      <c r="T5" s="329"/>
      <c r="U5" s="329"/>
      <c r="V5" s="329"/>
      <c r="AB5" s="62"/>
      <c r="AC5" s="63"/>
    </row>
    <row r="6" spans="1:33" ht="21" customHeight="1">
      <c r="K6" s="61"/>
      <c r="L6" s="64"/>
      <c r="M6" s="64"/>
      <c r="N6" s="64" t="s">
        <v>121</v>
      </c>
      <c r="O6" s="64"/>
      <c r="Q6" s="64"/>
      <c r="S6" s="64"/>
      <c r="T6" s="64"/>
      <c r="U6" s="64"/>
      <c r="V6" s="64"/>
      <c r="AB6" s="62"/>
      <c r="AC6" s="63"/>
    </row>
    <row r="7" spans="1:33" ht="21" customHeight="1">
      <c r="K7" s="61"/>
      <c r="L7" s="64"/>
      <c r="M7" s="64"/>
      <c r="N7" s="64" t="s">
        <v>122</v>
      </c>
      <c r="O7" s="64"/>
      <c r="Q7" s="64"/>
      <c r="R7" s="64" t="s">
        <v>123</v>
      </c>
      <c r="S7" s="64"/>
      <c r="T7" s="64"/>
      <c r="U7" s="64"/>
      <c r="V7" s="64"/>
      <c r="AB7" s="62"/>
      <c r="AC7" s="63"/>
    </row>
    <row r="8" spans="1:33" ht="21" customHeight="1">
      <c r="K8" s="61"/>
      <c r="L8" s="64"/>
      <c r="M8" s="64"/>
      <c r="N8" s="64" t="s">
        <v>124</v>
      </c>
      <c r="O8" s="64"/>
      <c r="P8" s="315" t="s">
        <v>125</v>
      </c>
      <c r="Q8" s="64"/>
      <c r="R8" s="315" t="s">
        <v>122</v>
      </c>
      <c r="S8" s="64"/>
      <c r="T8" s="64"/>
      <c r="U8" s="64"/>
      <c r="V8" s="64"/>
      <c r="AB8" s="62"/>
      <c r="AC8" s="63"/>
    </row>
    <row r="9" spans="1:33" ht="21" customHeight="1">
      <c r="K9" s="61"/>
      <c r="L9" s="64"/>
      <c r="M9" s="64"/>
      <c r="N9" s="315" t="s">
        <v>126</v>
      </c>
      <c r="O9" s="64"/>
      <c r="P9" s="315" t="s">
        <v>127</v>
      </c>
      <c r="Q9" s="64"/>
      <c r="R9" s="315" t="s">
        <v>128</v>
      </c>
      <c r="S9" s="64"/>
      <c r="T9" s="64"/>
      <c r="U9" s="64"/>
      <c r="V9" s="64"/>
      <c r="AB9" s="62"/>
      <c r="AC9" s="63"/>
    </row>
    <row r="10" spans="1:33" ht="21" customHeight="1">
      <c r="D10" s="332" t="s">
        <v>129</v>
      </c>
      <c r="E10" s="332"/>
      <c r="F10" s="332"/>
      <c r="H10" s="333" t="s">
        <v>130</v>
      </c>
      <c r="I10" s="333"/>
      <c r="J10" s="333"/>
      <c r="K10" s="313"/>
      <c r="L10" s="315" t="s">
        <v>131</v>
      </c>
      <c r="M10" s="315"/>
      <c r="N10" s="315" t="s">
        <v>132</v>
      </c>
      <c r="O10" s="315"/>
      <c r="P10" s="315" t="s">
        <v>133</v>
      </c>
      <c r="R10" s="315" t="s">
        <v>134</v>
      </c>
      <c r="S10" s="314"/>
      <c r="T10" s="313"/>
      <c r="V10" s="313"/>
      <c r="AB10" s="62"/>
      <c r="AC10" s="63"/>
    </row>
    <row r="11" spans="1:33" ht="21" customHeight="1">
      <c r="D11" s="330" t="s">
        <v>135</v>
      </c>
      <c r="E11" s="330"/>
      <c r="F11" s="330"/>
      <c r="H11" s="330" t="s">
        <v>136</v>
      </c>
      <c r="I11" s="330"/>
      <c r="J11" s="330"/>
      <c r="K11" s="313"/>
      <c r="L11" s="313" t="s">
        <v>137</v>
      </c>
      <c r="M11" s="313"/>
      <c r="N11" s="315" t="s">
        <v>138</v>
      </c>
      <c r="O11" s="313"/>
      <c r="P11" s="315" t="s">
        <v>139</v>
      </c>
      <c r="R11" s="315" t="s">
        <v>138</v>
      </c>
      <c r="S11" s="314"/>
      <c r="T11" s="315" t="s">
        <v>140</v>
      </c>
      <c r="V11" s="315" t="s">
        <v>141</v>
      </c>
      <c r="X11" s="330" t="s">
        <v>50</v>
      </c>
      <c r="Y11" s="330"/>
      <c r="Z11" s="330"/>
      <c r="AB11" s="62" t="s">
        <v>141</v>
      </c>
      <c r="AC11" s="63"/>
      <c r="AD11" s="62" t="s">
        <v>142</v>
      </c>
    </row>
    <row r="12" spans="1:33" ht="21" customHeight="1">
      <c r="C12" s="313"/>
      <c r="D12" s="315" t="s">
        <v>143</v>
      </c>
      <c r="E12" s="313"/>
      <c r="F12" s="315" t="s">
        <v>144</v>
      </c>
      <c r="G12" s="313"/>
      <c r="H12" s="315" t="s">
        <v>143</v>
      </c>
      <c r="I12" s="313"/>
      <c r="J12" s="315" t="s">
        <v>144</v>
      </c>
      <c r="K12" s="313"/>
      <c r="L12" s="313" t="s">
        <v>145</v>
      </c>
      <c r="M12" s="313"/>
      <c r="N12" s="315" t="s">
        <v>146</v>
      </c>
      <c r="O12" s="313"/>
      <c r="P12" s="315" t="s">
        <v>274</v>
      </c>
      <c r="R12" s="315" t="s">
        <v>146</v>
      </c>
      <c r="S12" s="314"/>
      <c r="T12" s="313" t="s">
        <v>147</v>
      </c>
      <c r="V12" s="315" t="s">
        <v>148</v>
      </c>
      <c r="X12" s="313" t="s">
        <v>149</v>
      </c>
      <c r="AB12" s="65" t="s">
        <v>150</v>
      </c>
      <c r="AC12" s="63"/>
      <c r="AD12" s="62" t="s">
        <v>151</v>
      </c>
      <c r="AF12" s="315"/>
    </row>
    <row r="13" spans="1:33" ht="21" customHeight="1">
      <c r="B13" s="6" t="s">
        <v>6</v>
      </c>
      <c r="C13" s="313"/>
      <c r="D13" s="313" t="s">
        <v>152</v>
      </c>
      <c r="E13" s="313"/>
      <c r="F13" s="313" t="s">
        <v>152</v>
      </c>
      <c r="G13" s="313"/>
      <c r="H13" s="313" t="s">
        <v>152</v>
      </c>
      <c r="I13" s="313"/>
      <c r="J13" s="313" t="s">
        <v>152</v>
      </c>
      <c r="K13" s="313"/>
      <c r="L13" s="315" t="s">
        <v>122</v>
      </c>
      <c r="M13" s="315"/>
      <c r="N13" s="315" t="s">
        <v>153</v>
      </c>
      <c r="O13" s="315"/>
      <c r="P13" s="315" t="s">
        <v>275</v>
      </c>
      <c r="R13" s="315" t="s">
        <v>153</v>
      </c>
      <c r="S13" s="66"/>
      <c r="T13" s="313" t="s">
        <v>154</v>
      </c>
      <c r="V13" s="315" t="s">
        <v>155</v>
      </c>
      <c r="X13" s="313" t="s">
        <v>156</v>
      </c>
      <c r="Z13" s="313" t="s">
        <v>157</v>
      </c>
      <c r="AB13" s="65" t="s">
        <v>158</v>
      </c>
      <c r="AC13" s="63"/>
      <c r="AD13" s="65" t="s">
        <v>159</v>
      </c>
      <c r="AF13" s="315" t="s">
        <v>141</v>
      </c>
    </row>
    <row r="14" spans="1:33" ht="21" customHeight="1">
      <c r="D14" s="331" t="s">
        <v>9</v>
      </c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67"/>
    </row>
    <row r="15" spans="1:33" ht="21" customHeight="1">
      <c r="A15" s="67" t="s">
        <v>160</v>
      </c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67"/>
    </row>
    <row r="16" spans="1:33" s="61" customFormat="1" ht="21" customHeight="1">
      <c r="A16" s="75" t="s">
        <v>161</v>
      </c>
      <c r="C16" s="69"/>
      <c r="D16" s="259">
        <v>36107</v>
      </c>
      <c r="E16" s="259"/>
      <c r="F16" s="259">
        <v>33955815</v>
      </c>
      <c r="G16" s="259"/>
      <c r="H16" s="259">
        <v>14121</v>
      </c>
      <c r="I16" s="259"/>
      <c r="J16" s="259">
        <v>11110070</v>
      </c>
      <c r="K16" s="260"/>
      <c r="L16" s="259">
        <v>1059304</v>
      </c>
      <c r="M16" s="259"/>
      <c r="N16" s="244">
        <v>0</v>
      </c>
      <c r="O16" s="259"/>
      <c r="P16" s="259">
        <v>-530055</v>
      </c>
      <c r="Q16" s="259"/>
      <c r="R16" s="244">
        <v>0</v>
      </c>
      <c r="S16" s="259"/>
      <c r="T16" s="259">
        <v>15640686</v>
      </c>
      <c r="U16" s="259"/>
      <c r="V16" s="259">
        <f>SUM(L16:U16)</f>
        <v>16169935</v>
      </c>
      <c r="W16" s="260"/>
      <c r="X16" s="259">
        <v>7000000</v>
      </c>
      <c r="Y16" s="259"/>
      <c r="Z16" s="259">
        <v>332071783</v>
      </c>
      <c r="AA16" s="260"/>
      <c r="AB16" s="259">
        <f>SUM(D16:J16,V16:Z16)</f>
        <v>400357831</v>
      </c>
      <c r="AC16" s="259"/>
      <c r="AD16" s="259">
        <v>488640</v>
      </c>
      <c r="AE16" s="41"/>
      <c r="AF16" s="69">
        <f>SUM(AB16:AD16)</f>
        <v>400846471</v>
      </c>
      <c r="AG16" s="74"/>
    </row>
    <row r="17" spans="1:33" s="61" customFormat="1" ht="21" customHeight="1">
      <c r="A17" s="159" t="s">
        <v>162</v>
      </c>
      <c r="B17" s="77">
        <v>3</v>
      </c>
      <c r="C17" s="69"/>
      <c r="D17" s="247">
        <v>0</v>
      </c>
      <c r="E17" s="121"/>
      <c r="F17" s="247">
        <v>0</v>
      </c>
      <c r="G17" s="121"/>
      <c r="H17" s="247">
        <v>0</v>
      </c>
      <c r="I17" s="121"/>
      <c r="J17" s="247">
        <v>0</v>
      </c>
      <c r="K17" s="186"/>
      <c r="L17" s="261">
        <v>-1059304</v>
      </c>
      <c r="M17" s="186"/>
      <c r="N17" s="261">
        <v>1172391</v>
      </c>
      <c r="O17" s="186"/>
      <c r="P17" s="247">
        <v>0</v>
      </c>
      <c r="Q17" s="186"/>
      <c r="R17" s="261">
        <v>1243267</v>
      </c>
      <c r="S17" s="186"/>
      <c r="T17" s="247">
        <v>0</v>
      </c>
      <c r="U17" s="186"/>
      <c r="V17" s="261">
        <f>SUM(L17:U17)</f>
        <v>1356354</v>
      </c>
      <c r="W17" s="186"/>
      <c r="X17" s="247">
        <v>0</v>
      </c>
      <c r="Y17" s="186"/>
      <c r="Z17" s="261">
        <v>274161</v>
      </c>
      <c r="AA17" s="186"/>
      <c r="AB17" s="262">
        <f>SUM(D17:J17,V17:Z17)</f>
        <v>1630515</v>
      </c>
      <c r="AC17" s="186"/>
      <c r="AD17" s="247">
        <v>0</v>
      </c>
      <c r="AE17" s="186"/>
      <c r="AF17" s="261">
        <f>SUM(AB17:AD17)</f>
        <v>1630515</v>
      </c>
      <c r="AG17" s="74"/>
    </row>
    <row r="18" spans="1:33" s="61" customFormat="1" ht="21" customHeight="1">
      <c r="A18" s="75" t="s">
        <v>163</v>
      </c>
      <c r="C18" s="69"/>
      <c r="D18" s="161">
        <f>SUM(D16:D17)</f>
        <v>36107</v>
      </c>
      <c r="E18" s="155"/>
      <c r="F18" s="161">
        <f>SUM(F16:F17)</f>
        <v>33955815</v>
      </c>
      <c r="G18" s="155"/>
      <c r="H18" s="161">
        <f>SUM(H16:H17)</f>
        <v>14121</v>
      </c>
      <c r="I18" s="155"/>
      <c r="J18" s="161">
        <f>SUM(J16:J17)</f>
        <v>11110070</v>
      </c>
      <c r="K18" s="155"/>
      <c r="L18" s="164">
        <f>SUM(L16:L17)</f>
        <v>0</v>
      </c>
      <c r="M18" s="162"/>
      <c r="N18" s="161">
        <f>SUM(N16:N17)</f>
        <v>1172391</v>
      </c>
      <c r="O18" s="38"/>
      <c r="P18" s="161">
        <f>SUM(P16:P17)</f>
        <v>-530055</v>
      </c>
      <c r="Q18" s="163"/>
      <c r="R18" s="161">
        <f>SUM(R16:R17)</f>
        <v>1243267</v>
      </c>
      <c r="S18" s="163"/>
      <c r="T18" s="161">
        <f>SUM(T16:T17)</f>
        <v>15640686</v>
      </c>
      <c r="U18" s="155"/>
      <c r="V18" s="161">
        <f>SUM(V16:V17)</f>
        <v>17526289</v>
      </c>
      <c r="W18" s="38"/>
      <c r="X18" s="161">
        <f>SUM(X16:X17)</f>
        <v>7000000</v>
      </c>
      <c r="Y18" s="155"/>
      <c r="Z18" s="161">
        <f>SUM(Z16:Z17)</f>
        <v>332345944</v>
      </c>
      <c r="AA18" s="155"/>
      <c r="AB18" s="161">
        <f>SUM(AB16:AB17)</f>
        <v>401988346</v>
      </c>
      <c r="AC18" s="38"/>
      <c r="AD18" s="161">
        <f>SUM(AD16:AD17)</f>
        <v>488640</v>
      </c>
      <c r="AE18" s="38"/>
      <c r="AF18" s="161">
        <f>SUM(AF16:AF17)</f>
        <v>402476986</v>
      </c>
      <c r="AG18" s="74"/>
    </row>
    <row r="19" spans="1:33" s="61" customFormat="1" ht="21" customHeight="1">
      <c r="A19" s="75"/>
      <c r="C19" s="69"/>
      <c r="D19" s="69"/>
      <c r="E19" s="69"/>
      <c r="F19" s="69"/>
      <c r="G19" s="69"/>
      <c r="H19" s="69"/>
      <c r="I19" s="69"/>
      <c r="J19" s="69"/>
      <c r="K19" s="52"/>
      <c r="L19" s="69"/>
      <c r="M19" s="69"/>
      <c r="N19" s="69"/>
      <c r="O19" s="69"/>
      <c r="P19" s="69"/>
      <c r="Q19" s="72"/>
      <c r="R19" s="69"/>
      <c r="S19" s="69"/>
      <c r="T19" s="69"/>
      <c r="U19" s="52"/>
      <c r="V19" s="76"/>
      <c r="W19" s="69"/>
      <c r="X19" s="69"/>
      <c r="Y19" s="69"/>
      <c r="Z19" s="69"/>
      <c r="AA19" s="52"/>
      <c r="AB19" s="76"/>
      <c r="AC19" s="52"/>
      <c r="AD19" s="74"/>
      <c r="AE19" s="74"/>
      <c r="AF19" s="74"/>
    </row>
    <row r="20" spans="1:33" ht="21" customHeight="1">
      <c r="A20" s="317" t="s">
        <v>164</v>
      </c>
      <c r="B20" s="77">
        <v>32</v>
      </c>
      <c r="C20" s="69"/>
      <c r="D20" s="244">
        <v>0</v>
      </c>
      <c r="E20" s="20"/>
      <c r="F20" s="244">
        <v>0</v>
      </c>
      <c r="G20" s="78"/>
      <c r="H20" s="244">
        <v>0</v>
      </c>
      <c r="I20" s="78"/>
      <c r="J20" s="244">
        <v>0</v>
      </c>
      <c r="K20" s="78"/>
      <c r="L20" s="244">
        <v>0</v>
      </c>
      <c r="M20" s="78"/>
      <c r="N20" s="244">
        <v>0</v>
      </c>
      <c r="O20" s="78"/>
      <c r="P20" s="244">
        <v>0</v>
      </c>
      <c r="Q20" s="78"/>
      <c r="R20" s="244">
        <v>0</v>
      </c>
      <c r="S20" s="78"/>
      <c r="T20" s="244">
        <v>0</v>
      </c>
      <c r="U20" s="78"/>
      <c r="V20" s="78">
        <f t="shared" ref="V20:V27" si="0">SUM(L20:U20)</f>
        <v>0</v>
      </c>
      <c r="W20" s="78"/>
      <c r="X20" s="244">
        <v>0</v>
      </c>
      <c r="Y20" s="20"/>
      <c r="Z20" s="79">
        <v>-16146163</v>
      </c>
      <c r="AA20" s="80"/>
      <c r="AB20" s="81">
        <f t="shared" ref="AB20:AB27" si="1">SUM(D20:J20,V20:Z20)</f>
        <v>-16146163</v>
      </c>
      <c r="AC20" s="20"/>
      <c r="AD20" s="78">
        <v>0</v>
      </c>
      <c r="AE20" s="82"/>
      <c r="AF20" s="79">
        <f t="shared" ref="AF20:AF22" si="2">SUM(AB20:AD20)</f>
        <v>-16146163</v>
      </c>
    </row>
    <row r="21" spans="1:33" ht="21" customHeight="1">
      <c r="A21" s="83" t="s">
        <v>165</v>
      </c>
      <c r="C21" s="84"/>
      <c r="D21" s="85">
        <v>-92</v>
      </c>
      <c r="E21" s="20"/>
      <c r="F21" s="85">
        <v>92</v>
      </c>
      <c r="G21" s="85"/>
      <c r="H21" s="85">
        <v>-36</v>
      </c>
      <c r="I21" s="85"/>
      <c r="J21" s="85">
        <v>36</v>
      </c>
      <c r="K21" s="86"/>
      <c r="L21" s="244">
        <v>0</v>
      </c>
      <c r="M21" s="86"/>
      <c r="N21" s="244">
        <v>0</v>
      </c>
      <c r="O21" s="86"/>
      <c r="P21" s="244">
        <v>0</v>
      </c>
      <c r="Q21" s="86"/>
      <c r="R21" s="244">
        <v>0</v>
      </c>
      <c r="S21" s="86"/>
      <c r="T21" s="244">
        <v>0</v>
      </c>
      <c r="U21" s="86"/>
      <c r="V21" s="86">
        <f t="shared" si="0"/>
        <v>0</v>
      </c>
      <c r="W21" s="86"/>
      <c r="X21" s="244">
        <v>0</v>
      </c>
      <c r="Y21" s="20"/>
      <c r="Z21" s="86">
        <v>0</v>
      </c>
      <c r="AA21" s="87"/>
      <c r="AB21" s="88">
        <f t="shared" si="1"/>
        <v>0</v>
      </c>
      <c r="AC21" s="20"/>
      <c r="AD21" s="86">
        <v>0</v>
      </c>
      <c r="AE21" s="82"/>
      <c r="AF21" s="86">
        <f t="shared" si="2"/>
        <v>0</v>
      </c>
    </row>
    <row r="22" spans="1:33" ht="21" customHeight="1">
      <c r="A22" s="83" t="s">
        <v>166</v>
      </c>
      <c r="C22" s="84"/>
      <c r="D22" s="244">
        <v>0</v>
      </c>
      <c r="E22" s="20"/>
      <c r="F22" s="244">
        <v>0</v>
      </c>
      <c r="G22" s="78"/>
      <c r="H22" s="244">
        <v>0</v>
      </c>
      <c r="I22" s="78"/>
      <c r="J22" s="244">
        <v>0</v>
      </c>
      <c r="K22" s="78"/>
      <c r="L22" s="244">
        <v>0</v>
      </c>
      <c r="M22" s="86"/>
      <c r="N22" s="244">
        <v>0</v>
      </c>
      <c r="O22" s="86"/>
      <c r="P22" s="244">
        <v>0</v>
      </c>
      <c r="Q22" s="86"/>
      <c r="R22" s="244">
        <v>0</v>
      </c>
      <c r="S22" s="86"/>
      <c r="T22" s="244">
        <v>0</v>
      </c>
      <c r="U22" s="78"/>
      <c r="V22" s="78">
        <f t="shared" si="0"/>
        <v>0</v>
      </c>
      <c r="W22" s="86"/>
      <c r="X22" s="244">
        <v>0</v>
      </c>
      <c r="Y22" s="20"/>
      <c r="Z22" s="85">
        <v>12827</v>
      </c>
      <c r="AA22" s="87"/>
      <c r="AB22" s="81">
        <f t="shared" si="1"/>
        <v>12827</v>
      </c>
      <c r="AC22" s="20"/>
      <c r="AD22" s="85">
        <v>-118</v>
      </c>
      <c r="AE22" s="82"/>
      <c r="AF22" s="85">
        <f t="shared" si="2"/>
        <v>12709</v>
      </c>
    </row>
    <row r="23" spans="1:33" ht="21" customHeight="1">
      <c r="A23" s="89" t="s">
        <v>167</v>
      </c>
      <c r="D23" s="78"/>
      <c r="E23" s="20"/>
      <c r="F23" s="78"/>
      <c r="G23" s="78"/>
      <c r="H23" s="78"/>
      <c r="I23" s="78"/>
      <c r="J23" s="78"/>
      <c r="L23" s="79"/>
      <c r="M23" s="79"/>
      <c r="N23" s="79"/>
      <c r="P23" s="244"/>
      <c r="R23" s="79"/>
      <c r="T23" s="79"/>
      <c r="V23" s="79"/>
      <c r="X23" s="79"/>
      <c r="Y23" s="20"/>
      <c r="Z23" s="79"/>
      <c r="AB23" s="81"/>
    </row>
    <row r="24" spans="1:33" ht="21" customHeight="1">
      <c r="A24" s="89" t="s">
        <v>168</v>
      </c>
      <c r="D24" s="256">
        <v>0</v>
      </c>
      <c r="E24" s="20"/>
      <c r="F24" s="256">
        <v>0</v>
      </c>
      <c r="G24" s="78"/>
      <c r="H24" s="256">
        <v>0</v>
      </c>
      <c r="I24" s="78"/>
      <c r="J24" s="256">
        <v>0</v>
      </c>
      <c r="K24" s="78"/>
      <c r="L24" s="256">
        <v>0</v>
      </c>
      <c r="M24" s="85"/>
      <c r="N24" s="256">
        <v>0</v>
      </c>
      <c r="O24" s="79"/>
      <c r="P24" s="256">
        <v>0</v>
      </c>
      <c r="Q24" s="78"/>
      <c r="R24" s="256">
        <v>0</v>
      </c>
      <c r="S24" s="79"/>
      <c r="T24" s="256">
        <v>0</v>
      </c>
      <c r="U24" s="79"/>
      <c r="V24" s="91">
        <f t="shared" si="0"/>
        <v>0</v>
      </c>
      <c r="W24" s="78"/>
      <c r="X24" s="256">
        <v>0</v>
      </c>
      <c r="Y24" s="20"/>
      <c r="Z24" s="256">
        <v>0</v>
      </c>
      <c r="AA24" s="80"/>
      <c r="AB24" s="92">
        <f t="shared" si="1"/>
        <v>0</v>
      </c>
      <c r="AC24" s="20"/>
      <c r="AD24" s="91">
        <v>132000</v>
      </c>
      <c r="AE24" s="82"/>
      <c r="AF24" s="91">
        <f>SUM(AB24:AD24)</f>
        <v>132000</v>
      </c>
    </row>
    <row r="25" spans="1:33" ht="21" customHeight="1">
      <c r="A25" s="93"/>
      <c r="C25" s="84"/>
      <c r="D25" s="94"/>
      <c r="E25" s="316"/>
      <c r="F25" s="94"/>
      <c r="G25" s="316"/>
      <c r="H25" s="94"/>
      <c r="I25" s="95"/>
      <c r="J25" s="94"/>
      <c r="K25" s="22"/>
      <c r="L25" s="96"/>
      <c r="M25" s="96"/>
      <c r="N25" s="96"/>
      <c r="O25" s="96"/>
      <c r="P25" s="96"/>
      <c r="Q25" s="22"/>
      <c r="R25" s="96"/>
      <c r="S25" s="97"/>
      <c r="T25" s="96"/>
      <c r="U25" s="22"/>
      <c r="V25" s="82"/>
      <c r="W25" s="84"/>
      <c r="X25" s="96"/>
      <c r="Y25" s="98"/>
      <c r="Z25" s="96"/>
      <c r="AA25" s="22"/>
      <c r="AB25" s="82"/>
      <c r="AC25" s="69"/>
      <c r="AD25" s="82"/>
      <c r="AE25" s="74"/>
      <c r="AF25" s="82"/>
    </row>
    <row r="26" spans="1:33" ht="21" customHeight="1">
      <c r="A26" s="99" t="s">
        <v>169</v>
      </c>
      <c r="C26" s="100"/>
      <c r="D26" s="244">
        <v>0</v>
      </c>
      <c r="E26" s="20"/>
      <c r="F26" s="244">
        <v>0</v>
      </c>
      <c r="G26" s="78"/>
      <c r="H26" s="244">
        <v>0</v>
      </c>
      <c r="I26" s="78"/>
      <c r="J26" s="244">
        <v>0</v>
      </c>
      <c r="K26" s="78"/>
      <c r="L26" s="244">
        <v>0</v>
      </c>
      <c r="M26" s="78"/>
      <c r="N26" s="244">
        <v>0</v>
      </c>
      <c r="O26" s="78"/>
      <c r="P26" s="244">
        <v>0</v>
      </c>
      <c r="Q26" s="78"/>
      <c r="R26" s="244">
        <v>0</v>
      </c>
      <c r="S26" s="78"/>
      <c r="T26" s="244">
        <v>0</v>
      </c>
      <c r="U26" s="78"/>
      <c r="V26" s="86">
        <f t="shared" si="0"/>
        <v>0</v>
      </c>
      <c r="W26" s="78"/>
      <c r="X26" s="244">
        <v>0</v>
      </c>
      <c r="Y26" s="20"/>
      <c r="Z26" s="79">
        <v>27217602</v>
      </c>
      <c r="AA26" s="80"/>
      <c r="AB26" s="81">
        <f t="shared" si="1"/>
        <v>27217602</v>
      </c>
      <c r="AC26" s="20"/>
      <c r="AD26" s="79">
        <v>-223910</v>
      </c>
      <c r="AE26" s="82"/>
      <c r="AF26" s="79">
        <f t="shared" ref="AF26:AF27" si="3">SUM(AB26:AD26)</f>
        <v>26993692</v>
      </c>
    </row>
    <row r="27" spans="1:33" ht="21" customHeight="1">
      <c r="A27" s="101" t="s">
        <v>91</v>
      </c>
      <c r="C27" s="100"/>
      <c r="D27" s="256">
        <v>0</v>
      </c>
      <c r="E27" s="20"/>
      <c r="F27" s="256">
        <v>0</v>
      </c>
      <c r="G27" s="78"/>
      <c r="H27" s="256">
        <v>0</v>
      </c>
      <c r="I27" s="78"/>
      <c r="J27" s="256">
        <v>0</v>
      </c>
      <c r="K27" s="78"/>
      <c r="L27" s="256">
        <v>0</v>
      </c>
      <c r="M27" s="85"/>
      <c r="N27" s="91">
        <v>-338601</v>
      </c>
      <c r="O27" s="79"/>
      <c r="P27" s="247">
        <v>1256</v>
      </c>
      <c r="Q27" s="78"/>
      <c r="R27" s="91">
        <v>143088</v>
      </c>
      <c r="S27" s="79"/>
      <c r="T27" s="247">
        <v>-23916</v>
      </c>
      <c r="U27" s="79"/>
      <c r="V27" s="85">
        <f t="shared" si="0"/>
        <v>-218173</v>
      </c>
      <c r="W27" s="78"/>
      <c r="X27" s="256">
        <v>0</v>
      </c>
      <c r="Y27" s="20"/>
      <c r="Z27" s="91">
        <v>-1424533</v>
      </c>
      <c r="AA27" s="80"/>
      <c r="AB27" s="81">
        <f t="shared" si="1"/>
        <v>-1642706</v>
      </c>
      <c r="AC27" s="20"/>
      <c r="AD27" s="91">
        <v>2530</v>
      </c>
      <c r="AE27" s="82"/>
      <c r="AF27" s="91">
        <f t="shared" si="3"/>
        <v>-1640176</v>
      </c>
    </row>
    <row r="28" spans="1:33" ht="21" customHeight="1">
      <c r="A28" s="102" t="s">
        <v>170</v>
      </c>
      <c r="C28" s="103"/>
      <c r="D28" s="104">
        <v>0</v>
      </c>
      <c r="E28" s="105"/>
      <c r="F28" s="104">
        <v>0</v>
      </c>
      <c r="G28" s="105"/>
      <c r="H28" s="104">
        <v>0</v>
      </c>
      <c r="I28" s="105"/>
      <c r="J28" s="104">
        <v>0</v>
      </c>
      <c r="K28" s="105"/>
      <c r="L28" s="106">
        <f>SUM(L26:L27)</f>
        <v>0</v>
      </c>
      <c r="M28" s="107"/>
      <c r="N28" s="106">
        <f>SUM(N26:N27)</f>
        <v>-338601</v>
      </c>
      <c r="O28" s="107">
        <v>0</v>
      </c>
      <c r="P28" s="106">
        <f>SUM(P26:P27)</f>
        <v>1256</v>
      </c>
      <c r="Q28" s="107"/>
      <c r="R28" s="106">
        <f>SUM(R26:R27)</f>
        <v>143088</v>
      </c>
      <c r="S28" s="107"/>
      <c r="T28" s="106">
        <f>SUM(T26:T27)</f>
        <v>-23916</v>
      </c>
      <c r="U28" s="108"/>
      <c r="V28" s="109">
        <f>SUM(K28:T28)</f>
        <v>-218173</v>
      </c>
      <c r="W28" s="110"/>
      <c r="X28" s="111">
        <f>SUM(X26:X27)</f>
        <v>0</v>
      </c>
      <c r="Y28" s="69"/>
      <c r="Z28" s="109">
        <f>SUM(Z26:Z27)</f>
        <v>25793069</v>
      </c>
      <c r="AA28" s="112"/>
      <c r="AB28" s="113">
        <f>SUM(V28:Z28)+D28+F28+H28+J28</f>
        <v>25574896</v>
      </c>
      <c r="AC28" s="69"/>
      <c r="AD28" s="109">
        <f>SUM(AD26:AD27)</f>
        <v>-221380</v>
      </c>
      <c r="AE28" s="74"/>
      <c r="AF28" s="106">
        <f>SUM(AB28:AD28)</f>
        <v>25353516</v>
      </c>
    </row>
    <row r="29" spans="1:33" ht="21" customHeight="1">
      <c r="A29" s="114"/>
      <c r="C29" s="69"/>
      <c r="D29" s="69"/>
      <c r="E29" s="69"/>
      <c r="F29" s="69"/>
      <c r="G29" s="69"/>
      <c r="H29" s="69"/>
      <c r="I29" s="69"/>
      <c r="J29" s="69"/>
      <c r="K29" s="52"/>
      <c r="L29" s="69"/>
      <c r="M29" s="69"/>
      <c r="N29" s="69"/>
      <c r="O29" s="69"/>
      <c r="P29" s="69"/>
      <c r="Q29" s="52"/>
      <c r="R29" s="69"/>
      <c r="S29" s="69"/>
      <c r="T29" s="69"/>
      <c r="U29" s="52"/>
      <c r="V29" s="115"/>
      <c r="W29" s="69"/>
      <c r="X29" s="69"/>
      <c r="Y29" s="69"/>
      <c r="Z29" s="69"/>
      <c r="AA29" s="52"/>
      <c r="AB29" s="115"/>
      <c r="AC29" s="52"/>
      <c r="AD29" s="115"/>
      <c r="AE29" s="74"/>
      <c r="AF29" s="115"/>
    </row>
    <row r="30" spans="1:33" ht="21" customHeight="1">
      <c r="A30" s="116" t="s">
        <v>171</v>
      </c>
      <c r="B30" s="117"/>
      <c r="C30" s="84"/>
      <c r="D30" s="256">
        <v>0</v>
      </c>
      <c r="E30" s="20"/>
      <c r="F30" s="256">
        <v>0</v>
      </c>
      <c r="G30" s="78"/>
      <c r="H30" s="256">
        <v>0</v>
      </c>
      <c r="I30" s="78"/>
      <c r="J30" s="256">
        <v>0</v>
      </c>
      <c r="K30" s="78"/>
      <c r="L30" s="256">
        <v>0</v>
      </c>
      <c r="M30" s="78"/>
      <c r="N30" s="256">
        <v>0</v>
      </c>
      <c r="O30" s="78"/>
      <c r="P30" s="256">
        <v>0</v>
      </c>
      <c r="Q30" s="78"/>
      <c r="R30" s="79">
        <v>-56420</v>
      </c>
      <c r="S30" s="78"/>
      <c r="T30" s="247">
        <v>-344699</v>
      </c>
      <c r="U30" s="78"/>
      <c r="V30" s="85">
        <f t="shared" ref="V30" si="4">SUM(L30:U30)</f>
        <v>-401119</v>
      </c>
      <c r="W30" s="78"/>
      <c r="X30" s="256">
        <v>0</v>
      </c>
      <c r="Y30" s="20"/>
      <c r="Z30" s="79">
        <v>401119</v>
      </c>
      <c r="AA30" s="80"/>
      <c r="AB30" s="88">
        <f t="shared" ref="AB30" si="5">SUM(D30:J30,V30:Z30)</f>
        <v>0</v>
      </c>
      <c r="AC30" s="20"/>
      <c r="AD30" s="256">
        <v>0</v>
      </c>
      <c r="AE30" s="82"/>
      <c r="AF30" s="91">
        <f t="shared" ref="AF30" si="6">SUM(AB30:AD30)</f>
        <v>0</v>
      </c>
    </row>
    <row r="31" spans="1:33" ht="21" customHeight="1">
      <c r="C31" s="119"/>
      <c r="D31" s="120"/>
      <c r="E31" s="119"/>
      <c r="F31" s="120"/>
      <c r="G31" s="119"/>
      <c r="H31" s="120"/>
      <c r="I31" s="121"/>
      <c r="J31" s="120"/>
      <c r="K31" s="22"/>
      <c r="L31" s="120"/>
      <c r="M31" s="96"/>
      <c r="N31" s="96"/>
      <c r="O31" s="96"/>
      <c r="P31" s="120"/>
      <c r="Q31" s="52"/>
      <c r="R31" s="120"/>
      <c r="S31" s="121"/>
      <c r="T31" s="120"/>
      <c r="U31" s="52"/>
      <c r="V31" s="122"/>
      <c r="W31" s="85"/>
      <c r="X31" s="120"/>
      <c r="Y31" s="98"/>
      <c r="Z31" s="123"/>
      <c r="AA31" s="22"/>
      <c r="AB31" s="122"/>
      <c r="AC31" s="22"/>
      <c r="AD31" s="122"/>
      <c r="AE31" s="124"/>
    </row>
    <row r="32" spans="1:33" ht="21" customHeight="1" thickBot="1">
      <c r="A32" s="67" t="s">
        <v>172</v>
      </c>
      <c r="C32" s="69"/>
      <c r="D32" s="125">
        <f>SUM(D16,D21)+D28+D20+D30+D24</f>
        <v>36015</v>
      </c>
      <c r="E32" s="69"/>
      <c r="F32" s="125">
        <f>SUM(F16,F21)+F28+F20+F30+F24</f>
        <v>33955907</v>
      </c>
      <c r="G32" s="69"/>
      <c r="H32" s="125">
        <f>SUM(H16,H21)+H28+H20+H30+H24</f>
        <v>14085</v>
      </c>
      <c r="I32" s="69"/>
      <c r="J32" s="125">
        <f>SUM(J16,J21)+J28+J20+J30+J24</f>
        <v>11110106</v>
      </c>
      <c r="K32" s="69"/>
      <c r="L32" s="125">
        <f>SUM(L18,L21)+L28+L20+L30+L24</f>
        <v>0</v>
      </c>
      <c r="M32" s="69"/>
      <c r="N32" s="125">
        <f>SUM(N18,N21)+N28+N20+N30+N24</f>
        <v>833790</v>
      </c>
      <c r="O32" s="69"/>
      <c r="P32" s="125">
        <f>SUM(P18,P21)+P28+P20+P30+P24</f>
        <v>-528799</v>
      </c>
      <c r="Q32" s="69"/>
      <c r="R32" s="125">
        <f>SUM(R18,R21)+R28+R20+R30+R24</f>
        <v>1329935</v>
      </c>
      <c r="S32" s="69"/>
      <c r="T32" s="125">
        <f>SUM(T18,T21)+T28+T20+T30+T24</f>
        <v>15272071</v>
      </c>
      <c r="U32" s="69"/>
      <c r="V32" s="126">
        <f>SUM(K32:T32)</f>
        <v>16906997</v>
      </c>
      <c r="W32" s="69"/>
      <c r="X32" s="125">
        <f>SUM(X16,X21)+X28+X20+X30+X24</f>
        <v>7000000</v>
      </c>
      <c r="Y32" s="69"/>
      <c r="Z32" s="125">
        <f>SUM(Z18,Z21,Z22)+Z28+Z20+Z30+Z24</f>
        <v>342406796</v>
      </c>
      <c r="AA32" s="69"/>
      <c r="AB32" s="126">
        <f>SUM(V32:Z32)+D32+F32+H32+J32</f>
        <v>411429906</v>
      </c>
      <c r="AC32" s="69"/>
      <c r="AD32" s="125">
        <f>SUM(AD18,AD21)+AD28+AD20+AD30+AD24+AD22</f>
        <v>399142</v>
      </c>
      <c r="AE32" s="74"/>
      <c r="AF32" s="125">
        <f>SUM(AF18,AF21)+AF28+AF20+AF30+AF24+AF22</f>
        <v>411829048</v>
      </c>
    </row>
    <row r="33" ht="24" customHeight="1" thickTop="1"/>
  </sheetData>
  <mergeCells count="8">
    <mergeCell ref="D4:AF4"/>
    <mergeCell ref="L5:V5"/>
    <mergeCell ref="X11:Z11"/>
    <mergeCell ref="D14:AF14"/>
    <mergeCell ref="D11:F11"/>
    <mergeCell ref="H11:J11"/>
    <mergeCell ref="D10:F10"/>
    <mergeCell ref="H10:J10"/>
  </mergeCells>
  <pageMargins left="0.8" right="0.8" top="0.48" bottom="0.48" header="0.5" footer="0.5"/>
  <pageSetup paperSize="9" scale="48" firstPageNumber="10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0"/>
  <sheetViews>
    <sheetView zoomScale="80" zoomScaleNormal="80" zoomScaleSheetLayoutView="80" workbookViewId="0"/>
  </sheetViews>
  <sheetFormatPr defaultColWidth="9.1796875" defaultRowHeight="24" customHeight="1"/>
  <cols>
    <col min="1" max="1" width="52.54296875" style="57" customWidth="1"/>
    <col min="2" max="2" width="6.54296875" style="57" customWidth="1"/>
    <col min="3" max="3" width="0.54296875" style="57" customWidth="1"/>
    <col min="4" max="4" width="10.26953125" style="57" customWidth="1"/>
    <col min="5" max="5" width="0.54296875" style="57" customWidth="1"/>
    <col min="6" max="6" width="13" style="57" bestFit="1" customWidth="1"/>
    <col min="7" max="7" width="0.54296875" style="57" customWidth="1"/>
    <col min="8" max="8" width="10.54296875" style="57" customWidth="1"/>
    <col min="9" max="9" width="0.54296875" style="57" customWidth="1"/>
    <col min="10" max="10" width="13" style="57" bestFit="1" customWidth="1"/>
    <col min="11" max="11" width="0.54296875" style="57" customWidth="1"/>
    <col min="12" max="12" width="14.7265625" style="57" customWidth="1"/>
    <col min="13" max="13" width="0.54296875" style="57" customWidth="1"/>
    <col min="14" max="14" width="14.7265625" style="57" customWidth="1"/>
    <col min="15" max="15" width="0.54296875" style="57" customWidth="1"/>
    <col min="16" max="16" width="12.1796875" style="57" customWidth="1"/>
    <col min="17" max="17" width="0.54296875" style="57" customWidth="1"/>
    <col min="18" max="18" width="13" style="57" customWidth="1"/>
    <col min="19" max="19" width="0.54296875" style="57" customWidth="1"/>
    <col min="20" max="20" width="13.54296875" style="57" bestFit="1" customWidth="1"/>
    <col min="21" max="21" width="0.7265625" style="57" customWidth="1"/>
    <col min="22" max="22" width="13.7265625" style="57" bestFit="1" customWidth="1"/>
    <col min="23" max="23" width="0.7265625" style="57" customWidth="1"/>
    <col min="24" max="24" width="12.1796875" style="57" customWidth="1"/>
    <col min="25" max="25" width="0.54296875" style="57" customWidth="1"/>
    <col min="26" max="26" width="15.81640625" style="57" bestFit="1" customWidth="1"/>
    <col min="27" max="27" width="0.54296875" style="57" customWidth="1"/>
    <col min="28" max="28" width="14.1796875" style="57" bestFit="1" customWidth="1"/>
    <col min="29" max="29" width="0.54296875" style="57" customWidth="1"/>
    <col min="30" max="30" width="10.81640625" style="63" customWidth="1"/>
    <col min="31" max="31" width="0.54296875" style="63" customWidth="1"/>
    <col min="32" max="32" width="14.1796875" style="63" bestFit="1" customWidth="1"/>
    <col min="33" max="16384" width="9.1796875" style="57"/>
  </cols>
  <sheetData>
    <row r="1" spans="1:33" ht="24" customHeight="1">
      <c r="A1" s="53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6"/>
      <c r="AE1" s="56"/>
      <c r="AF1" s="56"/>
    </row>
    <row r="2" spans="1:33" ht="24" customHeight="1">
      <c r="A2" s="58" t="s">
        <v>119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56"/>
      <c r="AF2" s="56"/>
    </row>
    <row r="3" spans="1:33" ht="24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60"/>
      <c r="AE3" s="60"/>
      <c r="AF3" s="60"/>
    </row>
    <row r="4" spans="1:33" ht="24" customHeight="1">
      <c r="B4" s="59"/>
      <c r="C4" s="59"/>
      <c r="D4" s="328" t="s">
        <v>120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</row>
    <row r="5" spans="1:33" ht="24" customHeight="1">
      <c r="K5" s="61"/>
      <c r="L5" s="329" t="s">
        <v>49</v>
      </c>
      <c r="M5" s="329"/>
      <c r="N5" s="329"/>
      <c r="O5" s="329"/>
      <c r="P5" s="329"/>
      <c r="Q5" s="329"/>
      <c r="R5" s="329"/>
      <c r="S5" s="329"/>
      <c r="T5" s="329"/>
      <c r="U5" s="329"/>
      <c r="V5" s="329"/>
      <c r="AB5" s="62"/>
      <c r="AC5" s="63"/>
    </row>
    <row r="6" spans="1:33" ht="24" customHeight="1">
      <c r="K6" s="61"/>
      <c r="L6" s="64"/>
      <c r="M6" s="64"/>
      <c r="N6" s="313" t="s">
        <v>173</v>
      </c>
      <c r="O6" s="64"/>
      <c r="P6" s="64"/>
      <c r="Q6" s="64"/>
      <c r="R6" s="64"/>
      <c r="S6" s="64"/>
      <c r="T6" s="64"/>
      <c r="U6" s="64"/>
      <c r="V6" s="64"/>
      <c r="AB6" s="62"/>
      <c r="AC6" s="63"/>
    </row>
    <row r="7" spans="1:33" ht="24" customHeight="1">
      <c r="D7" s="332" t="s">
        <v>129</v>
      </c>
      <c r="E7" s="332"/>
      <c r="F7" s="332"/>
      <c r="H7" s="333" t="s">
        <v>130</v>
      </c>
      <c r="I7" s="333"/>
      <c r="J7" s="333"/>
      <c r="K7" s="313"/>
      <c r="L7" s="315" t="s">
        <v>121</v>
      </c>
      <c r="M7" s="315"/>
      <c r="N7" s="315" t="s">
        <v>174</v>
      </c>
      <c r="P7" s="315"/>
      <c r="Q7" s="314"/>
      <c r="R7" s="313"/>
      <c r="V7" s="313"/>
      <c r="AB7" s="62"/>
      <c r="AC7" s="63"/>
    </row>
    <row r="8" spans="1:33" ht="24" customHeight="1">
      <c r="D8" s="330" t="s">
        <v>135</v>
      </c>
      <c r="E8" s="330"/>
      <c r="F8" s="330"/>
      <c r="H8" s="330" t="s">
        <v>136</v>
      </c>
      <c r="I8" s="330"/>
      <c r="J8" s="330"/>
      <c r="K8" s="313"/>
      <c r="L8" s="313" t="s">
        <v>137</v>
      </c>
      <c r="M8" s="313"/>
      <c r="N8" s="315" t="s">
        <v>139</v>
      </c>
      <c r="P8" s="313"/>
      <c r="Q8" s="314"/>
      <c r="R8" s="315" t="s">
        <v>140</v>
      </c>
      <c r="V8" s="315" t="s">
        <v>141</v>
      </c>
      <c r="X8" s="330" t="s">
        <v>50</v>
      </c>
      <c r="Y8" s="330"/>
      <c r="Z8" s="330"/>
      <c r="AB8" s="62" t="s">
        <v>141</v>
      </c>
      <c r="AC8" s="63"/>
      <c r="AD8" s="62" t="s">
        <v>142</v>
      </c>
    </row>
    <row r="9" spans="1:33" ht="24" customHeight="1">
      <c r="C9" s="313"/>
      <c r="D9" s="315" t="s">
        <v>143</v>
      </c>
      <c r="E9" s="313"/>
      <c r="F9" s="315" t="s">
        <v>144</v>
      </c>
      <c r="G9" s="313"/>
      <c r="H9" s="315" t="s">
        <v>143</v>
      </c>
      <c r="I9" s="313"/>
      <c r="J9" s="315" t="s">
        <v>144</v>
      </c>
      <c r="K9" s="313"/>
      <c r="L9" s="313" t="s">
        <v>145</v>
      </c>
      <c r="M9" s="313"/>
      <c r="N9" s="315" t="s">
        <v>274</v>
      </c>
      <c r="P9" s="315" t="s">
        <v>140</v>
      </c>
      <c r="Q9" s="314"/>
      <c r="R9" s="313" t="s">
        <v>147</v>
      </c>
      <c r="V9" s="315" t="s">
        <v>148</v>
      </c>
      <c r="X9" s="313" t="s">
        <v>149</v>
      </c>
      <c r="AB9" s="65" t="s">
        <v>150</v>
      </c>
      <c r="AC9" s="63"/>
      <c r="AD9" s="62" t="s">
        <v>151</v>
      </c>
      <c r="AF9" s="315"/>
    </row>
    <row r="10" spans="1:33" ht="24" customHeight="1">
      <c r="B10" s="6" t="s">
        <v>6</v>
      </c>
      <c r="C10" s="313"/>
      <c r="D10" s="313" t="s">
        <v>152</v>
      </c>
      <c r="E10" s="313"/>
      <c r="F10" s="313" t="s">
        <v>152</v>
      </c>
      <c r="G10" s="313"/>
      <c r="H10" s="313" t="s">
        <v>152</v>
      </c>
      <c r="I10" s="313"/>
      <c r="J10" s="313" t="s">
        <v>152</v>
      </c>
      <c r="K10" s="313"/>
      <c r="L10" s="315" t="s">
        <v>122</v>
      </c>
      <c r="M10" s="315"/>
      <c r="N10" s="315" t="s">
        <v>275</v>
      </c>
      <c r="P10" s="315" t="s">
        <v>175</v>
      </c>
      <c r="Q10" s="66"/>
      <c r="R10" s="313" t="s">
        <v>154</v>
      </c>
      <c r="T10" s="315" t="s">
        <v>176</v>
      </c>
      <c r="V10" s="315" t="s">
        <v>155</v>
      </c>
      <c r="X10" s="313" t="s">
        <v>156</v>
      </c>
      <c r="Z10" s="313" t="s">
        <v>157</v>
      </c>
      <c r="AB10" s="65" t="s">
        <v>158</v>
      </c>
      <c r="AC10" s="63"/>
      <c r="AD10" s="65" t="s">
        <v>159</v>
      </c>
      <c r="AF10" s="315" t="s">
        <v>141</v>
      </c>
    </row>
    <row r="11" spans="1:33" ht="24" customHeight="1">
      <c r="D11" s="331" t="s">
        <v>9</v>
      </c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  <c r="AC11" s="331"/>
      <c r="AD11" s="331"/>
      <c r="AE11" s="331"/>
      <c r="AF11" s="331"/>
      <c r="AG11" s="67"/>
    </row>
    <row r="12" spans="1:33" ht="24" customHeight="1">
      <c r="A12" s="67" t="s">
        <v>177</v>
      </c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67"/>
    </row>
    <row r="13" spans="1:33" ht="24" customHeight="1">
      <c r="A13" s="68" t="s">
        <v>178</v>
      </c>
      <c r="C13" s="69"/>
      <c r="D13" s="70">
        <v>37183</v>
      </c>
      <c r="E13" s="69"/>
      <c r="F13" s="70">
        <v>33954739</v>
      </c>
      <c r="G13" s="69"/>
      <c r="H13" s="70">
        <v>14541</v>
      </c>
      <c r="I13" s="69"/>
      <c r="J13" s="70">
        <v>11109650</v>
      </c>
      <c r="K13" s="69"/>
      <c r="L13" s="70">
        <v>1736380</v>
      </c>
      <c r="M13" s="52"/>
      <c r="N13" s="71">
        <v>-345268</v>
      </c>
      <c r="O13" s="72"/>
      <c r="P13" s="73">
        <v>588419</v>
      </c>
      <c r="Q13" s="72"/>
      <c r="R13" s="71">
        <v>16053559</v>
      </c>
      <c r="S13" s="69"/>
      <c r="T13" s="71">
        <v>-2364511</v>
      </c>
      <c r="U13" s="69"/>
      <c r="V13" s="71">
        <f>SUM(L13:U13)</f>
        <v>15668579</v>
      </c>
      <c r="W13" s="52"/>
      <c r="X13" s="71">
        <v>7000000</v>
      </c>
      <c r="Y13" s="69"/>
      <c r="Z13" s="71">
        <v>312241904</v>
      </c>
      <c r="AA13" s="69"/>
      <c r="AB13" s="71">
        <f>SUM(V13:Z13)+D13+F13+H13+J13</f>
        <v>380026596</v>
      </c>
      <c r="AC13" s="52"/>
      <c r="AD13" s="71">
        <v>956452</v>
      </c>
      <c r="AE13" s="52"/>
      <c r="AF13" s="71">
        <f>AB13+AD13</f>
        <v>380983048</v>
      </c>
      <c r="AG13" s="74"/>
    </row>
    <row r="14" spans="1:33" ht="24" customHeight="1">
      <c r="A14" s="75"/>
      <c r="C14" s="69"/>
      <c r="D14" s="69"/>
      <c r="E14" s="69"/>
      <c r="F14" s="69"/>
      <c r="G14" s="69"/>
      <c r="H14" s="69"/>
      <c r="I14" s="69"/>
      <c r="J14" s="69"/>
      <c r="K14" s="52"/>
      <c r="L14" s="69"/>
      <c r="M14" s="69"/>
      <c r="N14" s="69"/>
      <c r="O14" s="72"/>
      <c r="P14" s="69"/>
      <c r="Q14" s="69"/>
      <c r="R14" s="69"/>
      <c r="S14" s="52"/>
      <c r="T14" s="69"/>
      <c r="U14" s="52"/>
      <c r="V14" s="76"/>
      <c r="W14" s="69"/>
      <c r="X14" s="69"/>
      <c r="Y14" s="69"/>
      <c r="Z14" s="69"/>
      <c r="AA14" s="52"/>
      <c r="AB14" s="76"/>
      <c r="AC14" s="52"/>
      <c r="AD14" s="74"/>
      <c r="AE14" s="74"/>
      <c r="AF14" s="74"/>
    </row>
    <row r="15" spans="1:33" ht="24" customHeight="1">
      <c r="A15" s="317" t="s">
        <v>164</v>
      </c>
      <c r="B15" s="77">
        <v>32</v>
      </c>
      <c r="C15" s="69"/>
      <c r="D15" s="78">
        <v>0</v>
      </c>
      <c r="E15" s="20"/>
      <c r="F15" s="78">
        <v>0</v>
      </c>
      <c r="G15" s="78"/>
      <c r="H15" s="78">
        <v>0</v>
      </c>
      <c r="I15" s="78"/>
      <c r="J15" s="78">
        <v>0</v>
      </c>
      <c r="K15" s="78"/>
      <c r="L15" s="78">
        <v>0</v>
      </c>
      <c r="M15" s="78"/>
      <c r="N15" s="78">
        <v>0</v>
      </c>
      <c r="O15" s="78"/>
      <c r="P15" s="78">
        <v>0</v>
      </c>
      <c r="Q15" s="78"/>
      <c r="R15" s="78">
        <v>0</v>
      </c>
      <c r="S15" s="78"/>
      <c r="T15" s="78">
        <v>0</v>
      </c>
      <c r="U15" s="78"/>
      <c r="V15" s="86">
        <f t="shared" ref="V15:V23" si="0">SUM(L15:U15)</f>
        <v>0</v>
      </c>
      <c r="W15" s="78"/>
      <c r="X15" s="78">
        <v>0</v>
      </c>
      <c r="Y15" s="20"/>
      <c r="Z15" s="79">
        <v>-18695557</v>
      </c>
      <c r="AA15" s="80"/>
      <c r="AB15" s="81">
        <f t="shared" ref="AB15:AB18" si="1">SUM(V15:Z15)+D15+F15+H15+J15</f>
        <v>-18695557</v>
      </c>
      <c r="AC15" s="20"/>
      <c r="AD15" s="78">
        <v>0</v>
      </c>
      <c r="AE15" s="82"/>
      <c r="AF15" s="79">
        <f t="shared" ref="AF15:AF18" si="2">AB15+AD15</f>
        <v>-18695557</v>
      </c>
    </row>
    <row r="16" spans="1:33" ht="24" customHeight="1">
      <c r="A16" s="83" t="s">
        <v>165</v>
      </c>
      <c r="C16" s="84"/>
      <c r="D16" s="85">
        <v>-1076</v>
      </c>
      <c r="E16" s="20"/>
      <c r="F16" s="85">
        <v>1076</v>
      </c>
      <c r="G16" s="85"/>
      <c r="H16" s="85">
        <v>-420</v>
      </c>
      <c r="I16" s="85"/>
      <c r="J16" s="85">
        <v>420</v>
      </c>
      <c r="K16" s="86"/>
      <c r="L16" s="85">
        <v>0</v>
      </c>
      <c r="M16" s="85"/>
      <c r="N16" s="85">
        <v>0</v>
      </c>
      <c r="O16" s="85"/>
      <c r="P16" s="85">
        <v>0</v>
      </c>
      <c r="Q16" s="85"/>
      <c r="R16" s="85">
        <v>0</v>
      </c>
      <c r="S16" s="85"/>
      <c r="T16" s="85">
        <v>0</v>
      </c>
      <c r="U16" s="85"/>
      <c r="V16" s="86">
        <f t="shared" si="0"/>
        <v>0</v>
      </c>
      <c r="W16" s="86"/>
      <c r="X16" s="86">
        <v>0</v>
      </c>
      <c r="Y16" s="20"/>
      <c r="Z16" s="86">
        <v>0</v>
      </c>
      <c r="AA16" s="87"/>
      <c r="AB16" s="88">
        <f t="shared" si="1"/>
        <v>0</v>
      </c>
      <c r="AC16" s="20"/>
      <c r="AD16" s="86">
        <v>0</v>
      </c>
      <c r="AE16" s="82"/>
      <c r="AF16" s="86">
        <f t="shared" si="2"/>
        <v>0</v>
      </c>
    </row>
    <row r="17" spans="1:32" ht="24" customHeight="1">
      <c r="A17" s="83" t="s">
        <v>179</v>
      </c>
      <c r="C17" s="84"/>
      <c r="D17" s="78">
        <v>0</v>
      </c>
      <c r="E17" s="20"/>
      <c r="F17" s="78">
        <v>0</v>
      </c>
      <c r="G17" s="78"/>
      <c r="H17" s="78">
        <v>0</v>
      </c>
      <c r="I17" s="78"/>
      <c r="J17" s="78">
        <v>0</v>
      </c>
      <c r="K17" s="78"/>
      <c r="L17" s="78">
        <v>0</v>
      </c>
      <c r="M17" s="78"/>
      <c r="N17" s="78">
        <v>0</v>
      </c>
      <c r="O17" s="78"/>
      <c r="P17" s="78">
        <v>0</v>
      </c>
      <c r="Q17" s="78"/>
      <c r="R17" s="78">
        <v>0</v>
      </c>
      <c r="S17" s="78"/>
      <c r="T17" s="78">
        <v>0</v>
      </c>
      <c r="U17" s="78"/>
      <c r="V17" s="86">
        <f t="shared" si="0"/>
        <v>0</v>
      </c>
      <c r="W17" s="86"/>
      <c r="X17" s="78">
        <v>0</v>
      </c>
      <c r="Y17" s="20"/>
      <c r="Z17" s="85">
        <v>-7316</v>
      </c>
      <c r="AA17" s="87"/>
      <c r="AB17" s="81">
        <f t="shared" si="1"/>
        <v>-7316</v>
      </c>
      <c r="AC17" s="20"/>
      <c r="AD17" s="85">
        <v>-435</v>
      </c>
      <c r="AE17" s="82"/>
      <c r="AF17" s="85">
        <f t="shared" si="2"/>
        <v>-7751</v>
      </c>
    </row>
    <row r="18" spans="1:32" ht="24" customHeight="1">
      <c r="A18" s="89" t="s">
        <v>180</v>
      </c>
      <c r="C18" s="84"/>
      <c r="D18" s="78">
        <v>0</v>
      </c>
      <c r="E18" s="20"/>
      <c r="F18" s="78">
        <v>0</v>
      </c>
      <c r="G18" s="78"/>
      <c r="H18" s="78">
        <v>0</v>
      </c>
      <c r="I18" s="78"/>
      <c r="J18" s="78">
        <v>0</v>
      </c>
      <c r="K18" s="78"/>
      <c r="L18" s="78">
        <v>0</v>
      </c>
      <c r="M18" s="78"/>
      <c r="N18" s="78">
        <v>0</v>
      </c>
      <c r="O18" s="78"/>
      <c r="P18" s="78">
        <v>0</v>
      </c>
      <c r="Q18" s="78"/>
      <c r="R18" s="78">
        <v>0</v>
      </c>
      <c r="S18" s="78"/>
      <c r="T18" s="78">
        <v>0</v>
      </c>
      <c r="U18" s="78"/>
      <c r="V18" s="86">
        <f t="shared" si="0"/>
        <v>0</v>
      </c>
      <c r="W18" s="86"/>
      <c r="X18" s="78">
        <v>0</v>
      </c>
      <c r="Y18" s="20"/>
      <c r="Z18" s="78">
        <v>0</v>
      </c>
      <c r="AA18" s="87"/>
      <c r="AB18" s="81">
        <f t="shared" si="1"/>
        <v>0</v>
      </c>
      <c r="AC18" s="20"/>
      <c r="AD18" s="85">
        <v>72000</v>
      </c>
      <c r="AE18" s="82"/>
      <c r="AF18" s="85">
        <f t="shared" si="2"/>
        <v>72000</v>
      </c>
    </row>
    <row r="19" spans="1:32" ht="24" customHeight="1">
      <c r="A19" s="89" t="s">
        <v>181</v>
      </c>
      <c r="D19" s="78"/>
      <c r="E19" s="20"/>
      <c r="F19" s="78"/>
      <c r="G19" s="78"/>
      <c r="H19" s="78"/>
      <c r="I19" s="78"/>
      <c r="J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X19" s="78"/>
      <c r="Y19" s="20"/>
      <c r="Z19" s="79"/>
      <c r="AB19" s="81"/>
    </row>
    <row r="20" spans="1:32" ht="24" customHeight="1">
      <c r="A20" s="89" t="s">
        <v>182</v>
      </c>
      <c r="D20" s="90">
        <v>0</v>
      </c>
      <c r="E20" s="20"/>
      <c r="F20" s="90">
        <v>0</v>
      </c>
      <c r="G20" s="78">
        <v>0</v>
      </c>
      <c r="H20" s="90">
        <v>0</v>
      </c>
      <c r="I20" s="78">
        <v>0</v>
      </c>
      <c r="J20" s="90">
        <v>0</v>
      </c>
      <c r="K20" s="78"/>
      <c r="L20" s="91">
        <v>-18068789</v>
      </c>
      <c r="M20" s="79"/>
      <c r="N20" s="91">
        <v>0</v>
      </c>
      <c r="O20" s="78"/>
      <c r="P20" s="91">
        <v>-3196882</v>
      </c>
      <c r="Q20" s="79"/>
      <c r="R20" s="91">
        <v>-5340</v>
      </c>
      <c r="S20" s="79"/>
      <c r="T20" s="91">
        <v>2364511</v>
      </c>
      <c r="U20" s="79"/>
      <c r="V20" s="91">
        <f t="shared" si="0"/>
        <v>-18906500</v>
      </c>
      <c r="W20" s="78"/>
      <c r="X20" s="90">
        <v>0</v>
      </c>
      <c r="Y20" s="20"/>
      <c r="Z20" s="91">
        <v>-2359171</v>
      </c>
      <c r="AA20" s="80"/>
      <c r="AB20" s="92">
        <f t="shared" ref="AB20" si="3">SUM(V20:Z20)+D20+F20+H20+J20</f>
        <v>-21265671</v>
      </c>
      <c r="AC20" s="20"/>
      <c r="AD20" s="91">
        <v>-517635</v>
      </c>
      <c r="AE20" s="82"/>
      <c r="AF20" s="91">
        <f>AB20+AD20</f>
        <v>-21783306</v>
      </c>
    </row>
    <row r="21" spans="1:32" ht="24" customHeight="1">
      <c r="A21" s="93"/>
      <c r="C21" s="84"/>
      <c r="D21" s="94"/>
      <c r="E21" s="316"/>
      <c r="F21" s="94"/>
      <c r="G21" s="316"/>
      <c r="H21" s="94"/>
      <c r="I21" s="95"/>
      <c r="J21" s="94"/>
      <c r="K21" s="22"/>
      <c r="L21" s="96"/>
      <c r="M21" s="96"/>
      <c r="N21" s="96"/>
      <c r="O21" s="22"/>
      <c r="P21" s="96"/>
      <c r="Q21" s="97"/>
      <c r="R21" s="96"/>
      <c r="S21" s="22"/>
      <c r="T21" s="96"/>
      <c r="U21" s="22"/>
      <c r="V21" s="82"/>
      <c r="W21" s="84"/>
      <c r="X21" s="96"/>
      <c r="Y21" s="98"/>
      <c r="Z21" s="96"/>
      <c r="AA21" s="22"/>
      <c r="AB21" s="82"/>
      <c r="AC21" s="69"/>
      <c r="AD21" s="82"/>
      <c r="AE21" s="74"/>
      <c r="AF21" s="82"/>
    </row>
    <row r="22" spans="1:32" ht="24" customHeight="1">
      <c r="A22" s="99" t="s">
        <v>169</v>
      </c>
      <c r="C22" s="100"/>
      <c r="D22" s="78">
        <v>0</v>
      </c>
      <c r="E22" s="20"/>
      <c r="F22" s="78">
        <v>0</v>
      </c>
      <c r="G22" s="78"/>
      <c r="H22" s="78">
        <v>0</v>
      </c>
      <c r="I22" s="78"/>
      <c r="J22" s="78">
        <v>0</v>
      </c>
      <c r="K22" s="78"/>
      <c r="L22" s="78">
        <v>0</v>
      </c>
      <c r="M22" s="78"/>
      <c r="N22" s="78">
        <v>0</v>
      </c>
      <c r="O22" s="78"/>
      <c r="P22" s="78">
        <v>0</v>
      </c>
      <c r="Q22" s="78"/>
      <c r="R22" s="78">
        <v>0</v>
      </c>
      <c r="S22" s="78"/>
      <c r="T22" s="78">
        <v>0</v>
      </c>
      <c r="U22" s="78"/>
      <c r="V22" s="86">
        <f t="shared" si="0"/>
        <v>0</v>
      </c>
      <c r="W22" s="78"/>
      <c r="X22" s="78">
        <v>0</v>
      </c>
      <c r="Y22" s="20"/>
      <c r="Z22" s="79">
        <v>40436350</v>
      </c>
      <c r="AA22" s="80"/>
      <c r="AB22" s="81">
        <v>40436350</v>
      </c>
      <c r="AC22" s="20"/>
      <c r="AD22" s="79">
        <v>-185447</v>
      </c>
      <c r="AE22" s="82"/>
      <c r="AF22" s="79">
        <f t="shared" ref="AF22:AF23" si="4">AB22+AD22</f>
        <v>40250903</v>
      </c>
    </row>
    <row r="23" spans="1:32" ht="25.5" customHeight="1">
      <c r="A23" s="101" t="s">
        <v>91</v>
      </c>
      <c r="C23" s="100"/>
      <c r="D23" s="90">
        <v>0</v>
      </c>
      <c r="E23" s="20"/>
      <c r="F23" s="90">
        <v>0</v>
      </c>
      <c r="G23" s="78"/>
      <c r="H23" s="90">
        <v>0</v>
      </c>
      <c r="I23" s="78"/>
      <c r="J23" s="90">
        <v>0</v>
      </c>
      <c r="K23" s="78"/>
      <c r="L23" s="91">
        <v>17391713</v>
      </c>
      <c r="M23" s="79"/>
      <c r="N23" s="91">
        <v>-184787</v>
      </c>
      <c r="O23" s="78"/>
      <c r="P23" s="91">
        <v>2608463</v>
      </c>
      <c r="Q23" s="79"/>
      <c r="R23" s="91">
        <v>0</v>
      </c>
      <c r="S23" s="79"/>
      <c r="T23" s="91">
        <v>0</v>
      </c>
      <c r="U23" s="79"/>
      <c r="V23" s="85">
        <f t="shared" si="0"/>
        <v>19815389</v>
      </c>
      <c r="W23" s="78"/>
      <c r="X23" s="90">
        <v>0</v>
      </c>
      <c r="Y23" s="20"/>
      <c r="Z23" s="91">
        <v>48040</v>
      </c>
      <c r="AA23" s="80"/>
      <c r="AB23" s="81">
        <v>19863429</v>
      </c>
      <c r="AC23" s="20"/>
      <c r="AD23" s="91">
        <v>163705</v>
      </c>
      <c r="AE23" s="82"/>
      <c r="AF23" s="91">
        <f t="shared" si="4"/>
        <v>20027134</v>
      </c>
    </row>
    <row r="24" spans="1:32" ht="24" customHeight="1">
      <c r="A24" s="102" t="s">
        <v>170</v>
      </c>
      <c r="C24" s="103"/>
      <c r="D24" s="104">
        <v>0</v>
      </c>
      <c r="E24" s="105"/>
      <c r="F24" s="104">
        <v>0</v>
      </c>
      <c r="G24" s="105">
        <v>0</v>
      </c>
      <c r="H24" s="104">
        <v>0</v>
      </c>
      <c r="I24" s="105">
        <v>0</v>
      </c>
      <c r="J24" s="104">
        <v>0</v>
      </c>
      <c r="K24" s="105">
        <v>0</v>
      </c>
      <c r="L24" s="106">
        <f>SUM(L22:L23)</f>
        <v>17391713</v>
      </c>
      <c r="M24" s="107">
        <v>0</v>
      </c>
      <c r="N24" s="106">
        <f>SUM(N22:N23)</f>
        <v>-184787</v>
      </c>
      <c r="O24" s="107">
        <v>0</v>
      </c>
      <c r="P24" s="106">
        <f>SUM(P22:P23)</f>
        <v>2608463</v>
      </c>
      <c r="Q24" s="107">
        <v>0</v>
      </c>
      <c r="R24" s="106">
        <f>SUM(R22:R23)</f>
        <v>0</v>
      </c>
      <c r="S24" s="108"/>
      <c r="T24" s="106">
        <f>SUM(T22:T23)</f>
        <v>0</v>
      </c>
      <c r="U24" s="108"/>
      <c r="V24" s="109">
        <f>SUM(K24:R24)</f>
        <v>19815389</v>
      </c>
      <c r="W24" s="110"/>
      <c r="X24" s="111">
        <f>SUM(X22:X23)</f>
        <v>0</v>
      </c>
      <c r="Y24" s="69"/>
      <c r="Z24" s="109">
        <f>SUM(Z22:Z23)</f>
        <v>40484390</v>
      </c>
      <c r="AA24" s="112"/>
      <c r="AB24" s="113">
        <f>SUM(V24:Z24)+D24+F24+H24+J24</f>
        <v>60299779</v>
      </c>
      <c r="AC24" s="69"/>
      <c r="AD24" s="109">
        <f>SUM(AD22:AD23)</f>
        <v>-21742</v>
      </c>
      <c r="AE24" s="74"/>
      <c r="AF24" s="106">
        <f>SUM(AB24:AD24)</f>
        <v>60278037</v>
      </c>
    </row>
    <row r="25" spans="1:32" ht="24" customHeight="1">
      <c r="A25" s="114"/>
      <c r="C25" s="69"/>
      <c r="D25" s="69"/>
      <c r="E25" s="69"/>
      <c r="F25" s="69"/>
      <c r="G25" s="69"/>
      <c r="H25" s="69"/>
      <c r="I25" s="69"/>
      <c r="J25" s="69"/>
      <c r="K25" s="52"/>
      <c r="L25" s="69"/>
      <c r="M25" s="69"/>
      <c r="N25" s="69"/>
      <c r="O25" s="52"/>
      <c r="P25" s="69"/>
      <c r="Q25" s="69"/>
      <c r="R25" s="69"/>
      <c r="S25" s="52"/>
      <c r="T25" s="69"/>
      <c r="U25" s="52"/>
      <c r="V25" s="115"/>
      <c r="W25" s="69"/>
      <c r="X25" s="69"/>
      <c r="Y25" s="69"/>
      <c r="Z25" s="69"/>
      <c r="AA25" s="52"/>
      <c r="AB25" s="115"/>
      <c r="AC25" s="52"/>
      <c r="AD25" s="115"/>
      <c r="AE25" s="74"/>
      <c r="AF25" s="115"/>
    </row>
    <row r="26" spans="1:32" ht="24" customHeight="1">
      <c r="A26" s="116" t="s">
        <v>171</v>
      </c>
      <c r="B26" s="117"/>
      <c r="C26" s="84"/>
      <c r="D26" s="78">
        <v>0</v>
      </c>
      <c r="E26" s="20"/>
      <c r="F26" s="78">
        <v>0</v>
      </c>
      <c r="G26" s="78"/>
      <c r="H26" s="78">
        <v>0</v>
      </c>
      <c r="I26" s="78"/>
      <c r="J26" s="78">
        <v>0</v>
      </c>
      <c r="K26" s="78"/>
      <c r="L26" s="78">
        <v>0</v>
      </c>
      <c r="M26" s="78"/>
      <c r="N26" s="78">
        <v>0</v>
      </c>
      <c r="O26" s="78"/>
      <c r="P26" s="78">
        <v>0</v>
      </c>
      <c r="Q26" s="78"/>
      <c r="R26" s="79">
        <v>-407533</v>
      </c>
      <c r="S26" s="78"/>
      <c r="T26" s="78">
        <v>0</v>
      </c>
      <c r="U26" s="78"/>
      <c r="V26" s="85">
        <f t="shared" ref="V26" si="5">SUM(L26:U26)</f>
        <v>-407533</v>
      </c>
      <c r="W26" s="78"/>
      <c r="X26" s="78">
        <v>0</v>
      </c>
      <c r="Y26" s="20"/>
      <c r="Z26" s="79">
        <v>407533</v>
      </c>
      <c r="AA26" s="80"/>
      <c r="AB26" s="88">
        <v>0</v>
      </c>
      <c r="AC26" s="20"/>
      <c r="AD26" s="78">
        <v>0</v>
      </c>
      <c r="AE26" s="82"/>
      <c r="AF26" s="118">
        <f t="shared" ref="AF26" si="6">AB26+AD26</f>
        <v>0</v>
      </c>
    </row>
    <row r="27" spans="1:32" ht="24" customHeight="1">
      <c r="C27" s="119"/>
      <c r="D27" s="120"/>
      <c r="E27" s="119"/>
      <c r="F27" s="120"/>
      <c r="G27" s="119"/>
      <c r="H27" s="120"/>
      <c r="I27" s="121"/>
      <c r="J27" s="120"/>
      <c r="K27" s="22"/>
      <c r="L27" s="120"/>
      <c r="M27" s="96"/>
      <c r="N27" s="120"/>
      <c r="O27" s="52"/>
      <c r="P27" s="120"/>
      <c r="Q27" s="121"/>
      <c r="R27" s="120"/>
      <c r="S27" s="52"/>
      <c r="T27" s="120"/>
      <c r="U27" s="52"/>
      <c r="V27" s="122"/>
      <c r="W27" s="85"/>
      <c r="X27" s="120"/>
      <c r="Y27" s="98"/>
      <c r="Z27" s="123"/>
      <c r="AA27" s="22"/>
      <c r="AB27" s="122"/>
      <c r="AC27" s="22"/>
      <c r="AD27" s="122"/>
      <c r="AE27" s="124"/>
    </row>
    <row r="28" spans="1:32" ht="24" customHeight="1" thickBot="1">
      <c r="A28" s="67" t="s">
        <v>183</v>
      </c>
      <c r="C28" s="69"/>
      <c r="D28" s="125">
        <f>SUM(D13,D16)+D24+D15+D26+D20+D17+D18</f>
        <v>36107</v>
      </c>
      <c r="E28" s="69"/>
      <c r="F28" s="125">
        <f>SUM(F13,F16)+F24+F15+F26+F20+F17+F18</f>
        <v>33955815</v>
      </c>
      <c r="G28" s="69"/>
      <c r="H28" s="125">
        <f>SUM(H13,H16)+H24+H15+H26+H20+H17+H18</f>
        <v>14121</v>
      </c>
      <c r="I28" s="69"/>
      <c r="J28" s="125">
        <f>SUM(J13,J16)+J24+J15+J26+J20+J17+J18</f>
        <v>11110070</v>
      </c>
      <c r="K28" s="69"/>
      <c r="L28" s="125">
        <f>SUM(L13,L16)+L24+L15+L26+L20+L17+L18</f>
        <v>1059304</v>
      </c>
      <c r="M28" s="69"/>
      <c r="N28" s="125">
        <f>SUM(N13,N16)+N24+N15+N26+N20+N17+N18</f>
        <v>-530055</v>
      </c>
      <c r="O28" s="69"/>
      <c r="P28" s="125">
        <f>SUM(P13,P16)+P24+P15+P26+P20+P17+P18</f>
        <v>0</v>
      </c>
      <c r="Q28" s="69"/>
      <c r="R28" s="125">
        <f>SUM(R13,R16)+R24+R15+R26+R20+R17+R18</f>
        <v>15640686</v>
      </c>
      <c r="S28" s="69"/>
      <c r="T28" s="125">
        <f>SUM(T13,T16)+T24+T15+T26+T20+T17+T18</f>
        <v>0</v>
      </c>
      <c r="U28" s="69"/>
      <c r="V28" s="125">
        <f>SUM(V13,V16)+V24+V15+V26+V20+V17+V18</f>
        <v>16169935</v>
      </c>
      <c r="W28" s="69"/>
      <c r="X28" s="125">
        <f>SUM(X13,X16)+X24+X15+X26+X20+X17+X18</f>
        <v>7000000</v>
      </c>
      <c r="Y28" s="69"/>
      <c r="Z28" s="125">
        <f>SUM(Z13,Z16)+Z24+Z15+Z26+Z20+Z17+Z18</f>
        <v>332071783</v>
      </c>
      <c r="AA28" s="69"/>
      <c r="AB28" s="125">
        <f>SUM(AB13,AB16)+AB24+AB15+AB26+AB20+AB17+AB18</f>
        <v>400357831</v>
      </c>
      <c r="AC28" s="69"/>
      <c r="AD28" s="125">
        <f>SUM(AD13,AD16)+AD24+AD15+AD26+AD20+AD17+AD18</f>
        <v>488640</v>
      </c>
      <c r="AE28" s="74"/>
      <c r="AF28" s="125">
        <f>SUM(AF13,AF16)+AF24+AF15+AF26+AF20+AF17+AF18</f>
        <v>400846471</v>
      </c>
    </row>
    <row r="29" spans="1:32" ht="24" customHeight="1" thickTop="1"/>
    <row r="30" spans="1:32" ht="24" customHeight="1">
      <c r="AD30" s="57"/>
      <c r="AE30" s="57"/>
      <c r="AF30" s="57"/>
    </row>
  </sheetData>
  <mergeCells count="8">
    <mergeCell ref="D11:AF11"/>
    <mergeCell ref="D7:F7"/>
    <mergeCell ref="H7:J7"/>
    <mergeCell ref="D4:AF4"/>
    <mergeCell ref="L5:V5"/>
    <mergeCell ref="D8:F8"/>
    <mergeCell ref="H8:J8"/>
    <mergeCell ref="X8:Z8"/>
  </mergeCells>
  <pageMargins left="0.8" right="0.8" top="0.48" bottom="0.48" header="0.5" footer="0.5"/>
  <pageSetup paperSize="9" scale="48" firstPageNumber="11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0"/>
  <sheetViews>
    <sheetView zoomScale="80" zoomScaleNormal="80" zoomScaleSheetLayoutView="55" workbookViewId="0"/>
  </sheetViews>
  <sheetFormatPr defaultColWidth="9.1796875" defaultRowHeight="24" customHeight="1"/>
  <cols>
    <col min="1" max="1" width="56.7265625" style="57" customWidth="1"/>
    <col min="2" max="2" width="6.81640625" style="57" customWidth="1"/>
    <col min="3" max="3" width="0.54296875" style="57" customWidth="1"/>
    <col min="4" max="4" width="10.7265625" style="57" customWidth="1"/>
    <col min="5" max="5" width="0.54296875" style="57" customWidth="1"/>
    <col min="6" max="6" width="11.54296875" style="57" customWidth="1"/>
    <col min="7" max="7" width="0.54296875" style="57" customWidth="1"/>
    <col min="8" max="8" width="10.7265625" style="57" customWidth="1"/>
    <col min="9" max="9" width="0.54296875" style="57" customWidth="1"/>
    <col min="10" max="10" width="11.81640625" style="57" customWidth="1"/>
    <col min="11" max="11" width="0.453125" style="57" customWidth="1"/>
    <col min="12" max="12" width="14.7265625" style="57" customWidth="1"/>
    <col min="13" max="13" width="0.54296875" style="57" customWidth="1"/>
    <col min="14" max="14" width="12.54296875" style="57" customWidth="1"/>
    <col min="15" max="15" width="0.54296875" style="57" customWidth="1"/>
    <col min="16" max="16" width="12.453125" style="57" customWidth="1"/>
    <col min="17" max="17" width="0.54296875" style="57" customWidth="1"/>
    <col min="18" max="18" width="12.54296875" style="57" customWidth="1"/>
    <col min="19" max="19" width="0.54296875" style="57" customWidth="1"/>
    <col min="20" max="20" width="12.453125" style="57" customWidth="1"/>
    <col min="21" max="21" width="0.54296875" style="57" customWidth="1"/>
    <col min="22" max="22" width="12.453125" style="57" customWidth="1"/>
    <col min="23" max="23" width="0.54296875" style="57" customWidth="1"/>
    <col min="24" max="24" width="11.54296875" style="57" customWidth="1"/>
    <col min="25" max="25" width="0.54296875" style="57" customWidth="1"/>
    <col min="26" max="26" width="13.26953125" style="57" customWidth="1"/>
    <col min="27" max="27" width="0.453125" style="57" customWidth="1"/>
    <col min="28" max="28" width="13.26953125" style="57" customWidth="1"/>
    <col min="29" max="29" width="5.7265625" style="57" customWidth="1"/>
    <col min="30" max="16384" width="9.1796875" style="57"/>
  </cols>
  <sheetData>
    <row r="1" spans="1:29" ht="24" customHeight="1">
      <c r="A1" s="53" t="s">
        <v>0</v>
      </c>
      <c r="B1" s="53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</row>
    <row r="2" spans="1:29" ht="24" customHeight="1">
      <c r="A2" s="58" t="s">
        <v>119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</row>
    <row r="3" spans="1:29" ht="24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</row>
    <row r="4" spans="1:29" ht="24" customHeight="1">
      <c r="A4" s="59"/>
      <c r="B4" s="59"/>
      <c r="C4" s="59"/>
      <c r="D4" s="328" t="s">
        <v>3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128"/>
    </row>
    <row r="5" spans="1:29" s="61" customFormat="1" ht="24" customHeight="1">
      <c r="A5" s="129"/>
      <c r="B5" s="57"/>
      <c r="C5" s="57"/>
      <c r="E5" s="130"/>
      <c r="F5" s="130"/>
      <c r="G5" s="130"/>
      <c r="H5" s="130"/>
      <c r="I5" s="130"/>
      <c r="J5" s="130"/>
      <c r="K5" s="130"/>
      <c r="L5" s="330" t="s">
        <v>49</v>
      </c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11"/>
      <c r="AB5" s="57"/>
    </row>
    <row r="6" spans="1:29" s="61" customFormat="1" ht="24" customHeight="1">
      <c r="A6" s="129"/>
      <c r="B6" s="57"/>
      <c r="C6" s="57"/>
      <c r="E6" s="130"/>
      <c r="F6" s="130"/>
      <c r="G6" s="130"/>
      <c r="H6" s="130"/>
      <c r="I6" s="130"/>
      <c r="J6" s="130"/>
      <c r="K6" s="130"/>
      <c r="L6" s="130"/>
      <c r="M6" s="130"/>
      <c r="N6" s="315" t="s">
        <v>184</v>
      </c>
      <c r="O6" s="241"/>
      <c r="P6" s="241"/>
      <c r="Q6" s="241"/>
      <c r="R6" s="241"/>
      <c r="S6" s="130"/>
      <c r="T6" s="130"/>
      <c r="U6" s="130"/>
      <c r="V6" s="130"/>
      <c r="W6" s="130"/>
      <c r="AB6" s="57"/>
    </row>
    <row r="7" spans="1:29" s="61" customFormat="1" ht="24" customHeight="1">
      <c r="A7" s="129"/>
      <c r="B7" s="57"/>
      <c r="C7" s="57"/>
      <c r="E7" s="130"/>
      <c r="F7" s="130"/>
      <c r="G7" s="130"/>
      <c r="H7" s="130"/>
      <c r="I7" s="130"/>
      <c r="J7" s="130"/>
      <c r="K7" s="130"/>
      <c r="L7" s="130"/>
      <c r="M7" s="130"/>
      <c r="N7" s="315" t="s">
        <v>185</v>
      </c>
      <c r="O7" s="241"/>
      <c r="P7" s="315" t="s">
        <v>270</v>
      </c>
      <c r="Q7" s="241"/>
      <c r="R7" s="241" t="s">
        <v>184</v>
      </c>
      <c r="S7" s="130"/>
      <c r="T7" s="130"/>
      <c r="U7" s="130"/>
      <c r="V7" s="130"/>
      <c r="W7" s="130"/>
      <c r="AB7" s="57"/>
    </row>
    <row r="8" spans="1:29" s="61" customFormat="1" ht="24" customHeight="1">
      <c r="A8" s="129"/>
      <c r="B8" s="57"/>
      <c r="C8" s="57"/>
      <c r="E8" s="130"/>
      <c r="F8" s="130"/>
      <c r="G8" s="130"/>
      <c r="H8" s="130"/>
      <c r="I8" s="130"/>
      <c r="J8" s="130"/>
      <c r="K8" s="130"/>
      <c r="L8" s="130"/>
      <c r="M8" s="130"/>
      <c r="N8" s="315" t="s">
        <v>186</v>
      </c>
      <c r="O8" s="241"/>
      <c r="P8" s="315" t="s">
        <v>187</v>
      </c>
      <c r="Q8" s="241"/>
      <c r="R8" s="315" t="s">
        <v>188</v>
      </c>
      <c r="S8" s="130"/>
      <c r="T8" s="130"/>
      <c r="U8" s="130"/>
      <c r="V8" s="130"/>
      <c r="W8" s="130"/>
      <c r="AB8" s="57"/>
    </row>
    <row r="9" spans="1:29" s="61" customFormat="1" ht="24" customHeight="1">
      <c r="A9" s="129"/>
      <c r="B9" s="57"/>
      <c r="C9" s="57"/>
      <c r="E9" s="130"/>
      <c r="F9" s="130"/>
      <c r="G9" s="130"/>
      <c r="H9" s="130"/>
      <c r="I9" s="130"/>
      <c r="J9" s="130"/>
      <c r="K9" s="130"/>
      <c r="L9" s="130"/>
      <c r="M9" s="130"/>
      <c r="N9" s="241" t="s">
        <v>126</v>
      </c>
      <c r="O9" s="241"/>
      <c r="P9" s="315" t="s">
        <v>189</v>
      </c>
      <c r="Q9" s="241"/>
      <c r="R9" s="241" t="s">
        <v>128</v>
      </c>
      <c r="S9" s="130"/>
      <c r="T9" s="130"/>
      <c r="U9" s="130"/>
      <c r="V9" s="130"/>
      <c r="W9" s="130"/>
      <c r="AB9" s="57"/>
    </row>
    <row r="10" spans="1:29" ht="24" customHeight="1">
      <c r="D10" s="332" t="s">
        <v>129</v>
      </c>
      <c r="E10" s="332"/>
      <c r="F10" s="332"/>
      <c r="G10" s="313"/>
      <c r="H10" s="313"/>
      <c r="I10" s="314" t="s">
        <v>130</v>
      </c>
      <c r="J10" s="314"/>
      <c r="L10" s="313" t="s">
        <v>131</v>
      </c>
      <c r="M10" s="313"/>
      <c r="N10" s="315" t="s">
        <v>190</v>
      </c>
      <c r="O10" s="241"/>
      <c r="P10" s="241" t="s">
        <v>191</v>
      </c>
      <c r="Q10" s="241"/>
      <c r="R10" s="241" t="s">
        <v>134</v>
      </c>
      <c r="S10" s="313"/>
      <c r="T10" s="313"/>
      <c r="V10" s="313"/>
    </row>
    <row r="11" spans="1:29" ht="24" customHeight="1">
      <c r="D11" s="330" t="s">
        <v>135</v>
      </c>
      <c r="E11" s="330"/>
      <c r="F11" s="330"/>
      <c r="H11" s="330" t="s">
        <v>136</v>
      </c>
      <c r="I11" s="330"/>
      <c r="J11" s="330"/>
      <c r="L11" s="313" t="s">
        <v>137</v>
      </c>
      <c r="M11" s="313"/>
      <c r="N11" s="241" t="s">
        <v>138</v>
      </c>
      <c r="O11" s="241"/>
      <c r="P11" s="241" t="s">
        <v>192</v>
      </c>
      <c r="Q11" s="241"/>
      <c r="R11" s="241" t="s">
        <v>193</v>
      </c>
      <c r="S11" s="313"/>
      <c r="T11" s="313" t="s">
        <v>140</v>
      </c>
      <c r="V11" s="313" t="s">
        <v>194</v>
      </c>
      <c r="X11" s="330" t="s">
        <v>50</v>
      </c>
      <c r="Y11" s="330"/>
      <c r="Z11" s="330"/>
      <c r="AB11" s="313"/>
    </row>
    <row r="12" spans="1:29" ht="24" customHeight="1">
      <c r="C12" s="313"/>
      <c r="D12" s="313" t="s">
        <v>143</v>
      </c>
      <c r="E12" s="313"/>
      <c r="F12" s="313" t="s">
        <v>144</v>
      </c>
      <c r="G12" s="313"/>
      <c r="H12" s="313" t="s">
        <v>143</v>
      </c>
      <c r="I12" s="313"/>
      <c r="J12" s="313" t="s">
        <v>144</v>
      </c>
      <c r="L12" s="313" t="s">
        <v>145</v>
      </c>
      <c r="M12" s="313"/>
      <c r="N12" s="241" t="s">
        <v>195</v>
      </c>
      <c r="O12" s="241"/>
      <c r="P12" s="318" t="s">
        <v>272</v>
      </c>
      <c r="Q12" s="241"/>
      <c r="R12" s="241" t="s">
        <v>195</v>
      </c>
      <c r="S12" s="313"/>
      <c r="T12" s="313" t="s">
        <v>147</v>
      </c>
      <c r="V12" s="313" t="s">
        <v>148</v>
      </c>
      <c r="X12" s="313" t="s">
        <v>196</v>
      </c>
      <c r="AB12" s="313"/>
    </row>
    <row r="13" spans="1:29" ht="24" customHeight="1">
      <c r="B13" s="6" t="s">
        <v>6</v>
      </c>
      <c r="C13" s="313"/>
      <c r="D13" s="313" t="s">
        <v>152</v>
      </c>
      <c r="E13" s="313"/>
      <c r="F13" s="313" t="s">
        <v>152</v>
      </c>
      <c r="G13" s="313"/>
      <c r="H13" s="313" t="s">
        <v>152</v>
      </c>
      <c r="I13" s="313"/>
      <c r="J13" s="313" t="s">
        <v>152</v>
      </c>
      <c r="L13" s="313" t="s">
        <v>122</v>
      </c>
      <c r="M13" s="313"/>
      <c r="N13" s="315" t="s">
        <v>197</v>
      </c>
      <c r="O13" s="241"/>
      <c r="P13" s="315" t="s">
        <v>273</v>
      </c>
      <c r="Q13" s="315"/>
      <c r="R13" s="315" t="s">
        <v>197</v>
      </c>
      <c r="S13" s="313"/>
      <c r="T13" s="313" t="s">
        <v>154</v>
      </c>
      <c r="V13" s="313" t="s">
        <v>155</v>
      </c>
      <c r="X13" s="313" t="s">
        <v>198</v>
      </c>
      <c r="Z13" s="313" t="s">
        <v>157</v>
      </c>
      <c r="AB13" s="313" t="s">
        <v>141</v>
      </c>
    </row>
    <row r="14" spans="1:29" ht="24" customHeight="1">
      <c r="C14" s="147"/>
      <c r="D14" s="331" t="s">
        <v>9</v>
      </c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</row>
    <row r="15" spans="1:29" ht="24" customHeight="1">
      <c r="A15" s="67" t="s">
        <v>160</v>
      </c>
      <c r="C15" s="147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</row>
    <row r="16" spans="1:29" s="61" customFormat="1" ht="24" customHeight="1">
      <c r="A16" s="242" t="s">
        <v>161</v>
      </c>
      <c r="C16" s="147"/>
      <c r="D16" s="243">
        <v>36107</v>
      </c>
      <c r="E16" s="243"/>
      <c r="F16" s="243">
        <v>33955815</v>
      </c>
      <c r="G16" s="243"/>
      <c r="H16" s="243">
        <v>14121</v>
      </c>
      <c r="I16" s="243"/>
      <c r="J16" s="243">
        <v>11110070</v>
      </c>
      <c r="K16" s="243"/>
      <c r="L16" s="243">
        <v>1056822</v>
      </c>
      <c r="M16" s="243"/>
      <c r="N16" s="244">
        <v>0</v>
      </c>
      <c r="O16" s="243"/>
      <c r="P16" s="244">
        <v>0</v>
      </c>
      <c r="Q16" s="245"/>
      <c r="R16" s="244">
        <v>0</v>
      </c>
      <c r="S16" s="243"/>
      <c r="T16" s="243">
        <v>15078908</v>
      </c>
      <c r="U16" s="243"/>
      <c r="V16" s="243">
        <f>SUM(L16:T16)</f>
        <v>16135730</v>
      </c>
      <c r="W16" s="243"/>
      <c r="X16" s="243">
        <v>7000000</v>
      </c>
      <c r="Y16" s="243"/>
      <c r="Z16" s="243">
        <v>329692330</v>
      </c>
      <c r="AA16" s="243"/>
      <c r="AB16" s="243">
        <f>SUM(Z16+X16+V16+J16+H16+F16+D16)</f>
        <v>397944173</v>
      </c>
    </row>
    <row r="17" spans="1:31" s="160" customFormat="1" ht="24" customHeight="1">
      <c r="A17" s="246" t="s">
        <v>162</v>
      </c>
      <c r="B17" s="77">
        <v>3</v>
      </c>
      <c r="D17" s="247">
        <v>0</v>
      </c>
      <c r="E17" s="248"/>
      <c r="F17" s="247">
        <v>0</v>
      </c>
      <c r="G17" s="248"/>
      <c r="H17" s="247">
        <v>0</v>
      </c>
      <c r="I17" s="248"/>
      <c r="J17" s="247">
        <v>0</v>
      </c>
      <c r="K17" s="249"/>
      <c r="L17" s="250">
        <v>-1056822</v>
      </c>
      <c r="M17" s="207"/>
      <c r="N17" s="250">
        <v>1172390</v>
      </c>
      <c r="O17" s="207"/>
      <c r="P17" s="247">
        <v>0</v>
      </c>
      <c r="Q17" s="251"/>
      <c r="R17" s="250">
        <v>1243336</v>
      </c>
      <c r="S17" s="207"/>
      <c r="T17" s="247">
        <v>0</v>
      </c>
      <c r="U17" s="249"/>
      <c r="V17" s="250">
        <f>SUM(L17:T17)</f>
        <v>1358904</v>
      </c>
      <c r="W17" s="249"/>
      <c r="X17" s="247">
        <v>0</v>
      </c>
      <c r="Y17" s="249"/>
      <c r="Z17" s="250">
        <v>374632</v>
      </c>
      <c r="AA17" s="207"/>
      <c r="AB17" s="252">
        <f>SUM(Z17+X17+V17+J17+H17+F17+D17)</f>
        <v>1733536</v>
      </c>
    </row>
    <row r="18" spans="1:31" s="160" customFormat="1" ht="24" customHeight="1">
      <c r="A18" s="242" t="s">
        <v>163</v>
      </c>
      <c r="D18" s="253">
        <f>SUM(D16:D17)</f>
        <v>36107</v>
      </c>
      <c r="E18" s="254"/>
      <c r="F18" s="253">
        <f>SUM(F16:F17)</f>
        <v>33955815</v>
      </c>
      <c r="G18" s="254"/>
      <c r="H18" s="253">
        <f>SUM(H16:H17)</f>
        <v>14121</v>
      </c>
      <c r="I18" s="254"/>
      <c r="J18" s="253">
        <f>SUM(J16:J17)</f>
        <v>11110070</v>
      </c>
      <c r="K18" s="249"/>
      <c r="L18" s="256">
        <f>SUM(L16:L17)</f>
        <v>0</v>
      </c>
      <c r="M18" s="207"/>
      <c r="N18" s="253">
        <f>SUM(N16:N17)</f>
        <v>1172390</v>
      </c>
      <c r="O18" s="207"/>
      <c r="P18" s="256">
        <v>0</v>
      </c>
      <c r="Q18" s="255"/>
      <c r="R18" s="253">
        <f>SUM(R16:R17)</f>
        <v>1243336</v>
      </c>
      <c r="S18" s="207"/>
      <c r="T18" s="253">
        <f>SUM(T16:T17)</f>
        <v>15078908</v>
      </c>
      <c r="U18" s="249"/>
      <c r="V18" s="253">
        <f>SUM(V16:V17)</f>
        <v>17494634</v>
      </c>
      <c r="W18" s="249"/>
      <c r="X18" s="253">
        <f>SUM(X16:X17)</f>
        <v>7000000</v>
      </c>
      <c r="Y18" s="249"/>
      <c r="Z18" s="253">
        <f>SUM(Z16:Z17)</f>
        <v>330066962</v>
      </c>
      <c r="AA18" s="207"/>
      <c r="AB18" s="253">
        <f>SUM(AB16:AB17)</f>
        <v>399677709</v>
      </c>
    </row>
    <row r="19" spans="1:31" s="160" customFormat="1" ht="24" customHeight="1"/>
    <row r="20" spans="1:31" ht="24" customHeight="1">
      <c r="A20" s="116" t="s">
        <v>164</v>
      </c>
      <c r="B20" s="77">
        <v>32</v>
      </c>
      <c r="C20" s="148"/>
      <c r="D20" s="244">
        <v>0</v>
      </c>
      <c r="E20" s="84"/>
      <c r="F20" s="244">
        <v>0</v>
      </c>
      <c r="G20" s="78"/>
      <c r="H20" s="244">
        <v>0</v>
      </c>
      <c r="I20" s="78"/>
      <c r="J20" s="244">
        <v>0</v>
      </c>
      <c r="K20" s="78"/>
      <c r="L20" s="244">
        <v>0</v>
      </c>
      <c r="M20" s="78"/>
      <c r="N20" s="244">
        <v>0</v>
      </c>
      <c r="O20" s="78"/>
      <c r="P20" s="244">
        <v>0</v>
      </c>
      <c r="Q20" s="78"/>
      <c r="R20" s="244">
        <v>0</v>
      </c>
      <c r="S20" s="78"/>
      <c r="T20" s="244">
        <v>0</v>
      </c>
      <c r="U20" s="134"/>
      <c r="V20" s="84">
        <f t="shared" ref="V20:V24" si="0">SUM(L20:T20)</f>
        <v>0</v>
      </c>
      <c r="W20" s="78"/>
      <c r="X20" s="84">
        <v>0</v>
      </c>
      <c r="Y20" s="134"/>
      <c r="Z20" s="85">
        <v>-16146163</v>
      </c>
      <c r="AA20" s="134"/>
      <c r="AB20" s="298">
        <f t="shared" ref="AB20:AB21" si="1">SUM(Z20+X20+V20+J20+H20+F20+D20)</f>
        <v>-16146163</v>
      </c>
      <c r="AC20" s="63"/>
      <c r="AD20" s="63"/>
      <c r="AE20" s="63"/>
    </row>
    <row r="21" spans="1:31" ht="24" customHeight="1">
      <c r="A21" s="135" t="s">
        <v>165</v>
      </c>
      <c r="B21" s="135"/>
      <c r="C21" s="149"/>
      <c r="D21" s="91">
        <v>-92</v>
      </c>
      <c r="E21" s="84"/>
      <c r="F21" s="91">
        <v>92</v>
      </c>
      <c r="G21" s="79"/>
      <c r="H21" s="91">
        <v>-36</v>
      </c>
      <c r="I21" s="79"/>
      <c r="J21" s="91">
        <v>36</v>
      </c>
      <c r="K21" s="78"/>
      <c r="L21" s="256">
        <v>0</v>
      </c>
      <c r="M21" s="86"/>
      <c r="N21" s="256">
        <v>0</v>
      </c>
      <c r="O21" s="86"/>
      <c r="P21" s="256">
        <v>0</v>
      </c>
      <c r="Q21" s="86"/>
      <c r="R21" s="256">
        <v>0</v>
      </c>
      <c r="S21" s="78"/>
      <c r="T21" s="256">
        <v>0</v>
      </c>
      <c r="U21" s="134"/>
      <c r="V21" s="150">
        <f t="shared" si="0"/>
        <v>0</v>
      </c>
      <c r="W21" s="78"/>
      <c r="X21" s="150">
        <v>0</v>
      </c>
      <c r="Y21" s="134"/>
      <c r="Z21" s="90">
        <v>0</v>
      </c>
      <c r="AA21" s="134"/>
      <c r="AB21" s="257">
        <f t="shared" si="1"/>
        <v>0</v>
      </c>
      <c r="AC21" s="63"/>
      <c r="AD21" s="63"/>
      <c r="AE21" s="63"/>
    </row>
    <row r="22" spans="1:31" ht="24" customHeight="1">
      <c r="A22" s="137"/>
      <c r="B22" s="138"/>
      <c r="C22" s="151"/>
      <c r="D22" s="134"/>
      <c r="E22" s="139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9"/>
      <c r="Z22" s="134"/>
      <c r="AA22" s="134"/>
      <c r="AB22" s="134"/>
      <c r="AC22" s="63"/>
      <c r="AD22" s="63"/>
      <c r="AE22" s="63"/>
    </row>
    <row r="23" spans="1:31" s="67" customFormat="1" ht="24" customHeight="1">
      <c r="A23" s="152" t="s">
        <v>90</v>
      </c>
      <c r="B23" s="140"/>
      <c r="C23" s="148"/>
      <c r="D23" s="244">
        <v>0</v>
      </c>
      <c r="E23" s="84"/>
      <c r="F23" s="244">
        <v>0</v>
      </c>
      <c r="G23" s="78"/>
      <c r="H23" s="244">
        <v>0</v>
      </c>
      <c r="I23" s="78"/>
      <c r="J23" s="244">
        <v>0</v>
      </c>
      <c r="K23" s="78"/>
      <c r="L23" s="244">
        <v>0</v>
      </c>
      <c r="M23" s="78"/>
      <c r="N23" s="244">
        <v>0</v>
      </c>
      <c r="O23" s="78"/>
      <c r="P23" s="244">
        <v>0</v>
      </c>
      <c r="Q23" s="78"/>
      <c r="R23" s="244">
        <v>0</v>
      </c>
      <c r="S23" s="78"/>
      <c r="T23" s="244">
        <v>0</v>
      </c>
      <c r="U23" s="134"/>
      <c r="V23" s="84">
        <f t="shared" si="0"/>
        <v>0</v>
      </c>
      <c r="W23" s="78"/>
      <c r="X23" s="244">
        <v>0</v>
      </c>
      <c r="Y23" s="134"/>
      <c r="Z23" s="85">
        <v>27775355</v>
      </c>
      <c r="AA23" s="134"/>
      <c r="AB23" s="299">
        <f t="shared" ref="AB23:AB24" si="2">SUM(Z23+X23+V23+J23+H23+F23+D23)</f>
        <v>27775355</v>
      </c>
      <c r="AC23" s="141"/>
      <c r="AD23" s="141"/>
      <c r="AE23" s="141"/>
    </row>
    <row r="24" spans="1:31" ht="24" customHeight="1">
      <c r="A24" s="116" t="s">
        <v>199</v>
      </c>
      <c r="B24" s="140"/>
      <c r="C24" s="148"/>
      <c r="D24" s="256">
        <v>0</v>
      </c>
      <c r="E24" s="258"/>
      <c r="F24" s="256">
        <v>0</v>
      </c>
      <c r="G24" s="258"/>
      <c r="H24" s="256">
        <v>0</v>
      </c>
      <c r="I24" s="258"/>
      <c r="J24" s="256">
        <v>0</v>
      </c>
      <c r="K24" s="78"/>
      <c r="L24" s="256">
        <v>0</v>
      </c>
      <c r="M24" s="85"/>
      <c r="N24" s="91">
        <v>-338601</v>
      </c>
      <c r="O24" s="85"/>
      <c r="P24" s="85">
        <v>17937</v>
      </c>
      <c r="Q24" s="85"/>
      <c r="R24" s="85">
        <v>143088</v>
      </c>
      <c r="S24" s="78"/>
      <c r="T24" s="256">
        <v>0</v>
      </c>
      <c r="U24" s="134"/>
      <c r="V24" s="150">
        <f t="shared" si="0"/>
        <v>-177576</v>
      </c>
      <c r="W24" s="78"/>
      <c r="X24" s="256">
        <v>0</v>
      </c>
      <c r="Y24" s="134"/>
      <c r="Z24" s="91">
        <v>-1385270</v>
      </c>
      <c r="AA24" s="134"/>
      <c r="AB24" s="298">
        <f t="shared" si="2"/>
        <v>-1562846</v>
      </c>
      <c r="AC24" s="82"/>
      <c r="AD24" s="63"/>
      <c r="AE24" s="63"/>
    </row>
    <row r="25" spans="1:31" s="67" customFormat="1" ht="24" customHeight="1">
      <c r="A25" s="167" t="s">
        <v>170</v>
      </c>
      <c r="B25" s="54"/>
      <c r="C25" s="153"/>
      <c r="D25" s="111">
        <f>SUM(D23:D24)</f>
        <v>0</v>
      </c>
      <c r="E25" s="84"/>
      <c r="F25" s="111">
        <f>SUM(F23:F24)</f>
        <v>0</v>
      </c>
      <c r="G25" s="78"/>
      <c r="H25" s="111">
        <f>SUM(H23:H24)</f>
        <v>0</v>
      </c>
      <c r="I25" s="78"/>
      <c r="J25" s="111">
        <f>SUM(J23:J24)</f>
        <v>0</v>
      </c>
      <c r="K25" s="78"/>
      <c r="L25" s="109">
        <f>SUM(L23:L24)</f>
        <v>0</v>
      </c>
      <c r="M25" s="107"/>
      <c r="N25" s="109">
        <f>SUM(N23:N24)</f>
        <v>-338601</v>
      </c>
      <c r="O25" s="107"/>
      <c r="P25" s="109">
        <f>SUM(P23:P24)</f>
        <v>17937</v>
      </c>
      <c r="Q25" s="107"/>
      <c r="R25" s="109">
        <f>SUM(R23:R24)</f>
        <v>143088</v>
      </c>
      <c r="S25" s="78"/>
      <c r="T25" s="111">
        <f>SUM(T23:T24)</f>
        <v>0</v>
      </c>
      <c r="U25" s="134"/>
      <c r="V25" s="142">
        <f>SUM(K25:T25)</f>
        <v>-177576</v>
      </c>
      <c r="W25" s="78"/>
      <c r="X25" s="111">
        <f>SUM(X23:X24)</f>
        <v>0</v>
      </c>
      <c r="Y25" s="134"/>
      <c r="Z25" s="109">
        <f>SUM(Z23:Z24)</f>
        <v>26390085</v>
      </c>
      <c r="AA25" s="134"/>
      <c r="AB25" s="143">
        <f>SUM(D25:J25)+V25+X25+Z25</f>
        <v>26212509</v>
      </c>
      <c r="AC25" s="141"/>
      <c r="AD25" s="141"/>
      <c r="AE25" s="141"/>
    </row>
    <row r="26" spans="1:31" ht="24" customHeight="1">
      <c r="A26" s="117"/>
      <c r="B26" s="117"/>
      <c r="C26" s="147"/>
      <c r="D26" s="144"/>
      <c r="E26" s="145"/>
      <c r="F26" s="144"/>
      <c r="G26" s="145"/>
      <c r="H26" s="144"/>
      <c r="I26" s="145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5"/>
      <c r="Z26" s="144"/>
      <c r="AA26" s="144"/>
      <c r="AB26" s="144"/>
      <c r="AC26" s="63"/>
      <c r="AD26" s="63"/>
      <c r="AE26" s="63"/>
    </row>
    <row r="27" spans="1:31" ht="24" customHeight="1">
      <c r="A27" s="116" t="s">
        <v>171</v>
      </c>
      <c r="B27" s="117"/>
      <c r="C27" s="148"/>
      <c r="D27" s="256">
        <v>0</v>
      </c>
      <c r="E27" s="258"/>
      <c r="F27" s="256">
        <v>0</v>
      </c>
      <c r="G27" s="258"/>
      <c r="H27" s="256">
        <v>0</v>
      </c>
      <c r="I27" s="258"/>
      <c r="J27" s="256">
        <v>0</v>
      </c>
      <c r="K27" s="78"/>
      <c r="L27" s="256">
        <v>0</v>
      </c>
      <c r="M27" s="86"/>
      <c r="N27" s="256">
        <v>0</v>
      </c>
      <c r="O27" s="86"/>
      <c r="P27" s="256">
        <v>0</v>
      </c>
      <c r="Q27" s="86"/>
      <c r="R27" s="91">
        <v>-56420</v>
      </c>
      <c r="S27" s="78"/>
      <c r="T27" s="247">
        <v>-341594</v>
      </c>
      <c r="U27" s="134"/>
      <c r="V27" s="150">
        <f t="shared" ref="V27" si="3">SUM(L27:T27)</f>
        <v>-398014</v>
      </c>
      <c r="W27" s="78"/>
      <c r="X27" s="256">
        <v>0</v>
      </c>
      <c r="Y27" s="134"/>
      <c r="Z27" s="91">
        <v>398014</v>
      </c>
      <c r="AA27" s="134"/>
      <c r="AB27" s="257">
        <f>SUM(Z27+X27+V27+J27+H27+F27+D27)</f>
        <v>0</v>
      </c>
      <c r="AC27" s="63"/>
      <c r="AD27" s="63"/>
      <c r="AE27" s="63"/>
    </row>
    <row r="28" spans="1:31" ht="24" customHeight="1">
      <c r="A28" s="117"/>
      <c r="B28" s="117"/>
      <c r="C28" s="149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63"/>
      <c r="AD28" s="63"/>
      <c r="AE28" s="63"/>
    </row>
    <row r="29" spans="1:31" ht="24" customHeight="1" thickBot="1">
      <c r="A29" s="67" t="s">
        <v>172</v>
      </c>
      <c r="C29" s="147"/>
      <c r="D29" s="146">
        <f>SUM(D16,D20,D21,D25,D27)</f>
        <v>36015</v>
      </c>
      <c r="E29" s="10"/>
      <c r="F29" s="146">
        <f>SUM(F16,F20,F21,F25,F27)</f>
        <v>33955907</v>
      </c>
      <c r="G29" s="10"/>
      <c r="H29" s="146">
        <f>SUM(H16,H20,H21,H25,H27)</f>
        <v>14085</v>
      </c>
      <c r="I29" s="10"/>
      <c r="J29" s="146">
        <f>SUM(J16,J20,J21,J25,J27)</f>
        <v>11110106</v>
      </c>
      <c r="K29" s="10"/>
      <c r="L29" s="165">
        <f>SUM(L18,L20,L21,L25,L27)</f>
        <v>0</v>
      </c>
      <c r="M29" s="10"/>
      <c r="N29" s="146">
        <f>SUM(N18,N20,N21,N25,N27)</f>
        <v>833789</v>
      </c>
      <c r="O29" s="10"/>
      <c r="P29" s="296">
        <f>SUM(P18,P20,P21,P25,P27)</f>
        <v>17937</v>
      </c>
      <c r="Q29" s="10"/>
      <c r="R29" s="146">
        <f>SUM(R18,R20,R21,R25,R27)</f>
        <v>1330004</v>
      </c>
      <c r="S29" s="10"/>
      <c r="T29" s="146">
        <f>SUM(T18,T20,T21,T25,T27)</f>
        <v>14737314</v>
      </c>
      <c r="U29" s="10"/>
      <c r="V29" s="146">
        <f>SUM(V18,V20,V21,V25,V27)</f>
        <v>16919044</v>
      </c>
      <c r="W29" s="10"/>
      <c r="X29" s="146">
        <f>SUM(X18,X20,X21,X25,X27)</f>
        <v>7000000</v>
      </c>
      <c r="Y29" s="10"/>
      <c r="Z29" s="146">
        <f>SUM(Z18,Z20,Z21,Z25,Z27)</f>
        <v>340708898</v>
      </c>
      <c r="AA29" s="10"/>
      <c r="AB29" s="146">
        <f>SUM(AB18,AB20,AB21,AB25,AB27)</f>
        <v>409744055</v>
      </c>
      <c r="AC29" s="63"/>
      <c r="AD29" s="63"/>
      <c r="AE29" s="63"/>
    </row>
    <row r="30" spans="1:31" ht="24" customHeight="1" thickTop="1">
      <c r="A30" s="67"/>
      <c r="C30" s="147"/>
      <c r="D30" s="69"/>
      <c r="E30" s="144"/>
      <c r="F30" s="69"/>
      <c r="G30" s="144"/>
      <c r="H30" s="69"/>
      <c r="I30" s="144"/>
      <c r="J30" s="69"/>
      <c r="K30" s="144"/>
      <c r="L30" s="69"/>
      <c r="M30" s="69"/>
      <c r="N30" s="69"/>
      <c r="O30" s="69"/>
      <c r="P30" s="69"/>
      <c r="Q30" s="69"/>
      <c r="R30" s="69"/>
      <c r="S30" s="144"/>
      <c r="T30" s="69"/>
      <c r="U30" s="144"/>
      <c r="V30" s="69"/>
      <c r="W30" s="144"/>
      <c r="X30" s="69"/>
      <c r="Y30" s="144"/>
      <c r="Z30" s="69"/>
      <c r="AA30" s="144"/>
      <c r="AB30" s="69"/>
      <c r="AC30" s="63"/>
      <c r="AD30" s="63"/>
      <c r="AE30" s="63"/>
    </row>
  </sheetData>
  <mergeCells count="7">
    <mergeCell ref="D14:AB14"/>
    <mergeCell ref="D4:AB4"/>
    <mergeCell ref="L5:V5"/>
    <mergeCell ref="D10:F10"/>
    <mergeCell ref="D11:F11"/>
    <mergeCell ref="H11:J11"/>
    <mergeCell ref="X11:Z11"/>
  </mergeCells>
  <pageMargins left="0.8" right="0.8" top="0.48" bottom="0.48" header="0.5" footer="0.5"/>
  <pageSetup paperSize="9" scale="57" firstPageNumber="12" fitToHeight="0" orientation="landscape" useFirstPageNumber="1" r:id="rId1"/>
  <headerFooter>
    <oddFooter>&amp;LThe accompanying notes form an integral part of the financial statements.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2"/>
  <sheetViews>
    <sheetView topLeftCell="A4" zoomScale="80" zoomScaleNormal="80" zoomScaleSheetLayoutView="64" zoomScalePageLayoutView="55" workbookViewId="0"/>
  </sheetViews>
  <sheetFormatPr defaultColWidth="9.1796875" defaultRowHeight="24" customHeight="1"/>
  <cols>
    <col min="1" max="1" width="61" style="57" customWidth="1"/>
    <col min="2" max="2" width="7.1796875" style="57" customWidth="1"/>
    <col min="3" max="3" width="0.54296875" style="57" customWidth="1"/>
    <col min="4" max="4" width="12.54296875" style="57" customWidth="1"/>
    <col min="5" max="5" width="0.54296875" style="57" customWidth="1"/>
    <col min="6" max="6" width="13.81640625" style="57" customWidth="1"/>
    <col min="7" max="7" width="0.54296875" style="57" customWidth="1"/>
    <col min="8" max="8" width="12.54296875" style="57" customWidth="1"/>
    <col min="9" max="9" width="0.54296875" style="57" customWidth="1"/>
    <col min="10" max="10" width="12.54296875" style="57" customWidth="1"/>
    <col min="11" max="11" width="0.453125" style="57" customWidth="1"/>
    <col min="12" max="12" width="15.453125" style="57" customWidth="1"/>
    <col min="13" max="13" width="0.54296875" style="57" customWidth="1"/>
    <col min="14" max="14" width="13.453125" style="57" customWidth="1"/>
    <col min="15" max="15" width="0.54296875" style="57" customWidth="1"/>
    <col min="16" max="16" width="12.54296875" style="57" customWidth="1"/>
    <col min="17" max="17" width="0.54296875" style="57" customWidth="1"/>
    <col min="18" max="18" width="12.54296875" style="57" customWidth="1"/>
    <col min="19" max="19" width="0.54296875" style="57" customWidth="1"/>
    <col min="20" max="20" width="15.453125" style="57" customWidth="1"/>
    <col min="21" max="21" width="0.54296875" style="57" customWidth="1"/>
    <col min="22" max="22" width="13.81640625" style="57" customWidth="1"/>
    <col min="23" max="23" width="5.7265625" style="57" customWidth="1"/>
    <col min="24" max="16384" width="9.1796875" style="57"/>
  </cols>
  <sheetData>
    <row r="1" spans="1:25" ht="23.5" customHeight="1">
      <c r="A1" s="53" t="s">
        <v>0</v>
      </c>
      <c r="B1" s="53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</row>
    <row r="2" spans="1:25" ht="23.5" customHeight="1">
      <c r="A2" s="58" t="s">
        <v>119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5" ht="23.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5" ht="23.5" customHeight="1">
      <c r="A4" s="59"/>
      <c r="B4" s="59"/>
      <c r="C4" s="59"/>
      <c r="D4" s="328" t="s">
        <v>3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128"/>
    </row>
    <row r="5" spans="1:25" s="61" customFormat="1" ht="23.5" customHeight="1">
      <c r="A5" s="129"/>
      <c r="B5" s="57"/>
      <c r="C5" s="57"/>
      <c r="E5" s="130"/>
      <c r="F5" s="130"/>
      <c r="G5" s="130"/>
      <c r="H5" s="130"/>
      <c r="I5" s="130"/>
      <c r="J5" s="130"/>
      <c r="K5" s="130"/>
      <c r="L5" s="330" t="s">
        <v>49</v>
      </c>
      <c r="M5" s="330"/>
      <c r="N5" s="330"/>
      <c r="O5" s="330"/>
      <c r="P5" s="330"/>
      <c r="Q5" s="311"/>
      <c r="V5" s="57"/>
    </row>
    <row r="6" spans="1:25" ht="23.5" customHeight="1">
      <c r="D6" s="332" t="s">
        <v>129</v>
      </c>
      <c r="E6" s="332"/>
      <c r="F6" s="332"/>
      <c r="G6" s="313"/>
      <c r="H6" s="313"/>
      <c r="I6" s="314" t="s">
        <v>130</v>
      </c>
      <c r="J6" s="314"/>
      <c r="L6" s="313" t="s">
        <v>131</v>
      </c>
      <c r="M6" s="313"/>
      <c r="N6" s="313"/>
      <c r="P6" s="313"/>
    </row>
    <row r="7" spans="1:25" ht="23.5" customHeight="1">
      <c r="D7" s="330" t="s">
        <v>135</v>
      </c>
      <c r="E7" s="330"/>
      <c r="F7" s="330"/>
      <c r="H7" s="330" t="s">
        <v>136</v>
      </c>
      <c r="I7" s="330"/>
      <c r="J7" s="330"/>
      <c r="L7" s="313" t="s">
        <v>137</v>
      </c>
      <c r="M7" s="313"/>
      <c r="N7" s="313" t="s">
        <v>140</v>
      </c>
      <c r="P7" s="313" t="s">
        <v>194</v>
      </c>
      <c r="R7" s="330" t="s">
        <v>50</v>
      </c>
      <c r="S7" s="330"/>
      <c r="T7" s="330"/>
    </row>
    <row r="8" spans="1:25" ht="23.5" customHeight="1">
      <c r="C8" s="313"/>
      <c r="D8" s="313" t="s">
        <v>143</v>
      </c>
      <c r="E8" s="313"/>
      <c r="F8" s="313" t="s">
        <v>144</v>
      </c>
      <c r="G8" s="313"/>
      <c r="H8" s="313" t="s">
        <v>143</v>
      </c>
      <c r="I8" s="313"/>
      <c r="J8" s="313" t="s">
        <v>144</v>
      </c>
      <c r="L8" s="313" t="s">
        <v>145</v>
      </c>
      <c r="M8" s="313"/>
      <c r="N8" s="313" t="s">
        <v>147</v>
      </c>
      <c r="P8" s="313" t="s">
        <v>148</v>
      </c>
      <c r="R8" s="313" t="s">
        <v>196</v>
      </c>
      <c r="V8" s="313"/>
    </row>
    <row r="9" spans="1:25" ht="23.5" customHeight="1">
      <c r="B9" s="6" t="s">
        <v>6</v>
      </c>
      <c r="C9" s="313"/>
      <c r="D9" s="313" t="s">
        <v>152</v>
      </c>
      <c r="E9" s="313"/>
      <c r="F9" s="313" t="s">
        <v>152</v>
      </c>
      <c r="G9" s="313"/>
      <c r="H9" s="313" t="s">
        <v>152</v>
      </c>
      <c r="I9" s="313"/>
      <c r="J9" s="313" t="s">
        <v>152</v>
      </c>
      <c r="L9" s="313" t="s">
        <v>122</v>
      </c>
      <c r="M9" s="313"/>
      <c r="N9" s="313" t="s">
        <v>154</v>
      </c>
      <c r="P9" s="313" t="s">
        <v>155</v>
      </c>
      <c r="R9" s="313" t="s">
        <v>198</v>
      </c>
      <c r="T9" s="313" t="s">
        <v>157</v>
      </c>
      <c r="V9" s="313" t="s">
        <v>141</v>
      </c>
    </row>
    <row r="10" spans="1:25" ht="23.5" customHeight="1">
      <c r="C10" s="147"/>
      <c r="D10" s="331" t="s">
        <v>9</v>
      </c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</row>
    <row r="11" spans="1:25" ht="23.5" customHeight="1">
      <c r="A11" s="67" t="s">
        <v>177</v>
      </c>
      <c r="C11" s="147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</row>
    <row r="12" spans="1:25" ht="23.5" customHeight="1">
      <c r="A12" s="68" t="s">
        <v>178</v>
      </c>
      <c r="C12" s="147"/>
      <c r="D12" s="131">
        <v>37183</v>
      </c>
      <c r="E12" s="10"/>
      <c r="F12" s="131">
        <v>33954739</v>
      </c>
      <c r="G12" s="10"/>
      <c r="H12" s="131">
        <v>14541</v>
      </c>
      <c r="I12" s="10"/>
      <c r="J12" s="131">
        <v>11109650</v>
      </c>
      <c r="K12" s="10"/>
      <c r="L12" s="131">
        <v>1052477</v>
      </c>
      <c r="M12" s="10"/>
      <c r="N12" s="131">
        <v>15483321</v>
      </c>
      <c r="O12" s="10"/>
      <c r="P12" s="132">
        <f>L12+N12</f>
        <v>16535798</v>
      </c>
      <c r="Q12" s="10"/>
      <c r="R12" s="133">
        <v>7000000</v>
      </c>
      <c r="S12" s="10"/>
      <c r="T12" s="131">
        <v>272533969</v>
      </c>
      <c r="U12" s="10"/>
      <c r="V12" s="132">
        <f>SUM(D12:J12)+P12+R12+T12</f>
        <v>341185880</v>
      </c>
    </row>
    <row r="13" spans="1:25" ht="23.5" customHeight="1">
      <c r="A13" s="68"/>
      <c r="C13" s="147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134"/>
      <c r="Q13" s="84"/>
      <c r="R13" s="84"/>
      <c r="S13" s="84"/>
      <c r="T13" s="84"/>
      <c r="U13" s="84"/>
      <c r="V13" s="134"/>
    </row>
    <row r="14" spans="1:25" ht="23.5" customHeight="1">
      <c r="A14" s="116" t="s">
        <v>164</v>
      </c>
      <c r="B14" s="77">
        <v>32</v>
      </c>
      <c r="C14" s="148"/>
      <c r="D14" s="78">
        <v>0</v>
      </c>
      <c r="E14" s="84"/>
      <c r="F14" s="78">
        <v>0</v>
      </c>
      <c r="G14" s="78"/>
      <c r="H14" s="78">
        <v>0</v>
      </c>
      <c r="I14" s="78"/>
      <c r="J14" s="78">
        <v>0</v>
      </c>
      <c r="K14" s="78"/>
      <c r="L14" s="78">
        <v>0</v>
      </c>
      <c r="M14" s="78"/>
      <c r="N14" s="78">
        <v>0</v>
      </c>
      <c r="O14" s="134"/>
      <c r="P14" s="84">
        <f t="shared" ref="P14" si="0">L14+N14</f>
        <v>0</v>
      </c>
      <c r="Q14" s="78"/>
      <c r="R14" s="78">
        <v>0</v>
      </c>
      <c r="S14" s="134"/>
      <c r="T14" s="85">
        <v>-18695557</v>
      </c>
      <c r="U14" s="134"/>
      <c r="V14" s="134">
        <f t="shared" ref="V14" si="1">SUM(D14:J14)+P14+R14+T14</f>
        <v>-18695557</v>
      </c>
      <c r="W14" s="63"/>
      <c r="X14" s="63"/>
      <c r="Y14" s="63"/>
    </row>
    <row r="15" spans="1:25" ht="23.5" customHeight="1">
      <c r="A15" s="135" t="s">
        <v>165</v>
      </c>
      <c r="B15" s="135"/>
      <c r="C15" s="149"/>
      <c r="D15" s="91">
        <v>-1076</v>
      </c>
      <c r="E15" s="84"/>
      <c r="F15" s="91">
        <v>1076</v>
      </c>
      <c r="G15" s="79"/>
      <c r="H15" s="91">
        <v>-420</v>
      </c>
      <c r="I15" s="79"/>
      <c r="J15" s="91">
        <v>420</v>
      </c>
      <c r="K15" s="78"/>
      <c r="L15" s="90">
        <v>0</v>
      </c>
      <c r="M15" s="78"/>
      <c r="N15" s="90">
        <v>0</v>
      </c>
      <c r="O15" s="134"/>
      <c r="P15" s="150">
        <f>L15+N15</f>
        <v>0</v>
      </c>
      <c r="Q15" s="78"/>
      <c r="R15" s="90">
        <v>0</v>
      </c>
      <c r="S15" s="134"/>
      <c r="T15" s="90">
        <v>0</v>
      </c>
      <c r="U15" s="134"/>
      <c r="V15" s="136">
        <f>SUM(D15:J15)+P15+R15+T15</f>
        <v>0</v>
      </c>
      <c r="W15" s="63"/>
      <c r="X15" s="63"/>
      <c r="Y15" s="63"/>
    </row>
    <row r="16" spans="1:25" ht="23.5" customHeight="1">
      <c r="A16" s="137"/>
      <c r="B16" s="138"/>
      <c r="C16" s="151"/>
      <c r="D16" s="134"/>
      <c r="E16" s="139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9"/>
      <c r="T16" s="134"/>
      <c r="U16" s="134"/>
      <c r="V16" s="134"/>
      <c r="W16" s="63"/>
      <c r="X16" s="63"/>
      <c r="Y16" s="63"/>
    </row>
    <row r="17" spans="1:25" s="67" customFormat="1" ht="23.5" customHeight="1">
      <c r="A17" s="152" t="s">
        <v>90</v>
      </c>
      <c r="B17" s="140"/>
      <c r="C17" s="148"/>
      <c r="D17" s="78">
        <v>0</v>
      </c>
      <c r="E17" s="84"/>
      <c r="F17" s="78">
        <v>0</v>
      </c>
      <c r="G17" s="78"/>
      <c r="H17" s="78">
        <v>0</v>
      </c>
      <c r="I17" s="78"/>
      <c r="J17" s="78">
        <v>0</v>
      </c>
      <c r="K17" s="78"/>
      <c r="L17" s="78">
        <v>0</v>
      </c>
      <c r="M17" s="78"/>
      <c r="N17" s="78">
        <v>0</v>
      </c>
      <c r="O17" s="134"/>
      <c r="P17" s="84">
        <f t="shared" ref="P17:P18" si="2">L17+N17</f>
        <v>0</v>
      </c>
      <c r="Q17" s="78"/>
      <c r="R17" s="78">
        <v>0</v>
      </c>
      <c r="S17" s="134"/>
      <c r="T17" s="85">
        <v>75449505</v>
      </c>
      <c r="U17" s="134"/>
      <c r="V17" s="134">
        <f t="shared" ref="V17:V18" si="3">SUM(D17:J17)+P17+R17+T17</f>
        <v>75449505</v>
      </c>
      <c r="W17" s="141"/>
      <c r="X17" s="141"/>
      <c r="Y17" s="141"/>
    </row>
    <row r="18" spans="1:25" ht="23.5" customHeight="1">
      <c r="A18" s="140" t="s">
        <v>200</v>
      </c>
      <c r="B18" s="140"/>
      <c r="C18" s="148"/>
      <c r="D18" s="90">
        <v>0</v>
      </c>
      <c r="E18" s="84"/>
      <c r="F18" s="90">
        <v>0</v>
      </c>
      <c r="G18" s="78"/>
      <c r="H18" s="90">
        <v>0</v>
      </c>
      <c r="I18" s="78"/>
      <c r="J18" s="90">
        <v>0</v>
      </c>
      <c r="K18" s="78"/>
      <c r="L18" s="91">
        <v>4345</v>
      </c>
      <c r="M18" s="78"/>
      <c r="N18" s="90">
        <v>0</v>
      </c>
      <c r="O18" s="134"/>
      <c r="P18" s="150">
        <f t="shared" si="2"/>
        <v>4345</v>
      </c>
      <c r="Q18" s="78"/>
      <c r="R18" s="90">
        <v>0</v>
      </c>
      <c r="S18" s="134"/>
      <c r="T18" s="90">
        <v>0</v>
      </c>
      <c r="U18" s="134"/>
      <c r="V18" s="136">
        <f t="shared" si="3"/>
        <v>4345</v>
      </c>
      <c r="W18" s="82"/>
      <c r="X18" s="63"/>
      <c r="Y18" s="63"/>
    </row>
    <row r="19" spans="1:25" s="67" customFormat="1" ht="23.5" customHeight="1">
      <c r="A19" s="102" t="s">
        <v>201</v>
      </c>
      <c r="B19" s="54"/>
      <c r="C19" s="153"/>
      <c r="D19" s="111">
        <f>SUM(D17:D18)</f>
        <v>0</v>
      </c>
      <c r="E19" s="84"/>
      <c r="F19" s="111">
        <f>SUM(F17:F18)</f>
        <v>0</v>
      </c>
      <c r="G19" s="78"/>
      <c r="H19" s="111">
        <f>SUM(H17:H18)</f>
        <v>0</v>
      </c>
      <c r="I19" s="78"/>
      <c r="J19" s="111">
        <f>SUM(J17:J18)</f>
        <v>0</v>
      </c>
      <c r="K19" s="78"/>
      <c r="L19" s="109">
        <f>SUM(L17:L18)</f>
        <v>4345</v>
      </c>
      <c r="M19" s="78"/>
      <c r="N19" s="111">
        <f>SUM(N17:N18)</f>
        <v>0</v>
      </c>
      <c r="O19" s="134"/>
      <c r="P19" s="142">
        <f>SUM(K19:N19)</f>
        <v>4345</v>
      </c>
      <c r="Q19" s="78"/>
      <c r="R19" s="111">
        <f>SUM(R17:R18)</f>
        <v>0</v>
      </c>
      <c r="S19" s="134"/>
      <c r="T19" s="109">
        <f>SUM(T17:T18)</f>
        <v>75449505</v>
      </c>
      <c r="U19" s="134"/>
      <c r="V19" s="143">
        <f>SUM(D19:J19)+P19+R19+T19</f>
        <v>75453850</v>
      </c>
      <c r="W19" s="141"/>
      <c r="X19" s="141"/>
      <c r="Y19" s="141"/>
    </row>
    <row r="20" spans="1:25" ht="23.5" customHeight="1">
      <c r="A20" s="117"/>
      <c r="B20" s="117"/>
      <c r="C20" s="147"/>
      <c r="D20" s="144"/>
      <c r="E20" s="145"/>
      <c r="F20" s="144"/>
      <c r="G20" s="145"/>
      <c r="H20" s="144"/>
      <c r="I20" s="145"/>
      <c r="J20" s="144"/>
      <c r="K20" s="144"/>
      <c r="L20" s="144"/>
      <c r="M20" s="144"/>
      <c r="N20" s="144"/>
      <c r="O20" s="144"/>
      <c r="P20" s="144"/>
      <c r="Q20" s="144"/>
      <c r="R20" s="144"/>
      <c r="S20" s="145"/>
      <c r="T20" s="144"/>
      <c r="U20" s="144"/>
      <c r="V20" s="144"/>
      <c r="W20" s="63"/>
      <c r="X20" s="63"/>
      <c r="Y20" s="63"/>
    </row>
    <row r="21" spans="1:25" ht="23.5" customHeight="1">
      <c r="A21" s="116" t="s">
        <v>171</v>
      </c>
      <c r="B21" s="117"/>
      <c r="C21" s="148"/>
      <c r="D21" s="90">
        <v>0</v>
      </c>
      <c r="E21" s="84"/>
      <c r="F21" s="90">
        <v>0</v>
      </c>
      <c r="G21" s="78"/>
      <c r="H21" s="90">
        <v>0</v>
      </c>
      <c r="I21" s="78"/>
      <c r="J21" s="90">
        <v>0</v>
      </c>
      <c r="K21" s="78"/>
      <c r="L21" s="90">
        <v>0</v>
      </c>
      <c r="M21" s="78"/>
      <c r="N21" s="91">
        <v>-404413</v>
      </c>
      <c r="O21" s="134"/>
      <c r="P21" s="150">
        <f>L21+N21</f>
        <v>-404413</v>
      </c>
      <c r="Q21" s="78"/>
      <c r="R21" s="90">
        <v>0</v>
      </c>
      <c r="S21" s="134"/>
      <c r="T21" s="91">
        <v>404413</v>
      </c>
      <c r="U21" s="134"/>
      <c r="V21" s="136">
        <f>SUM(D21:J21)+P21+R21+T21</f>
        <v>0</v>
      </c>
      <c r="W21" s="63"/>
      <c r="X21" s="63"/>
      <c r="Y21" s="63"/>
    </row>
    <row r="22" spans="1:25" ht="23.5" customHeight="1">
      <c r="A22" s="117"/>
      <c r="B22" s="117"/>
      <c r="C22" s="149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63"/>
      <c r="X22" s="63"/>
      <c r="Y22" s="63"/>
    </row>
    <row r="23" spans="1:25" ht="23.5" customHeight="1" thickBot="1">
      <c r="A23" s="67" t="s">
        <v>183</v>
      </c>
      <c r="C23" s="147"/>
      <c r="D23" s="146">
        <f>SUM(D12,D14,D15,D19,D21)</f>
        <v>36107</v>
      </c>
      <c r="E23" s="10"/>
      <c r="F23" s="146">
        <f>SUM(F12,F14,F15,F19,F21)</f>
        <v>33955815</v>
      </c>
      <c r="G23" s="10"/>
      <c r="H23" s="146">
        <f>SUM(H12,H14,H15,H19,H21)</f>
        <v>14121</v>
      </c>
      <c r="I23" s="10"/>
      <c r="J23" s="146">
        <f>SUM(J12,J14,J15,J19,J21)</f>
        <v>11110070</v>
      </c>
      <c r="K23" s="10"/>
      <c r="L23" s="146">
        <f>SUM(L12,L14,L15,L19,L21)</f>
        <v>1056822</v>
      </c>
      <c r="M23" s="10"/>
      <c r="N23" s="146">
        <f>SUM(N12,N14,N15,N19,N21)</f>
        <v>15078908</v>
      </c>
      <c r="O23" s="10"/>
      <c r="P23" s="146">
        <f>SUM(P12,P14,P15,P19,P21)</f>
        <v>16135730</v>
      </c>
      <c r="Q23" s="10"/>
      <c r="R23" s="146">
        <f>SUM(R12,R14,R15,R19,R21)</f>
        <v>7000000</v>
      </c>
      <c r="S23" s="10"/>
      <c r="T23" s="146">
        <f>SUM(T12,T14,T15,T19,T21)</f>
        <v>329692330</v>
      </c>
      <c r="U23" s="10"/>
      <c r="V23" s="146">
        <f>SUM(V12,V14,V15,V19,V21)</f>
        <v>397944173</v>
      </c>
      <c r="W23" s="63"/>
      <c r="X23" s="63"/>
      <c r="Y23" s="63"/>
    </row>
    <row r="24" spans="1:25" ht="23.5" customHeight="1" thickTop="1">
      <c r="A24" s="67"/>
      <c r="C24" s="147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63"/>
      <c r="X24" s="63"/>
      <c r="Y24" s="63"/>
    </row>
    <row r="25" spans="1:25" ht="23.5" customHeight="1">
      <c r="A25" s="67"/>
      <c r="C25" s="147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63"/>
      <c r="X25" s="63"/>
      <c r="Y25" s="63"/>
    </row>
    <row r="26" spans="1:25" ht="23.5" customHeight="1">
      <c r="A26" s="67"/>
      <c r="C26" s="147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63"/>
      <c r="X26" s="63"/>
      <c r="Y26" s="63"/>
    </row>
    <row r="27" spans="1:25" ht="24" customHeight="1">
      <c r="A27" s="67"/>
      <c r="C27" s="147"/>
      <c r="D27" s="69"/>
      <c r="E27" s="144"/>
      <c r="F27" s="69"/>
      <c r="G27" s="144"/>
      <c r="H27" s="69"/>
      <c r="I27" s="144"/>
      <c r="J27" s="69"/>
      <c r="K27" s="144"/>
      <c r="L27" s="69"/>
      <c r="M27" s="144"/>
      <c r="N27" s="69"/>
      <c r="O27" s="144"/>
      <c r="P27" s="69"/>
      <c r="Q27" s="144"/>
      <c r="R27" s="69"/>
      <c r="S27" s="144"/>
      <c r="T27" s="69"/>
      <c r="U27" s="144"/>
      <c r="V27" s="69"/>
      <c r="W27" s="63"/>
      <c r="X27" s="63"/>
      <c r="Y27" s="63"/>
    </row>
    <row r="28" spans="1:25" ht="24" customHeight="1">
      <c r="A28" s="67"/>
      <c r="C28" s="147"/>
      <c r="D28" s="69"/>
      <c r="E28" s="144"/>
      <c r="F28" s="69"/>
      <c r="G28" s="144"/>
      <c r="H28" s="69"/>
      <c r="I28" s="144"/>
      <c r="J28" s="69"/>
      <c r="K28" s="144"/>
      <c r="L28" s="69"/>
      <c r="M28" s="144"/>
      <c r="N28" s="69"/>
      <c r="O28" s="144"/>
      <c r="P28" s="69"/>
      <c r="Q28" s="144"/>
      <c r="R28" s="69"/>
      <c r="S28" s="144"/>
      <c r="T28" s="69"/>
      <c r="U28" s="144"/>
      <c r="V28" s="69"/>
      <c r="W28" s="63"/>
      <c r="X28" s="63"/>
      <c r="Y28" s="63"/>
    </row>
    <row r="29" spans="1:25" ht="24" customHeight="1">
      <c r="A29" s="67"/>
      <c r="C29" s="147"/>
      <c r="D29" s="69"/>
      <c r="E29" s="144"/>
      <c r="F29" s="69"/>
      <c r="G29" s="144"/>
      <c r="H29" s="69"/>
      <c r="I29" s="144"/>
      <c r="J29" s="69"/>
      <c r="K29" s="144"/>
      <c r="L29" s="69"/>
      <c r="M29" s="144"/>
      <c r="N29" s="69"/>
      <c r="O29" s="144"/>
      <c r="P29" s="69"/>
      <c r="Q29" s="144"/>
      <c r="R29" s="69"/>
      <c r="S29" s="144"/>
      <c r="T29" s="69"/>
      <c r="U29" s="144"/>
      <c r="V29" s="69"/>
      <c r="W29" s="63"/>
      <c r="X29" s="63"/>
      <c r="Y29" s="63"/>
    </row>
    <row r="30" spans="1:25" ht="24" customHeight="1">
      <c r="A30" s="67"/>
      <c r="C30" s="147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144"/>
      <c r="T30" s="69"/>
      <c r="U30" s="144"/>
      <c r="V30" s="69"/>
      <c r="W30" s="63"/>
      <c r="X30" s="63"/>
      <c r="Y30" s="63"/>
    </row>
    <row r="31" spans="1:25" ht="24" customHeight="1">
      <c r="A31" s="334" t="s">
        <v>117</v>
      </c>
      <c r="B31" s="334"/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  <c r="U31" s="334"/>
      <c r="V31" s="334"/>
    </row>
    <row r="32" spans="1:25" ht="24" customHeight="1">
      <c r="A32" s="334" t="s">
        <v>118</v>
      </c>
      <c r="B32" s="334"/>
      <c r="C32" s="334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334"/>
    </row>
  </sheetData>
  <mergeCells count="10">
    <mergeCell ref="A32:V32"/>
    <mergeCell ref="D10:V10"/>
    <mergeCell ref="D30:R30"/>
    <mergeCell ref="D4:V4"/>
    <mergeCell ref="L5:P5"/>
    <mergeCell ref="D6:F6"/>
    <mergeCell ref="D7:F7"/>
    <mergeCell ref="H7:J7"/>
    <mergeCell ref="R7:T7"/>
    <mergeCell ref="A31:V31"/>
  </mergeCells>
  <pageMargins left="0.8" right="0.8" top="0.48" bottom="0.48" header="0.5" footer="0.5"/>
  <pageSetup paperSize="9" scale="63" firstPageNumber="13" fitToWidth="0" fitToHeight="0" orientation="landscape" useFirstPageNumber="1" r:id="rId1"/>
  <headerFooter>
    <oddFooter>&amp;LThe accompanying notes form an integral part of the financial statements.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8"/>
  <sheetViews>
    <sheetView zoomScaleNormal="100" zoomScaleSheetLayoutView="85" workbookViewId="0"/>
  </sheetViews>
  <sheetFormatPr defaultColWidth="9.1796875" defaultRowHeight="21" customHeight="1"/>
  <cols>
    <col min="1" max="1" width="2.1796875" style="173" customWidth="1"/>
    <col min="2" max="2" width="3.453125" style="173" customWidth="1"/>
    <col min="3" max="3" width="2.1796875" style="173" customWidth="1"/>
    <col min="4" max="4" width="50.7265625" style="173" customWidth="1"/>
    <col min="5" max="5" width="5.1796875" style="283" customWidth="1"/>
    <col min="6" max="6" width="13.453125" style="173" bestFit="1" customWidth="1"/>
    <col min="7" max="7" width="0.7265625" style="173" customWidth="1"/>
    <col min="8" max="8" width="13" style="173" customWidth="1"/>
    <col min="9" max="9" width="0.7265625" style="173" customWidth="1"/>
    <col min="10" max="10" width="13.453125" style="173" bestFit="1" customWidth="1"/>
    <col min="11" max="11" width="0.7265625" style="173" customWidth="1"/>
    <col min="12" max="12" width="13.1796875" style="173" customWidth="1"/>
    <col min="13" max="13" width="11.26953125" style="173" bestFit="1" customWidth="1"/>
    <col min="14" max="16384" width="9.1796875" style="173"/>
  </cols>
  <sheetData>
    <row r="1" spans="1:12" s="170" customFormat="1" ht="21" customHeight="1">
      <c r="A1" s="168" t="s">
        <v>0</v>
      </c>
      <c r="B1" s="169"/>
      <c r="C1" s="169"/>
      <c r="D1" s="169"/>
      <c r="E1" s="279"/>
      <c r="F1" s="169"/>
      <c r="G1" s="169"/>
      <c r="H1" s="169"/>
      <c r="I1" s="169"/>
      <c r="J1" s="169"/>
      <c r="K1" s="169"/>
      <c r="L1" s="169"/>
    </row>
    <row r="2" spans="1:12" s="170" customFormat="1" ht="21" customHeight="1">
      <c r="A2" s="171" t="s">
        <v>202</v>
      </c>
      <c r="B2" s="171"/>
      <c r="C2" s="171"/>
      <c r="D2" s="171"/>
      <c r="E2" s="280"/>
      <c r="F2" s="171"/>
      <c r="G2" s="171"/>
      <c r="H2" s="171"/>
      <c r="I2" s="171"/>
      <c r="J2" s="171"/>
      <c r="K2" s="171"/>
      <c r="L2" s="171"/>
    </row>
    <row r="3" spans="1:12" s="1" customFormat="1" ht="17.5" customHeight="1">
      <c r="A3" s="40"/>
      <c r="B3" s="15"/>
      <c r="C3" s="15"/>
      <c r="D3" s="15"/>
      <c r="E3" s="281"/>
      <c r="F3" s="15"/>
      <c r="G3" s="15"/>
      <c r="H3" s="15"/>
      <c r="I3" s="15"/>
      <c r="J3" s="15"/>
      <c r="K3" s="15"/>
      <c r="L3" s="15"/>
    </row>
    <row r="4" spans="1:12" s="1" customFormat="1" ht="19" customHeight="1">
      <c r="A4" s="307"/>
      <c r="B4" s="309"/>
      <c r="C4" s="309"/>
      <c r="D4" s="309"/>
      <c r="E4" s="282"/>
      <c r="F4" s="322" t="s">
        <v>2</v>
      </c>
      <c r="G4" s="324"/>
      <c r="H4" s="324"/>
      <c r="I4" s="172"/>
      <c r="J4" s="322" t="s">
        <v>3</v>
      </c>
      <c r="K4" s="324"/>
      <c r="L4" s="324"/>
    </row>
    <row r="5" spans="1:12" s="1" customFormat="1" ht="19" customHeight="1">
      <c r="A5" s="307"/>
      <c r="B5" s="309"/>
      <c r="C5" s="309"/>
      <c r="D5" s="309"/>
      <c r="E5" s="282"/>
      <c r="F5" s="321" t="s">
        <v>61</v>
      </c>
      <c r="G5" s="321"/>
      <c r="H5" s="321"/>
      <c r="I5" s="306"/>
      <c r="J5" s="321" t="s">
        <v>61</v>
      </c>
      <c r="K5" s="321"/>
      <c r="L5" s="321"/>
    </row>
    <row r="6" spans="1:12" ht="19" customHeight="1">
      <c r="F6" s="321" t="s">
        <v>4</v>
      </c>
      <c r="G6" s="321"/>
      <c r="H6" s="321"/>
      <c r="I6" s="306"/>
      <c r="J6" s="321" t="s">
        <v>4</v>
      </c>
      <c r="K6" s="321"/>
      <c r="L6" s="321"/>
    </row>
    <row r="7" spans="1:12" ht="19" customHeight="1">
      <c r="F7" s="310" t="s">
        <v>7</v>
      </c>
      <c r="G7" s="7"/>
      <c r="H7" s="310" t="s">
        <v>8</v>
      </c>
      <c r="I7" s="310"/>
      <c r="J7" s="310" t="s">
        <v>7</v>
      </c>
      <c r="K7" s="7"/>
      <c r="L7" s="310" t="s">
        <v>8</v>
      </c>
    </row>
    <row r="8" spans="1:12" ht="16" customHeight="1">
      <c r="F8" s="319" t="s">
        <v>9</v>
      </c>
      <c r="G8" s="319"/>
      <c r="H8" s="319"/>
      <c r="I8" s="319"/>
      <c r="J8" s="319"/>
      <c r="K8" s="319"/>
      <c r="L8" s="319"/>
    </row>
    <row r="9" spans="1:12" ht="17.5" customHeight="1">
      <c r="A9" s="174" t="s">
        <v>203</v>
      </c>
      <c r="B9" s="170"/>
    </row>
    <row r="10" spans="1:12" ht="19" customHeight="1">
      <c r="A10" s="317" t="s">
        <v>204</v>
      </c>
      <c r="F10" s="175">
        <v>33788021</v>
      </c>
      <c r="G10" s="175"/>
      <c r="H10" s="175">
        <v>59349085</v>
      </c>
      <c r="I10" s="175"/>
      <c r="J10" s="176">
        <v>33931696</v>
      </c>
      <c r="K10" s="175"/>
      <c r="L10" s="176">
        <v>93241763</v>
      </c>
    </row>
    <row r="11" spans="1:12" ht="19" customHeight="1">
      <c r="A11" s="177" t="s">
        <v>205</v>
      </c>
      <c r="F11" s="175"/>
      <c r="G11" s="175"/>
      <c r="H11" s="175"/>
      <c r="I11" s="175"/>
      <c r="J11" s="175"/>
      <c r="K11" s="175"/>
      <c r="L11" s="175"/>
    </row>
    <row r="12" spans="1:12" ht="19" customHeight="1">
      <c r="A12" s="177"/>
      <c r="B12" s="177" t="s">
        <v>206</v>
      </c>
      <c r="F12" s="175"/>
      <c r="G12" s="175"/>
      <c r="H12" s="175"/>
      <c r="I12" s="175"/>
      <c r="J12" s="175"/>
      <c r="K12" s="175"/>
      <c r="L12" s="175"/>
    </row>
    <row r="13" spans="1:12" ht="19" customHeight="1">
      <c r="C13" s="173" t="s">
        <v>207</v>
      </c>
      <c r="F13" s="175">
        <v>10171344</v>
      </c>
      <c r="G13" s="175"/>
      <c r="H13" s="175">
        <v>6063727</v>
      </c>
      <c r="I13" s="175"/>
      <c r="J13" s="175">
        <v>9707606</v>
      </c>
      <c r="K13" s="175"/>
      <c r="L13" s="175">
        <v>5756554</v>
      </c>
    </row>
    <row r="14" spans="1:12" ht="19" customHeight="1">
      <c r="C14" s="173" t="s">
        <v>87</v>
      </c>
      <c r="F14" s="175">
        <v>49907274</v>
      </c>
      <c r="G14" s="175"/>
      <c r="H14" s="11">
        <v>0</v>
      </c>
      <c r="I14" s="175"/>
      <c r="J14" s="175">
        <v>49555821</v>
      </c>
      <c r="K14" s="175"/>
      <c r="L14" s="11">
        <v>0</v>
      </c>
    </row>
    <row r="15" spans="1:12" ht="19" customHeight="1">
      <c r="C15" s="178" t="s">
        <v>88</v>
      </c>
      <c r="F15" s="11">
        <v>0</v>
      </c>
      <c r="G15" s="175"/>
      <c r="H15" s="175">
        <v>39465944</v>
      </c>
      <c r="I15" s="175"/>
      <c r="J15" s="11">
        <v>0</v>
      </c>
      <c r="K15" s="175"/>
      <c r="L15" s="175">
        <v>39492005</v>
      </c>
    </row>
    <row r="16" spans="1:12" ht="19" customHeight="1">
      <c r="C16" s="179" t="s">
        <v>208</v>
      </c>
      <c r="F16" s="175">
        <v>1566315</v>
      </c>
      <c r="G16" s="175"/>
      <c r="H16" s="175">
        <v>209811</v>
      </c>
      <c r="I16" s="175"/>
      <c r="J16" s="175">
        <v>1566315</v>
      </c>
      <c r="K16" s="175"/>
      <c r="L16" s="175">
        <v>146326</v>
      </c>
    </row>
    <row r="17" spans="3:12" ht="19" customHeight="1">
      <c r="C17" s="179" t="s">
        <v>209</v>
      </c>
      <c r="F17" s="175">
        <v>241220</v>
      </c>
      <c r="G17" s="175"/>
      <c r="H17" s="11">
        <v>0</v>
      </c>
      <c r="I17" s="175"/>
      <c r="J17" s="175">
        <v>241220</v>
      </c>
      <c r="K17" s="175"/>
      <c r="L17" s="11">
        <v>0</v>
      </c>
    </row>
    <row r="18" spans="3:12" ht="19" customHeight="1">
      <c r="C18" s="179" t="s">
        <v>210</v>
      </c>
      <c r="F18" s="175">
        <v>4035725</v>
      </c>
      <c r="G18" s="175"/>
      <c r="H18" s="175">
        <v>1582425</v>
      </c>
      <c r="I18" s="175"/>
      <c r="J18" s="175">
        <v>3536049</v>
      </c>
      <c r="K18" s="175"/>
      <c r="L18" s="175">
        <v>1775749</v>
      </c>
    </row>
    <row r="19" spans="3:12" ht="19" customHeight="1">
      <c r="C19" s="179" t="s">
        <v>211</v>
      </c>
      <c r="F19" s="175">
        <v>-6547</v>
      </c>
      <c r="G19" s="175"/>
      <c r="H19" s="175">
        <v>-11892</v>
      </c>
      <c r="I19" s="175"/>
      <c r="J19" s="175">
        <v>-6547</v>
      </c>
      <c r="K19" s="175"/>
      <c r="L19" s="175">
        <v>-11735</v>
      </c>
    </row>
    <row r="20" spans="3:12" ht="19" customHeight="1">
      <c r="C20" s="179" t="s">
        <v>212</v>
      </c>
      <c r="F20" s="175">
        <v>218038</v>
      </c>
      <c r="G20" s="175"/>
      <c r="H20" s="175">
        <v>83989</v>
      </c>
      <c r="I20" s="175"/>
      <c r="J20" s="175">
        <v>215789</v>
      </c>
      <c r="K20" s="175"/>
      <c r="L20" s="175">
        <v>79334</v>
      </c>
    </row>
    <row r="21" spans="3:12" ht="19" customHeight="1">
      <c r="C21" s="179" t="s">
        <v>213</v>
      </c>
      <c r="F21" s="175">
        <v>-1013599</v>
      </c>
      <c r="G21" s="175"/>
      <c r="H21" s="175">
        <v>797192</v>
      </c>
      <c r="I21" s="175"/>
      <c r="J21" s="175">
        <v>-1013599</v>
      </c>
      <c r="K21" s="175"/>
      <c r="L21" s="175">
        <v>797232</v>
      </c>
    </row>
    <row r="22" spans="3:12" ht="19" customHeight="1">
      <c r="C22" s="180" t="s">
        <v>214</v>
      </c>
      <c r="F22" s="175">
        <v>-11410464</v>
      </c>
      <c r="G22" s="175"/>
      <c r="H22" s="11">
        <v>0</v>
      </c>
      <c r="I22" s="175"/>
      <c r="J22" s="175">
        <v>-11140091</v>
      </c>
      <c r="K22" s="175"/>
      <c r="L22" s="11">
        <v>0</v>
      </c>
    </row>
    <row r="23" spans="3:12" ht="19" customHeight="1">
      <c r="C23" s="180" t="s">
        <v>215</v>
      </c>
      <c r="F23" s="11">
        <v>0</v>
      </c>
      <c r="G23" s="175"/>
      <c r="H23" s="175">
        <v>19810689</v>
      </c>
      <c r="I23" s="175"/>
      <c r="J23" s="11">
        <v>0</v>
      </c>
      <c r="K23" s="175"/>
      <c r="L23" s="175">
        <v>20283328</v>
      </c>
    </row>
    <row r="24" spans="3:12" ht="19" customHeight="1">
      <c r="C24" s="179" t="s">
        <v>71</v>
      </c>
      <c r="F24" s="175">
        <v>-1702713</v>
      </c>
      <c r="G24" s="175"/>
      <c r="H24" s="175">
        <v>-5382879</v>
      </c>
      <c r="I24" s="175"/>
      <c r="J24" s="175">
        <v>-1735906</v>
      </c>
      <c r="K24" s="175"/>
      <c r="L24" s="175">
        <v>-4741734</v>
      </c>
    </row>
    <row r="25" spans="3:12" ht="19" customHeight="1">
      <c r="C25" s="317" t="s">
        <v>72</v>
      </c>
      <c r="D25" s="178"/>
      <c r="E25" s="284"/>
      <c r="F25" s="11">
        <v>0</v>
      </c>
      <c r="G25" s="175"/>
      <c r="H25" s="175">
        <v>-24023848</v>
      </c>
      <c r="I25" s="175"/>
      <c r="J25" s="11">
        <v>0</v>
      </c>
      <c r="K25" s="175"/>
      <c r="L25" s="175">
        <v>-61899788</v>
      </c>
    </row>
    <row r="26" spans="3:12" ht="19" customHeight="1">
      <c r="C26" s="317" t="s">
        <v>216</v>
      </c>
      <c r="D26" s="178"/>
      <c r="E26" s="284"/>
      <c r="F26" s="175">
        <v>78147</v>
      </c>
      <c r="G26" s="175"/>
      <c r="H26" s="175">
        <v>-30756</v>
      </c>
      <c r="I26" s="175"/>
      <c r="J26" s="11">
        <v>0</v>
      </c>
      <c r="K26" s="175"/>
      <c r="L26" s="181">
        <v>0</v>
      </c>
    </row>
    <row r="27" spans="3:12" ht="19" customHeight="1">
      <c r="F27" s="183">
        <f>SUM(F10:F26)</f>
        <v>85872761</v>
      </c>
      <c r="G27" s="175"/>
      <c r="H27" s="183">
        <f>SUM(H10:H26)</f>
        <v>97913487</v>
      </c>
      <c r="I27" s="175"/>
      <c r="J27" s="183">
        <f>SUM(J10:J26)</f>
        <v>84858353</v>
      </c>
      <c r="K27" s="175"/>
      <c r="L27" s="183">
        <f>SUM(L10:L26)</f>
        <v>94919034</v>
      </c>
    </row>
    <row r="28" spans="3:12" ht="19" customHeight="1">
      <c r="C28" s="180" t="s">
        <v>217</v>
      </c>
      <c r="F28" s="175">
        <v>-96898918</v>
      </c>
      <c r="G28" s="175"/>
      <c r="H28" s="175">
        <v>-99401545</v>
      </c>
      <c r="I28" s="175"/>
      <c r="J28" s="175">
        <v>-96589727</v>
      </c>
      <c r="K28" s="175"/>
      <c r="L28" s="175">
        <v>-90633039</v>
      </c>
    </row>
    <row r="29" spans="3:12" ht="19" customHeight="1">
      <c r="C29" s="180" t="s">
        <v>74</v>
      </c>
      <c r="F29" s="175">
        <v>-155445</v>
      </c>
      <c r="G29" s="175"/>
      <c r="H29" s="175">
        <v>-627337</v>
      </c>
      <c r="I29" s="175"/>
      <c r="J29" s="175">
        <v>-2352087</v>
      </c>
      <c r="K29" s="175"/>
      <c r="L29" s="175">
        <v>-2217863</v>
      </c>
    </row>
    <row r="30" spans="3:12" ht="19" customHeight="1">
      <c r="C30" s="180" t="s">
        <v>218</v>
      </c>
      <c r="F30" s="175">
        <v>107140204</v>
      </c>
      <c r="G30" s="175"/>
      <c r="H30" s="175">
        <v>137119241</v>
      </c>
      <c r="I30" s="175"/>
      <c r="J30" s="175">
        <v>106763134</v>
      </c>
      <c r="K30" s="175"/>
      <c r="L30" s="175">
        <v>125714196</v>
      </c>
    </row>
    <row r="31" spans="3:12" ht="19" customHeight="1">
      <c r="C31" s="173" t="s">
        <v>219</v>
      </c>
      <c r="F31" s="175">
        <v>-26768443</v>
      </c>
      <c r="G31" s="175"/>
      <c r="H31" s="175">
        <v>-34056597</v>
      </c>
      <c r="I31" s="175"/>
      <c r="J31" s="175">
        <v>-26660329</v>
      </c>
      <c r="K31" s="175"/>
      <c r="L31" s="175">
        <v>-34054968</v>
      </c>
    </row>
    <row r="32" spans="3:12" ht="19" customHeight="1">
      <c r="C32" s="180" t="s">
        <v>220</v>
      </c>
      <c r="F32" s="175">
        <v>155693</v>
      </c>
      <c r="G32" s="175"/>
      <c r="H32" s="175">
        <v>646024</v>
      </c>
      <c r="I32" s="175"/>
      <c r="J32" s="175">
        <v>2352012</v>
      </c>
      <c r="K32" s="175"/>
      <c r="L32" s="175">
        <v>2474282</v>
      </c>
    </row>
    <row r="33" spans="1:12" ht="19" customHeight="1">
      <c r="C33" s="178" t="s">
        <v>221</v>
      </c>
      <c r="F33" s="184">
        <v>-20660020</v>
      </c>
      <c r="G33" s="175"/>
      <c r="H33" s="184">
        <v>-11224200</v>
      </c>
      <c r="I33" s="175"/>
      <c r="J33" s="184">
        <v>-20015139</v>
      </c>
      <c r="K33" s="175"/>
      <c r="L33" s="184">
        <v>-8500374</v>
      </c>
    </row>
    <row r="34" spans="1:12" ht="19" customHeight="1">
      <c r="A34" s="180" t="s">
        <v>222</v>
      </c>
      <c r="F34" s="175">
        <f>SUM(F27:F33)</f>
        <v>48685832</v>
      </c>
      <c r="G34" s="175"/>
      <c r="H34" s="175">
        <f>SUM(H27:H33)</f>
        <v>90369073</v>
      </c>
      <c r="I34" s="175"/>
      <c r="J34" s="175">
        <f>SUM(J27:J33)</f>
        <v>48356217</v>
      </c>
      <c r="K34" s="175"/>
      <c r="L34" s="175">
        <f>SUM(L27:L33)</f>
        <v>87701268</v>
      </c>
    </row>
    <row r="35" spans="1:12" ht="19" customHeight="1">
      <c r="A35" s="185" t="s">
        <v>223</v>
      </c>
      <c r="F35" s="186"/>
      <c r="G35" s="186"/>
      <c r="H35" s="186"/>
      <c r="J35" s="186"/>
      <c r="L35" s="186"/>
    </row>
    <row r="36" spans="1:12" ht="19" customHeight="1">
      <c r="C36" s="173" t="s">
        <v>28</v>
      </c>
      <c r="F36" s="175">
        <v>-114012703</v>
      </c>
      <c r="G36" s="175"/>
      <c r="H36" s="175">
        <v>-69058619</v>
      </c>
      <c r="I36" s="175"/>
      <c r="J36" s="175">
        <v>-111827788</v>
      </c>
      <c r="K36" s="175"/>
      <c r="L36" s="175">
        <v>-65105374</v>
      </c>
    </row>
    <row r="37" spans="1:12" ht="19" customHeight="1">
      <c r="C37" s="180" t="s">
        <v>13</v>
      </c>
      <c r="F37" s="175">
        <v>-18397660</v>
      </c>
      <c r="G37" s="175"/>
      <c r="H37" s="175">
        <v>-47502011</v>
      </c>
      <c r="I37" s="175"/>
      <c r="J37" s="175">
        <v>-18531538</v>
      </c>
      <c r="K37" s="175"/>
      <c r="L37" s="175">
        <v>-46213750</v>
      </c>
    </row>
    <row r="38" spans="1:12" ht="19" customHeight="1">
      <c r="C38" s="173" t="s">
        <v>224</v>
      </c>
      <c r="F38" s="175">
        <v>18116200</v>
      </c>
      <c r="G38" s="175"/>
      <c r="H38" s="175">
        <v>-14132432</v>
      </c>
      <c r="I38" s="175"/>
      <c r="J38" s="175">
        <v>20934013</v>
      </c>
      <c r="K38" s="175"/>
      <c r="L38" s="175">
        <v>-14022028</v>
      </c>
    </row>
    <row r="39" spans="1:12" ht="19" customHeight="1">
      <c r="C39" s="180" t="s">
        <v>225</v>
      </c>
      <c r="F39" s="175">
        <v>-167327124</v>
      </c>
      <c r="G39" s="175"/>
      <c r="H39" s="175">
        <v>-26944943</v>
      </c>
      <c r="I39" s="175"/>
      <c r="J39" s="175">
        <v>-166892133</v>
      </c>
      <c r="K39" s="175"/>
      <c r="L39" s="175">
        <v>-26570890</v>
      </c>
    </row>
    <row r="40" spans="1:12" ht="19" customHeight="1">
      <c r="C40" s="180" t="s">
        <v>226</v>
      </c>
      <c r="F40" s="187">
        <v>7226425</v>
      </c>
      <c r="G40" s="175"/>
      <c r="H40" s="187">
        <v>10009782</v>
      </c>
      <c r="I40" s="175"/>
      <c r="J40" s="175">
        <v>7226425</v>
      </c>
      <c r="K40" s="175"/>
      <c r="L40" s="175">
        <v>10159119</v>
      </c>
    </row>
    <row r="41" spans="1:12" ht="19" customHeight="1">
      <c r="C41" s="173" t="s">
        <v>227</v>
      </c>
      <c r="F41" s="187">
        <v>-16956312</v>
      </c>
      <c r="G41" s="175"/>
      <c r="H41" s="187">
        <v>-5967349</v>
      </c>
      <c r="I41" s="175"/>
      <c r="J41" s="175">
        <v>-18141553</v>
      </c>
      <c r="K41" s="175"/>
      <c r="L41" s="175">
        <v>-2386526</v>
      </c>
    </row>
    <row r="42" spans="1:12" ht="19" customHeight="1">
      <c r="A42" s="185" t="s">
        <v>228</v>
      </c>
    </row>
    <row r="43" spans="1:12" ht="19" customHeight="1">
      <c r="C43" s="173" t="s">
        <v>27</v>
      </c>
      <c r="F43" s="175">
        <v>261030230</v>
      </c>
      <c r="G43" s="175"/>
      <c r="H43" s="175">
        <v>-205355</v>
      </c>
      <c r="I43" s="175"/>
      <c r="J43" s="175">
        <v>273290669</v>
      </c>
      <c r="K43" s="175"/>
      <c r="L43" s="175">
        <v>-447210</v>
      </c>
    </row>
    <row r="44" spans="1:12" ht="19" customHeight="1">
      <c r="C44" s="173" t="s">
        <v>28</v>
      </c>
      <c r="F44" s="175">
        <v>52646807</v>
      </c>
      <c r="G44" s="175"/>
      <c r="H44" s="175">
        <v>3315580</v>
      </c>
      <c r="I44" s="175"/>
      <c r="J44" s="175">
        <v>52488541</v>
      </c>
      <c r="K44" s="175"/>
      <c r="L44" s="175">
        <v>271798</v>
      </c>
    </row>
    <row r="45" spans="1:12" ht="19" customHeight="1">
      <c r="C45" s="180" t="s">
        <v>229</v>
      </c>
      <c r="F45" s="175">
        <v>-1529307</v>
      </c>
      <c r="G45" s="175"/>
      <c r="H45" s="175">
        <v>-2147926</v>
      </c>
      <c r="I45" s="175"/>
      <c r="J45" s="175">
        <v>-1527868</v>
      </c>
      <c r="K45" s="175"/>
      <c r="L45" s="175">
        <v>-2148335</v>
      </c>
    </row>
    <row r="46" spans="1:12" ht="19" customHeight="1">
      <c r="C46" s="180" t="s">
        <v>30</v>
      </c>
      <c r="F46" s="175">
        <v>-14564</v>
      </c>
      <c r="G46" s="175"/>
      <c r="H46" s="11">
        <v>0</v>
      </c>
      <c r="I46" s="175"/>
      <c r="J46" s="11">
        <v>0</v>
      </c>
      <c r="K46" s="175"/>
      <c r="L46" s="11">
        <v>0</v>
      </c>
    </row>
    <row r="47" spans="1:12" ht="19" customHeight="1">
      <c r="C47" s="180" t="s">
        <v>31</v>
      </c>
      <c r="F47" s="11">
        <v>0</v>
      </c>
      <c r="G47" s="175"/>
      <c r="H47" s="175">
        <v>17191</v>
      </c>
      <c r="I47" s="175"/>
      <c r="J47" s="11">
        <v>0</v>
      </c>
      <c r="K47" s="175"/>
      <c r="L47" s="181">
        <v>0</v>
      </c>
    </row>
    <row r="48" spans="1:12" ht="19" customHeight="1">
      <c r="C48" s="188" t="s">
        <v>32</v>
      </c>
      <c r="F48" s="175">
        <v>17178497</v>
      </c>
      <c r="G48" s="175"/>
      <c r="H48" s="175">
        <v>25967327</v>
      </c>
      <c r="I48" s="175"/>
      <c r="J48" s="175">
        <v>17632046</v>
      </c>
      <c r="K48" s="175"/>
      <c r="L48" s="175">
        <v>25586308</v>
      </c>
    </row>
    <row r="49" spans="1:12" ht="19" customHeight="1">
      <c r="C49" s="180" t="s">
        <v>230</v>
      </c>
      <c r="F49" s="175">
        <v>-12653133</v>
      </c>
      <c r="G49" s="175"/>
      <c r="H49" s="175">
        <v>-34490687</v>
      </c>
      <c r="I49" s="175"/>
      <c r="J49" s="175">
        <v>-11490646</v>
      </c>
      <c r="K49" s="175"/>
      <c r="L49" s="175">
        <v>-34564020</v>
      </c>
    </row>
    <row r="50" spans="1:12" ht="19" customHeight="1">
      <c r="C50" s="180" t="s">
        <v>231</v>
      </c>
      <c r="F50" s="11">
        <v>0</v>
      </c>
      <c r="G50" s="175"/>
      <c r="H50" s="175">
        <v>8367474</v>
      </c>
      <c r="I50" s="175"/>
      <c r="J50" s="11">
        <v>0</v>
      </c>
      <c r="K50" s="175"/>
      <c r="L50" s="181">
        <v>0</v>
      </c>
    </row>
    <row r="51" spans="1:12" ht="19" customHeight="1">
      <c r="C51" s="173" t="s">
        <v>232</v>
      </c>
      <c r="F51" s="175">
        <v>-13041593</v>
      </c>
      <c r="G51" s="175"/>
      <c r="H51" s="175">
        <v>36208076</v>
      </c>
      <c r="I51" s="175"/>
      <c r="J51" s="175">
        <v>-13087494</v>
      </c>
      <c r="K51" s="175"/>
      <c r="L51" s="175">
        <v>29926870</v>
      </c>
    </row>
    <row r="52" spans="1:12" s="170" customFormat="1" ht="19" customHeight="1">
      <c r="A52" s="189" t="s">
        <v>233</v>
      </c>
      <c r="E52" s="285"/>
      <c r="F52" s="231">
        <f>SUM(F34:F41,F43:F51)</f>
        <v>60951595</v>
      </c>
      <c r="G52" s="223"/>
      <c r="H52" s="231">
        <f>SUM(H34:H41,H43:H51)</f>
        <v>-26194819</v>
      </c>
      <c r="I52" s="223"/>
      <c r="J52" s="231">
        <f>SUM(J34:J41,J43:J51)</f>
        <v>78428891</v>
      </c>
      <c r="K52" s="223"/>
      <c r="L52" s="231">
        <f>SUM(L34:L41,L43:L51)</f>
        <v>-37812770</v>
      </c>
    </row>
    <row r="53" spans="1:12" ht="21" customHeight="1">
      <c r="A53" s="168" t="s">
        <v>0</v>
      </c>
      <c r="B53" s="169"/>
      <c r="C53" s="169"/>
      <c r="D53" s="169"/>
      <c r="E53" s="279"/>
      <c r="F53" s="169"/>
      <c r="G53" s="169"/>
      <c r="H53" s="169"/>
      <c r="I53" s="169"/>
      <c r="J53" s="169"/>
      <c r="K53" s="169"/>
      <c r="L53" s="169"/>
    </row>
    <row r="54" spans="1:12" ht="21" customHeight="1">
      <c r="A54" s="171" t="s">
        <v>202</v>
      </c>
      <c r="B54" s="171"/>
      <c r="C54" s="171"/>
      <c r="D54" s="171"/>
      <c r="E54" s="280"/>
      <c r="F54" s="171"/>
      <c r="G54" s="171"/>
      <c r="H54" s="171"/>
      <c r="I54" s="171"/>
      <c r="J54" s="171"/>
      <c r="K54" s="171"/>
      <c r="L54" s="171"/>
    </row>
    <row r="55" spans="1:12" ht="14.15" customHeight="1">
      <c r="A55" s="40"/>
      <c r="B55" s="15"/>
      <c r="C55" s="15"/>
      <c r="D55" s="15"/>
      <c r="E55" s="281"/>
      <c r="F55" s="15"/>
      <c r="G55" s="15"/>
      <c r="H55" s="15"/>
      <c r="I55" s="15"/>
      <c r="J55" s="15"/>
      <c r="K55" s="15"/>
      <c r="L55" s="15"/>
    </row>
    <row r="56" spans="1:12" ht="19" customHeight="1">
      <c r="F56" s="322" t="s">
        <v>2</v>
      </c>
      <c r="G56" s="324"/>
      <c r="H56" s="324"/>
      <c r="I56" s="5"/>
      <c r="J56" s="322" t="s">
        <v>3</v>
      </c>
      <c r="K56" s="322"/>
      <c r="L56" s="322"/>
    </row>
    <row r="57" spans="1:12" ht="19" customHeight="1">
      <c r="F57" s="321" t="s">
        <v>61</v>
      </c>
      <c r="G57" s="321"/>
      <c r="H57" s="321"/>
      <c r="I57" s="190"/>
      <c r="J57" s="321" t="s">
        <v>61</v>
      </c>
      <c r="K57" s="321"/>
      <c r="L57" s="321"/>
    </row>
    <row r="58" spans="1:12" ht="19" customHeight="1">
      <c r="F58" s="321" t="s">
        <v>4</v>
      </c>
      <c r="G58" s="321"/>
      <c r="H58" s="321"/>
      <c r="I58" s="188"/>
      <c r="J58" s="321" t="s">
        <v>4</v>
      </c>
      <c r="K58" s="321"/>
      <c r="L58" s="321"/>
    </row>
    <row r="59" spans="1:12" ht="19" customHeight="1">
      <c r="E59" s="286" t="s">
        <v>6</v>
      </c>
      <c r="F59" s="310" t="s">
        <v>7</v>
      </c>
      <c r="G59" s="7"/>
      <c r="H59" s="310" t="s">
        <v>8</v>
      </c>
      <c r="I59" s="310"/>
      <c r="J59" s="310" t="s">
        <v>7</v>
      </c>
      <c r="K59" s="7"/>
      <c r="L59" s="310" t="s">
        <v>8</v>
      </c>
    </row>
    <row r="60" spans="1:12" ht="19" customHeight="1">
      <c r="F60" s="319" t="s">
        <v>9</v>
      </c>
      <c r="G60" s="320"/>
      <c r="H60" s="320"/>
      <c r="I60" s="320"/>
      <c r="J60" s="320"/>
      <c r="K60" s="320"/>
      <c r="L60" s="320"/>
    </row>
    <row r="61" spans="1:12" ht="19" customHeight="1">
      <c r="A61" s="174" t="s">
        <v>234</v>
      </c>
      <c r="F61" s="175"/>
      <c r="G61" s="175"/>
      <c r="H61" s="175"/>
      <c r="I61" s="175"/>
      <c r="J61" s="175"/>
      <c r="K61" s="175"/>
      <c r="L61" s="175"/>
    </row>
    <row r="62" spans="1:12" ht="19" customHeight="1">
      <c r="A62" s="174"/>
      <c r="C62" s="180" t="s">
        <v>235</v>
      </c>
      <c r="F62" s="175"/>
      <c r="G62" s="175"/>
      <c r="H62" s="175"/>
      <c r="I62" s="175"/>
      <c r="J62" s="175"/>
      <c r="K62" s="175"/>
      <c r="L62" s="175"/>
    </row>
    <row r="63" spans="1:12" ht="19" customHeight="1">
      <c r="A63" s="174"/>
      <c r="C63" s="180" t="s">
        <v>236</v>
      </c>
      <c r="F63" s="175">
        <v>-424564645</v>
      </c>
      <c r="G63" s="175"/>
      <c r="H63" s="181">
        <v>0</v>
      </c>
      <c r="I63" s="175"/>
      <c r="J63" s="175">
        <v>-424560152</v>
      </c>
      <c r="K63" s="175"/>
      <c r="L63" s="181">
        <v>0</v>
      </c>
    </row>
    <row r="64" spans="1:12" ht="19" customHeight="1">
      <c r="C64" s="180" t="s">
        <v>237</v>
      </c>
      <c r="F64" s="181">
        <v>0</v>
      </c>
      <c r="G64" s="175"/>
      <c r="H64" s="186">
        <v>-289452773</v>
      </c>
      <c r="I64" s="175"/>
      <c r="J64" s="181">
        <v>0</v>
      </c>
      <c r="K64" s="175"/>
      <c r="L64" s="186">
        <v>-289452773</v>
      </c>
    </row>
    <row r="65" spans="1:12" ht="19" customHeight="1">
      <c r="C65" s="180" t="s">
        <v>238</v>
      </c>
      <c r="F65" s="186"/>
      <c r="G65" s="175"/>
      <c r="H65" s="186"/>
      <c r="I65" s="175"/>
      <c r="J65" s="186"/>
      <c r="K65" s="175"/>
      <c r="L65" s="186"/>
    </row>
    <row r="66" spans="1:12" ht="19" customHeight="1">
      <c r="C66" s="180" t="s">
        <v>236</v>
      </c>
      <c r="F66" s="186">
        <v>393056095</v>
      </c>
      <c r="G66" s="175"/>
      <c r="H66" s="181">
        <v>0</v>
      </c>
      <c r="I66" s="175"/>
      <c r="J66" s="186">
        <v>393056095</v>
      </c>
      <c r="K66" s="175"/>
      <c r="L66" s="181">
        <v>0</v>
      </c>
    </row>
    <row r="67" spans="1:12" ht="19" customHeight="1">
      <c r="C67" s="180" t="s">
        <v>239</v>
      </c>
      <c r="F67" s="181">
        <v>0</v>
      </c>
      <c r="G67" s="175"/>
      <c r="H67" s="186">
        <v>250943397</v>
      </c>
      <c r="I67" s="175"/>
      <c r="J67" s="181">
        <v>0</v>
      </c>
      <c r="K67" s="175"/>
      <c r="L67" s="186">
        <v>270714376</v>
      </c>
    </row>
    <row r="68" spans="1:12" ht="19" customHeight="1">
      <c r="C68" s="180" t="s">
        <v>240</v>
      </c>
      <c r="F68" s="186">
        <v>-554756</v>
      </c>
      <c r="G68" s="175"/>
      <c r="H68" s="11">
        <v>0</v>
      </c>
      <c r="I68" s="175"/>
      <c r="J68" s="186">
        <v>-545178</v>
      </c>
      <c r="K68" s="175"/>
      <c r="L68" s="11">
        <v>0</v>
      </c>
    </row>
    <row r="69" spans="1:12" ht="19" customHeight="1">
      <c r="C69" s="180" t="s">
        <v>241</v>
      </c>
      <c r="F69" s="181">
        <v>0</v>
      </c>
      <c r="G69" s="175"/>
      <c r="H69" s="186">
        <v>-593002</v>
      </c>
      <c r="I69" s="175"/>
      <c r="J69" s="181">
        <v>0</v>
      </c>
      <c r="K69" s="175"/>
      <c r="L69" s="186">
        <v>-593002</v>
      </c>
    </row>
    <row r="70" spans="1:12" ht="19" customHeight="1">
      <c r="C70" s="180" t="s">
        <v>242</v>
      </c>
      <c r="F70" s="186">
        <v>1053903</v>
      </c>
      <c r="G70" s="175"/>
      <c r="H70" s="11">
        <v>0</v>
      </c>
      <c r="I70" s="175"/>
      <c r="J70" s="175">
        <v>1053903</v>
      </c>
      <c r="K70" s="175"/>
      <c r="L70" s="11">
        <v>0</v>
      </c>
    </row>
    <row r="71" spans="1:12" ht="19" customHeight="1">
      <c r="C71" s="173" t="s">
        <v>243</v>
      </c>
      <c r="F71" s="181">
        <v>0</v>
      </c>
      <c r="G71" s="175"/>
      <c r="H71" s="186">
        <v>10973407</v>
      </c>
      <c r="I71" s="175"/>
      <c r="J71" s="181">
        <v>0</v>
      </c>
      <c r="K71" s="175"/>
      <c r="L71" s="186">
        <v>3112997</v>
      </c>
    </row>
    <row r="72" spans="1:12" ht="19" customHeight="1">
      <c r="C72" s="180" t="s">
        <v>244</v>
      </c>
      <c r="F72" s="181">
        <v>0</v>
      </c>
      <c r="G72" s="175"/>
      <c r="H72" s="191">
        <v>-2323366</v>
      </c>
      <c r="I72" s="175"/>
      <c r="J72" s="181">
        <v>0</v>
      </c>
      <c r="K72" s="175"/>
      <c r="L72" s="191">
        <v>-2318648</v>
      </c>
    </row>
    <row r="73" spans="1:12" ht="19" customHeight="1">
      <c r="C73" s="180" t="s">
        <v>245</v>
      </c>
      <c r="F73" s="181">
        <v>0</v>
      </c>
      <c r="G73" s="175"/>
      <c r="H73" s="192">
        <v>54939</v>
      </c>
      <c r="I73" s="175"/>
      <c r="J73" s="181">
        <v>0</v>
      </c>
      <c r="K73" s="175"/>
      <c r="L73" s="192">
        <v>54939</v>
      </c>
    </row>
    <row r="74" spans="1:12" ht="19" customHeight="1">
      <c r="C74" s="180" t="s">
        <v>246</v>
      </c>
      <c r="F74" s="181">
        <v>0</v>
      </c>
      <c r="G74" s="175"/>
      <c r="H74" s="181">
        <v>0</v>
      </c>
      <c r="I74" s="175"/>
      <c r="J74" s="193">
        <v>-18292500</v>
      </c>
      <c r="K74" s="175"/>
      <c r="L74" s="193">
        <v>-348000</v>
      </c>
    </row>
    <row r="75" spans="1:12" ht="19" customHeight="1">
      <c r="A75" s="174"/>
      <c r="C75" s="180" t="s">
        <v>247</v>
      </c>
      <c r="E75" s="292">
        <v>12.2</v>
      </c>
      <c r="F75" s="181">
        <v>0</v>
      </c>
      <c r="G75" s="175"/>
      <c r="H75" s="175">
        <v>74440000</v>
      </c>
      <c r="I75" s="175"/>
      <c r="J75" s="175">
        <v>351665</v>
      </c>
      <c r="K75" s="175"/>
      <c r="L75" s="175">
        <v>74440000</v>
      </c>
    </row>
    <row r="76" spans="1:12" ht="19" customHeight="1">
      <c r="A76" s="174"/>
      <c r="C76" s="180" t="s">
        <v>248</v>
      </c>
      <c r="F76" s="175">
        <v>28612</v>
      </c>
      <c r="G76" s="175"/>
      <c r="H76" s="193">
        <v>77319</v>
      </c>
      <c r="I76" s="175"/>
      <c r="J76" s="175">
        <v>28612</v>
      </c>
      <c r="K76" s="175"/>
      <c r="L76" s="193">
        <v>77319</v>
      </c>
    </row>
    <row r="77" spans="1:12" ht="19" customHeight="1">
      <c r="C77" s="180" t="s">
        <v>249</v>
      </c>
      <c r="F77" s="194">
        <v>-902014</v>
      </c>
      <c r="G77" s="175"/>
      <c r="H77" s="194">
        <v>-1426230</v>
      </c>
      <c r="I77" s="175"/>
      <c r="J77" s="194">
        <v>-756952</v>
      </c>
      <c r="K77" s="175"/>
      <c r="L77" s="194">
        <v>-1330329</v>
      </c>
    </row>
    <row r="78" spans="1:12" ht="19" customHeight="1">
      <c r="C78" s="180" t="s">
        <v>250</v>
      </c>
      <c r="F78" s="186">
        <v>59824</v>
      </c>
      <c r="G78" s="175"/>
      <c r="H78" s="186">
        <v>169842</v>
      </c>
      <c r="I78" s="175"/>
      <c r="J78" s="186">
        <v>39105</v>
      </c>
      <c r="K78" s="175"/>
      <c r="L78" s="186">
        <v>10070</v>
      </c>
    </row>
    <row r="79" spans="1:12" ht="19" customHeight="1">
      <c r="C79" s="180" t="s">
        <v>251</v>
      </c>
      <c r="F79" s="186">
        <v>-3120464</v>
      </c>
      <c r="G79" s="175"/>
      <c r="H79" s="186">
        <v>-6018224</v>
      </c>
      <c r="I79" s="175"/>
      <c r="J79" s="186">
        <v>-2793392</v>
      </c>
      <c r="K79" s="175"/>
      <c r="L79" s="186">
        <v>-5510971</v>
      </c>
    </row>
    <row r="80" spans="1:12" ht="19" customHeight="1">
      <c r="C80" t="s">
        <v>252</v>
      </c>
      <c r="F80" s="186">
        <v>0</v>
      </c>
      <c r="G80" s="175"/>
      <c r="H80" s="186">
        <v>56899</v>
      </c>
      <c r="I80" s="175"/>
      <c r="J80" s="186">
        <v>0</v>
      </c>
      <c r="K80" s="175"/>
      <c r="L80" s="186">
        <v>56899</v>
      </c>
    </row>
    <row r="81" spans="1:13" s="170" customFormat="1" ht="19.5" customHeight="1">
      <c r="A81" s="189" t="s">
        <v>253</v>
      </c>
      <c r="E81" s="285"/>
      <c r="F81" s="273">
        <f>SUM(F63:F80)</f>
        <v>-34943445</v>
      </c>
      <c r="G81" s="223"/>
      <c r="H81" s="273">
        <f>SUM(H63:H80)</f>
        <v>36902208</v>
      </c>
      <c r="I81" s="223"/>
      <c r="J81" s="273">
        <f>SUM(J63:J80)</f>
        <v>-52418794</v>
      </c>
      <c r="K81" s="223"/>
      <c r="L81" s="273">
        <f>SUM(L63:L80)</f>
        <v>48912877</v>
      </c>
      <c r="M81" s="223"/>
    </row>
    <row r="82" spans="1:13" ht="10.5" customHeight="1">
      <c r="D82" s="189"/>
      <c r="E82" s="287"/>
      <c r="F82" s="195"/>
      <c r="G82" s="175"/>
      <c r="H82" s="195"/>
      <c r="I82" s="175"/>
      <c r="J82" s="186"/>
      <c r="K82" s="175"/>
      <c r="L82" s="186"/>
    </row>
    <row r="83" spans="1:13" s="174" customFormat="1" ht="19" customHeight="1">
      <c r="A83" s="174" t="s">
        <v>254</v>
      </c>
      <c r="E83" s="288"/>
      <c r="F83" s="196"/>
      <c r="H83" s="196"/>
      <c r="J83" s="197"/>
      <c r="L83" s="197"/>
    </row>
    <row r="84" spans="1:13" s="174" customFormat="1" ht="19" customHeight="1">
      <c r="C84" s="178" t="s">
        <v>255</v>
      </c>
      <c r="E84" s="288"/>
      <c r="F84" s="186">
        <v>192025</v>
      </c>
      <c r="H84" s="186">
        <v>32459840</v>
      </c>
      <c r="J84" s="186">
        <v>192025</v>
      </c>
      <c r="L84" s="186">
        <v>32459840</v>
      </c>
    </row>
    <row r="85" spans="1:13" s="174" customFormat="1" ht="19" customHeight="1">
      <c r="C85" s="188" t="s">
        <v>256</v>
      </c>
      <c r="E85" s="288"/>
      <c r="F85" s="186">
        <v>-3051982</v>
      </c>
      <c r="H85" s="186">
        <v>-23872875</v>
      </c>
      <c r="J85" s="186">
        <v>-3051982</v>
      </c>
      <c r="L85" s="186">
        <v>-23872875</v>
      </c>
    </row>
    <row r="86" spans="1:13" s="174" customFormat="1" ht="19" customHeight="1">
      <c r="C86" s="178" t="s">
        <v>257</v>
      </c>
      <c r="E86" s="288"/>
      <c r="F86" s="186">
        <v>7270</v>
      </c>
      <c r="H86" s="186">
        <v>116203</v>
      </c>
      <c r="J86" s="186">
        <v>7270</v>
      </c>
      <c r="L86" s="186">
        <v>116203</v>
      </c>
    </row>
    <row r="87" spans="1:13" s="174" customFormat="1" ht="19.5" customHeight="1">
      <c r="C87" s="317" t="s">
        <v>258</v>
      </c>
      <c r="E87" s="288"/>
      <c r="F87" s="186">
        <v>-89864</v>
      </c>
      <c r="H87" s="186">
        <v>-80755</v>
      </c>
      <c r="I87" s="198"/>
      <c r="J87" s="186">
        <v>-89864</v>
      </c>
      <c r="K87" s="198"/>
      <c r="L87" s="186">
        <v>-80755</v>
      </c>
    </row>
    <row r="88" spans="1:13" s="174" customFormat="1" ht="19" customHeight="1">
      <c r="C88" s="317" t="s">
        <v>259</v>
      </c>
      <c r="E88" s="288"/>
      <c r="F88" s="181">
        <v>0</v>
      </c>
      <c r="H88" s="186">
        <v>-20000</v>
      </c>
      <c r="I88" s="198"/>
      <c r="J88" s="181">
        <v>0</v>
      </c>
      <c r="K88" s="198"/>
      <c r="L88" s="186">
        <v>-20000</v>
      </c>
    </row>
    <row r="89" spans="1:13" s="174" customFormat="1" ht="19" customHeight="1">
      <c r="C89" s="317" t="s">
        <v>260</v>
      </c>
      <c r="E89" s="288"/>
      <c r="F89" s="186">
        <v>-3038045</v>
      </c>
      <c r="H89" s="186">
        <v>0</v>
      </c>
      <c r="I89" s="198"/>
      <c r="J89" s="186">
        <v>-2861031</v>
      </c>
      <c r="K89" s="198"/>
      <c r="L89" s="186">
        <v>0</v>
      </c>
    </row>
    <row r="90" spans="1:13" s="174" customFormat="1" ht="19" customHeight="1">
      <c r="C90" s="336" t="s">
        <v>261</v>
      </c>
      <c r="D90" s="336"/>
      <c r="E90" s="289">
        <v>32</v>
      </c>
      <c r="F90" s="186">
        <v>-16146163</v>
      </c>
      <c r="H90" s="186">
        <v>-18695557</v>
      </c>
      <c r="J90" s="186">
        <v>-16146163</v>
      </c>
      <c r="L90" s="186">
        <v>-18695557</v>
      </c>
    </row>
    <row r="91" spans="1:13" s="174" customFormat="1" ht="19" customHeight="1">
      <c r="C91" s="317" t="s">
        <v>262</v>
      </c>
      <c r="D91" s="317"/>
      <c r="E91" s="290"/>
      <c r="F91" s="186"/>
      <c r="H91" s="186"/>
      <c r="J91" s="186"/>
      <c r="L91" s="186"/>
    </row>
    <row r="92" spans="1:13" ht="19" customHeight="1">
      <c r="A92" s="170"/>
      <c r="C92" s="317" t="s">
        <v>263</v>
      </c>
      <c r="F92" s="193">
        <v>132000</v>
      </c>
      <c r="G92" s="175"/>
      <c r="H92" s="182">
        <v>72000</v>
      </c>
      <c r="I92" s="175"/>
      <c r="J92" s="182">
        <v>0</v>
      </c>
      <c r="K92" s="175"/>
      <c r="L92" s="182">
        <v>0</v>
      </c>
    </row>
    <row r="93" spans="1:13" s="170" customFormat="1" ht="19" customHeight="1">
      <c r="A93" s="189" t="s">
        <v>264</v>
      </c>
      <c r="E93" s="285"/>
      <c r="F93" s="271">
        <f>SUM(F84:F92)</f>
        <v>-21994759</v>
      </c>
      <c r="G93" s="223"/>
      <c r="H93" s="271">
        <f>SUM(H84:H92)</f>
        <v>-10021144</v>
      </c>
      <c r="I93" s="272"/>
      <c r="J93" s="271">
        <f>SUM(J84:J92)</f>
        <v>-21949745</v>
      </c>
      <c r="K93" s="223"/>
      <c r="L93" s="271">
        <f>SUM(L84:L92)</f>
        <v>-10093144</v>
      </c>
    </row>
    <row r="94" spans="1:13" ht="19" customHeight="1">
      <c r="A94" s="179" t="s">
        <v>265</v>
      </c>
      <c r="B94" s="188"/>
    </row>
    <row r="95" spans="1:13" ht="19" customHeight="1">
      <c r="A95" s="179" t="s">
        <v>276</v>
      </c>
      <c r="B95" s="188"/>
      <c r="F95" s="200">
        <v>2993</v>
      </c>
      <c r="G95" s="175"/>
      <c r="H95" s="200">
        <v>-187958</v>
      </c>
      <c r="I95" s="199"/>
      <c r="J95" s="182">
        <v>17937</v>
      </c>
      <c r="K95" s="175"/>
      <c r="L95" s="201">
        <v>0</v>
      </c>
    </row>
    <row r="96" spans="1:13" ht="10.5" customHeight="1">
      <c r="F96" s="175"/>
      <c r="G96" s="175"/>
      <c r="H96" s="175"/>
      <c r="I96" s="199"/>
      <c r="J96" s="202"/>
      <c r="K96" s="199"/>
      <c r="L96" s="202"/>
    </row>
    <row r="97" spans="1:12" s="170" customFormat="1" ht="19" customHeight="1">
      <c r="A97" s="189" t="s">
        <v>266</v>
      </c>
      <c r="E97" s="285"/>
      <c r="F97" s="276">
        <f>SUM(F52,F81,F95,F93)</f>
        <v>4016384</v>
      </c>
      <c r="G97" s="223"/>
      <c r="H97" s="223">
        <f>SUM(H52,H81,H95,H93)</f>
        <v>498287</v>
      </c>
      <c r="I97" s="223"/>
      <c r="J97" s="276">
        <f>SUM(J52,J81,J95,J93)</f>
        <v>4078289</v>
      </c>
      <c r="K97" s="223"/>
      <c r="L97" s="276">
        <f>SUM(L52,L81,L95,L93)</f>
        <v>1006963</v>
      </c>
    </row>
    <row r="98" spans="1:12" ht="19" customHeight="1">
      <c r="A98" s="189" t="s">
        <v>267</v>
      </c>
      <c r="F98" s="175">
        <f>H99</f>
        <v>47615159</v>
      </c>
      <c r="G98" s="175"/>
      <c r="H98" s="175">
        <v>47116872</v>
      </c>
      <c r="I98" s="199"/>
      <c r="J98" s="175">
        <f>L99</f>
        <v>47450329</v>
      </c>
      <c r="K98" s="175"/>
      <c r="L98" s="175">
        <v>46443366</v>
      </c>
    </row>
    <row r="99" spans="1:12" s="170" customFormat="1" ht="19" customHeight="1" thickBot="1">
      <c r="A99" s="189" t="s">
        <v>268</v>
      </c>
      <c r="D99" s="274"/>
      <c r="E99" s="291"/>
      <c r="F99" s="275">
        <f>SUM(F97:F98)</f>
        <v>51631543</v>
      </c>
      <c r="G99" s="223"/>
      <c r="H99" s="222">
        <f>SUM(H97:H98)</f>
        <v>47615159</v>
      </c>
      <c r="I99" s="272"/>
      <c r="J99" s="275">
        <f>SUM(J97:J98)</f>
        <v>51528618</v>
      </c>
      <c r="K99" s="223"/>
      <c r="L99" s="222">
        <f>SUM(L97:L98)</f>
        <v>47450329</v>
      </c>
    </row>
    <row r="100" spans="1:12" s="170" customFormat="1" ht="19" customHeight="1" thickTop="1">
      <c r="A100" s="189"/>
      <c r="D100" s="274"/>
      <c r="E100" s="291"/>
      <c r="F100" s="145"/>
      <c r="G100" s="223"/>
      <c r="H100" s="303"/>
      <c r="I100" s="272"/>
      <c r="J100" s="145"/>
      <c r="K100" s="223"/>
      <c r="L100" s="303"/>
    </row>
    <row r="101" spans="1:12" s="170" customFormat="1" ht="19" customHeight="1">
      <c r="A101" s="189"/>
      <c r="D101" s="274"/>
      <c r="E101" s="291"/>
      <c r="F101" s="145"/>
      <c r="G101" s="223"/>
      <c r="H101" s="303"/>
      <c r="I101" s="272"/>
      <c r="J101" s="145"/>
      <c r="K101" s="223"/>
      <c r="L101" s="303"/>
    </row>
    <row r="102" spans="1:12" s="170" customFormat="1" ht="19" customHeight="1">
      <c r="A102" s="189"/>
      <c r="D102" s="274"/>
      <c r="E102" s="291"/>
      <c r="F102" s="145"/>
      <c r="G102" s="223"/>
      <c r="H102" s="303"/>
      <c r="I102" s="272"/>
      <c r="J102" s="145"/>
      <c r="K102" s="223"/>
      <c r="L102" s="303"/>
    </row>
    <row r="103" spans="1:12" s="170" customFormat="1" ht="19" customHeight="1">
      <c r="A103" s="189"/>
      <c r="D103" s="274"/>
      <c r="E103" s="291"/>
      <c r="F103" s="145"/>
      <c r="G103" s="223"/>
      <c r="H103" s="303"/>
      <c r="I103" s="272"/>
      <c r="J103" s="145"/>
      <c r="K103" s="223"/>
      <c r="L103" s="303"/>
    </row>
    <row r="104" spans="1:12" s="170" customFormat="1" ht="19" customHeight="1">
      <c r="A104" s="189"/>
      <c r="D104" s="274"/>
      <c r="E104" s="291"/>
      <c r="F104" s="145"/>
      <c r="G104" s="223"/>
      <c r="H104" s="303"/>
      <c r="I104" s="272"/>
      <c r="J104" s="145"/>
      <c r="K104" s="223"/>
      <c r="L104" s="303"/>
    </row>
    <row r="105" spans="1:12" s="170" customFormat="1" ht="19" customHeight="1">
      <c r="A105" s="189"/>
      <c r="D105" s="274"/>
      <c r="E105" s="291"/>
      <c r="F105" s="145"/>
      <c r="G105" s="223"/>
      <c r="H105" s="303"/>
      <c r="I105" s="272"/>
      <c r="J105" s="145"/>
      <c r="K105" s="223"/>
      <c r="L105" s="303"/>
    </row>
    <row r="106" spans="1:12" s="177" customFormat="1" ht="21" customHeight="1">
      <c r="E106" s="292"/>
      <c r="F106" s="300"/>
      <c r="G106" s="301"/>
      <c r="H106" s="300"/>
      <c r="I106" s="301"/>
      <c r="J106" s="300"/>
      <c r="K106" s="302"/>
      <c r="L106" s="300"/>
    </row>
    <row r="107" spans="1:12" s="177" customFormat="1" ht="19" customHeight="1">
      <c r="B107" s="269"/>
      <c r="E107" s="292"/>
      <c r="F107" s="277"/>
      <c r="G107" s="278"/>
      <c r="H107" s="277"/>
      <c r="I107" s="278"/>
      <c r="J107" s="278"/>
      <c r="K107" s="278"/>
      <c r="L107" s="278"/>
    </row>
    <row r="108" spans="1:12" ht="19" customHeight="1">
      <c r="A108" s="321" t="s">
        <v>117</v>
      </c>
      <c r="B108" s="321"/>
      <c r="C108" s="321"/>
      <c r="D108" s="321"/>
      <c r="E108" s="321"/>
      <c r="F108" s="321"/>
      <c r="G108" s="321"/>
      <c r="H108" s="321"/>
      <c r="I108" s="321"/>
      <c r="J108" s="321"/>
      <c r="K108" s="321"/>
      <c r="L108" s="321"/>
    </row>
    <row r="109" spans="1:12" ht="19" customHeight="1">
      <c r="A109" s="321" t="s">
        <v>118</v>
      </c>
      <c r="B109" s="321"/>
      <c r="C109" s="321"/>
      <c r="D109" s="321"/>
      <c r="E109" s="321"/>
      <c r="F109" s="321"/>
      <c r="G109" s="321"/>
      <c r="H109" s="321"/>
      <c r="I109" s="321"/>
      <c r="J109" s="321"/>
      <c r="K109" s="321"/>
      <c r="L109" s="321"/>
    </row>
    <row r="110" spans="1:12" ht="21" customHeight="1">
      <c r="A110" s="306"/>
      <c r="B110" s="306"/>
      <c r="C110" s="306"/>
      <c r="D110" s="306"/>
      <c r="E110" s="50"/>
      <c r="F110" s="306"/>
      <c r="G110" s="306"/>
      <c r="H110" s="306"/>
      <c r="I110" s="306"/>
      <c r="J110" s="306"/>
      <c r="K110" s="306"/>
      <c r="L110" s="306"/>
    </row>
    <row r="111" spans="1:12" ht="21" customHeight="1">
      <c r="B111" s="188"/>
      <c r="C111" s="180"/>
      <c r="D111" s="180"/>
      <c r="E111" s="293"/>
      <c r="F111" s="175"/>
      <c r="G111" s="203"/>
      <c r="H111" s="175"/>
      <c r="I111" s="203"/>
      <c r="J111" s="203"/>
      <c r="K111" s="203"/>
      <c r="L111" s="203"/>
    </row>
    <row r="112" spans="1:12" ht="21" customHeight="1">
      <c r="B112" s="188"/>
      <c r="C112" s="180"/>
      <c r="D112" s="180"/>
      <c r="E112" s="293"/>
      <c r="F112" s="175"/>
      <c r="G112" s="203"/>
      <c r="H112" s="175"/>
      <c r="I112" s="203"/>
      <c r="J112" s="203"/>
      <c r="K112" s="203"/>
      <c r="L112" s="203"/>
    </row>
    <row r="113" spans="1:12" ht="21" customHeight="1">
      <c r="B113" s="188"/>
      <c r="C113" s="180"/>
      <c r="D113" s="180"/>
      <c r="E113" s="293"/>
      <c r="F113" s="175"/>
      <c r="G113" s="203"/>
      <c r="H113" s="175"/>
      <c r="I113" s="203"/>
      <c r="J113" s="203"/>
      <c r="K113" s="203"/>
      <c r="L113" s="203"/>
    </row>
    <row r="114" spans="1:12" ht="21" customHeight="1">
      <c r="B114" s="188"/>
      <c r="C114" s="180"/>
      <c r="D114" s="180"/>
      <c r="E114" s="293"/>
      <c r="F114" s="175"/>
      <c r="G114" s="203"/>
      <c r="H114" s="175"/>
      <c r="I114" s="203"/>
      <c r="J114" s="203"/>
      <c r="K114" s="203"/>
      <c r="L114" s="203"/>
    </row>
    <row r="115" spans="1:12" ht="21" customHeight="1">
      <c r="B115" s="188"/>
      <c r="C115" s="180"/>
      <c r="D115" s="180"/>
      <c r="E115" s="293"/>
      <c r="F115" s="175"/>
      <c r="G115" s="203"/>
      <c r="H115" s="175"/>
      <c r="I115" s="203"/>
      <c r="J115" s="203"/>
      <c r="K115" s="203"/>
      <c r="L115" s="203"/>
    </row>
    <row r="116" spans="1:12" ht="21" customHeight="1">
      <c r="A116" s="1"/>
      <c r="B116" s="309"/>
      <c r="C116" s="309"/>
      <c r="D116" s="1"/>
      <c r="E116" s="294"/>
      <c r="F116" s="204"/>
      <c r="G116" s="1"/>
      <c r="H116" s="204"/>
      <c r="I116" s="51"/>
      <c r="J116" s="204"/>
      <c r="K116" s="204"/>
      <c r="L116" s="204"/>
    </row>
    <row r="117" spans="1:12" ht="21" customHeight="1">
      <c r="B117" s="188"/>
      <c r="C117" s="180"/>
      <c r="D117" s="180"/>
      <c r="E117" s="293"/>
      <c r="F117" s="175"/>
      <c r="G117" s="203"/>
      <c r="H117" s="175"/>
      <c r="I117" s="203"/>
      <c r="J117" s="203"/>
      <c r="K117" s="203"/>
      <c r="L117" s="203"/>
    </row>
    <row r="118" spans="1:12" ht="21" customHeight="1">
      <c r="B118" s="188"/>
      <c r="C118" s="180"/>
      <c r="D118" s="180"/>
      <c r="E118" s="293"/>
      <c r="F118" s="175"/>
      <c r="G118" s="203"/>
      <c r="H118" s="175"/>
      <c r="I118" s="203"/>
      <c r="J118" s="203"/>
      <c r="K118" s="203"/>
      <c r="L118" s="203"/>
    </row>
  </sheetData>
  <mergeCells count="17">
    <mergeCell ref="A109:L109"/>
    <mergeCell ref="J6:L6"/>
    <mergeCell ref="F8:L8"/>
    <mergeCell ref="F56:H56"/>
    <mergeCell ref="J56:L56"/>
    <mergeCell ref="F58:H58"/>
    <mergeCell ref="J58:L58"/>
    <mergeCell ref="F57:H57"/>
    <mergeCell ref="J57:L57"/>
    <mergeCell ref="A108:L108"/>
    <mergeCell ref="F60:L60"/>
    <mergeCell ref="C90:D90"/>
    <mergeCell ref="F4:H4"/>
    <mergeCell ref="J4:L4"/>
    <mergeCell ref="F5:H5"/>
    <mergeCell ref="J5:L5"/>
    <mergeCell ref="F6:H6"/>
  </mergeCells>
  <pageMargins left="0.8" right="0.8" top="0.48" bottom="0.48" header="0.5" footer="0.5"/>
  <pageSetup paperSize="9" scale="69" firstPageNumber="14" fitToWidth="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E5CBAB-7D92-4287-8067-4D202145DEE8}">
  <ds:schemaRefs>
    <ds:schemaRef ds:uri="6181e622-a454-45de-8788-b480b427613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92f707e9-71a5-4d0e-9882-c21e4dc71fcd"/>
    <ds:schemaRef ds:uri="http://schemas.microsoft.com/office/infopath/2007/PartnerControls"/>
    <ds:schemaRef ds:uri="http://purl.org/dc/dcmitype/"/>
    <ds:schemaRef ds:uri="http://purl.org/dc/elements/1.1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37D9375-6643-4615-BBC8-840FBB6856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E8F73-932C-41E5-9725-0973B68F2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</vt:lpstr>
      <vt:lpstr>CE_Conso 20</vt:lpstr>
      <vt:lpstr>CE_Conso 19</vt:lpstr>
      <vt:lpstr>CE_Bank 20</vt:lpstr>
      <vt:lpstr>CE_Bank19</vt:lpstr>
      <vt:lpstr>CF</vt:lpstr>
      <vt:lpstr>BS!Print_Area</vt:lpstr>
      <vt:lpstr>'CE_Bank 20'!Print_Area</vt:lpstr>
      <vt:lpstr>'CE_Conso 19'!Print_Area</vt:lpstr>
      <vt:lpstr>'CE_Conso 20'!Print_Area</vt:lpstr>
      <vt:lpstr>PL!Print_Area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NIPAPAN TECHASAN</cp:lastModifiedBy>
  <cp:revision/>
  <cp:lastPrinted>2021-02-17T11:49:44Z</cp:lastPrinted>
  <dcterms:created xsi:type="dcterms:W3CDTF">2002-12-13T14:30:06Z</dcterms:created>
  <dcterms:modified xsi:type="dcterms:W3CDTF">2021-02-17T13:25:57Z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