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0/YE2020/FS sent to SET/"/>
    </mc:Choice>
  </mc:AlternateContent>
  <xr:revisionPtr revIDLastSave="0" documentId="13_ncr:1_{CA2CB4B2-D9F5-4FC0-8234-C44942F29A6C}" xr6:coauthVersionLast="45" xr6:coauthVersionMax="45" xr10:uidLastSave="{00000000-0000-0000-0000-000000000000}"/>
  <bookViews>
    <workbookView xWindow="-110" yWindow="-110" windowWidth="19420" windowHeight="10420" tabRatio="815" xr2:uid="{00000000-000D-0000-FFFF-FFFF00000000}"/>
  </bookViews>
  <sheets>
    <sheet name="BS (P9-11)" sheetId="12" r:id="rId1"/>
    <sheet name="PL(12-13)" sheetId="13" r:id="rId2"/>
    <sheet name="CS-Conso 20(14)" sheetId="14" r:id="rId3"/>
    <sheet name="CS-Conso 19(15)" sheetId="23" r:id="rId4"/>
    <sheet name="CS-Bank 20(16)" sheetId="16" r:id="rId5"/>
    <sheet name="CS-Bank 19(17)" sheetId="22" r:id="rId6"/>
    <sheet name="CF(18-20)" sheetId="17" r:id="rId7"/>
  </sheets>
  <definedNames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3">#REF!</definedName>
    <definedName name="APPSUSERNAME1" localSheetId="2">#REF!</definedName>
    <definedName name="APPSUSERNAME1">#REF!</definedName>
    <definedName name="AVER" localSheetId="3">#REF!</definedName>
    <definedName name="AVER" localSheetId="2">#REF!</definedName>
    <definedName name="AVER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3">#REF!</definedName>
    <definedName name="CRITERIACOLUMN1" localSheetId="2">#REF!</definedName>
    <definedName name="CRITERIACOLUMN1">#REF!</definedName>
    <definedName name="CS">#REF!</definedName>
    <definedName name="DBNAME1" localSheetId="3">#REF!</definedName>
    <definedName name="DBNAME1" localSheetId="2">#REF!</definedName>
    <definedName name="DBNAME1">#REF!</definedName>
    <definedName name="DBUSERNAME1" localSheetId="3">#REF!</definedName>
    <definedName name="DBUSERNAME1" localSheetId="2">#REF!</definedName>
    <definedName name="DBUSERNAME1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3">#REF!</definedName>
    <definedName name="FFSEGMENT1_1" localSheetId="2">#REF!</definedName>
    <definedName name="FFSEGMENT1_1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3">#REF!</definedName>
    <definedName name="FFSEGMENT2_1" localSheetId="2">#REF!</definedName>
    <definedName name="FFSEGMENT2_1">#REF!</definedName>
    <definedName name="FFSEGMENT3_1" localSheetId="3">#REF!</definedName>
    <definedName name="FFSEGMENT3_1" localSheetId="2">#REF!</definedName>
    <definedName name="FFSEGMENT3_1">#REF!</definedName>
    <definedName name="FFSEGMENT4_1" localSheetId="3">#REF!</definedName>
    <definedName name="FFSEGMENT4_1" localSheetId="2">#REF!</definedName>
    <definedName name="FFSEGMENT4_1">#REF!</definedName>
    <definedName name="FFSEGMENT5_1" localSheetId="3">#REF!</definedName>
    <definedName name="FFSEGMENT5_1" localSheetId="2">#REF!</definedName>
    <definedName name="FFSEGMENT5_1">#REF!</definedName>
    <definedName name="FFSEGMENT6_1" localSheetId="3">#REF!</definedName>
    <definedName name="FFSEGMENT6_1" localSheetId="2">#REF!</definedName>
    <definedName name="FFSEGMENT6_1">#REF!</definedName>
    <definedName name="FFSEGMENT7_1" localSheetId="3">#REF!</definedName>
    <definedName name="FFSEGMENT7_1" localSheetId="2">#REF!</definedName>
    <definedName name="FFSEGMENT7_1">#REF!</definedName>
    <definedName name="FFSEGMENT8_1" localSheetId="3">#REF!</definedName>
    <definedName name="FFSEGMENT8_1" localSheetId="2">#REF!</definedName>
    <definedName name="FFSEGMENT8_1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3">#REF!</definedName>
    <definedName name="FIRSTDATAROW1" localSheetId="2">#REF!</definedName>
    <definedName name="FIRSTDATAROW1">#REF!</definedName>
    <definedName name="FNDNAM1" localSheetId="3">#REF!</definedName>
    <definedName name="FNDNAM1" localSheetId="2">#REF!</definedName>
    <definedName name="FNDNAM1">#REF!</definedName>
    <definedName name="FNDUSERID1" localSheetId="3">#REF!</definedName>
    <definedName name="FNDUSERID1" localSheetId="2">#REF!</definedName>
    <definedName name="FNDUSERID1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3">#REF!</definedName>
    <definedName name="GWYUID1" localSheetId="2">#REF!</definedName>
    <definedName name="GWYUID1">#REF!</definedName>
    <definedName name="IMPORTDFF1" localSheetId="3">#REF!</definedName>
    <definedName name="IMPORTDFF1" localSheetId="2">#REF!</definedName>
    <definedName name="IMPORTDFF1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'BS (P9-11)'!$A$1:$J$89</definedName>
    <definedName name="_xlnm.Print_Area" localSheetId="6">'CF(18-20)'!$A$1:$L$133</definedName>
    <definedName name="_xlnm.Print_Area" localSheetId="5">'CS-Bank 19(17)'!$A$1:$V$30</definedName>
    <definedName name="_xlnm.Print_Area" localSheetId="3">'CS-Conso 19(15)'!$A$1:$AF$30</definedName>
    <definedName name="_xlnm.Print_Area" localSheetId="2">'CS-Conso 20(14)'!$A$1:$AF$32</definedName>
    <definedName name="_xlnm.Print_Area" localSheetId="1">'PL(12-13)'!$A$1:$I$86</definedName>
    <definedName name="PROFIT" localSheetId="3">#REF!</definedName>
    <definedName name="PROFIT" localSheetId="2">#REF!</definedName>
    <definedName name="PROFIT">#REF!</definedName>
    <definedName name="RATE" localSheetId="3">#REF!</definedName>
    <definedName name="RATE" localSheetId="2">#REF!</definedName>
    <definedName name="RATE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3">#REF!</definedName>
    <definedName name="TEMPLATETYPE1" localSheetId="2">#REF!</definedName>
    <definedName name="TEMPLATETYPE1">#REF!</definedName>
    <definedName name="Z_688268B1_60DF_45FA_A9A4_5F7FC57C1508_.wvu.PrintArea" localSheetId="0" hidden="1">'BS (P9-11)'!$A$1:$J$89</definedName>
    <definedName name="Z_688268B1_60DF_45FA_A9A4_5F7FC57C1508_.wvu.PrintArea" localSheetId="6" hidden="1">'CF(18-20)'!$A$1:$L$89</definedName>
    <definedName name="Z_688268B1_60DF_45FA_A9A4_5F7FC57C1508_.wvu.PrintArea" localSheetId="5" hidden="1">'CS-Bank 19(17)'!$A$1:$O$32</definedName>
    <definedName name="Z_688268B1_60DF_45FA_A9A4_5F7FC57C1508_.wvu.PrintArea" localSheetId="4" hidden="1">'CS-Bank 20(16)'!#REF!</definedName>
    <definedName name="Z_688268B1_60DF_45FA_A9A4_5F7FC57C1508_.wvu.PrintArea" localSheetId="3" hidden="1">'CS-Conso 19(15)'!#REF!</definedName>
    <definedName name="Z_688268B1_60DF_45FA_A9A4_5F7FC57C1508_.wvu.PrintArea" localSheetId="2" hidden="1">'CS-Conso 20(14)'!#REF!</definedName>
    <definedName name="Z_688268B1_60DF_45FA_A9A4_5F7FC57C1508_.wvu.PrintArea" localSheetId="1" hidden="1">'PL(12-13)'!$A$1:$I$83</definedName>
    <definedName name="Z_688268B1_60DF_45FA_A9A4_5F7FC57C1508_.wvu.Rows" localSheetId="6" hidden="1">'CF(18-20)'!#REF!</definedName>
    <definedName name="Z_AD879B68_A1BD_48B0_8827_26C53F899E69_.wvu.PrintArea" localSheetId="0" hidden="1">'BS (P9-11)'!$A$1:$J$89</definedName>
    <definedName name="Z_AD879B68_A1BD_48B0_8827_26C53F899E69_.wvu.PrintArea" localSheetId="6" hidden="1">'CF(18-20)'!$A$1:$L$89</definedName>
    <definedName name="Z_AD879B68_A1BD_48B0_8827_26C53F899E69_.wvu.PrintArea" localSheetId="5" hidden="1">'CS-Bank 19(17)'!$A$1:$T$32</definedName>
    <definedName name="Z_AD879B68_A1BD_48B0_8827_26C53F899E69_.wvu.PrintArea" localSheetId="4" hidden="1">'CS-Bank 20(16)'!#REF!</definedName>
    <definedName name="Z_AD879B68_A1BD_48B0_8827_26C53F899E69_.wvu.PrintArea" localSheetId="3" hidden="1">'CS-Conso 19(15)'!#REF!</definedName>
    <definedName name="Z_AD879B68_A1BD_48B0_8827_26C53F899E69_.wvu.PrintArea" localSheetId="2" hidden="1">'CS-Conso 20(14)'!#REF!</definedName>
    <definedName name="Z_AD879B68_A1BD_48B0_8827_26C53F899E69_.wvu.PrintArea" localSheetId="1" hidden="1">'PL(12-13)'!$A$1:$I$83</definedName>
    <definedName name="Z_AD879B68_A1BD_48B0_8827_26C53F899E69_.wvu.Rows" localSheetId="6" hidden="1">'CF(18-20)'!#REF!</definedName>
    <definedName name="Z_E4A73A0F_11C0_4F41_8821_4D5B1CE3B9B1_.wvu.PrintArea" localSheetId="0" hidden="1">'BS (P9-11)'!$A$1:$J$89</definedName>
    <definedName name="Z_E4A73A0F_11C0_4F41_8821_4D5B1CE3B9B1_.wvu.PrintArea" localSheetId="6" hidden="1">'CF(18-20)'!$A$1:$L$89</definedName>
    <definedName name="Z_E4A73A0F_11C0_4F41_8821_4D5B1CE3B9B1_.wvu.PrintArea" localSheetId="5" hidden="1">'CS-Bank 19(17)'!$A$1:$O$32</definedName>
    <definedName name="Z_E4A73A0F_11C0_4F41_8821_4D5B1CE3B9B1_.wvu.PrintArea" localSheetId="4" hidden="1">'CS-Bank 20(16)'!#REF!</definedName>
    <definedName name="Z_E4A73A0F_11C0_4F41_8821_4D5B1CE3B9B1_.wvu.PrintArea" localSheetId="3" hidden="1">'CS-Conso 19(15)'!#REF!</definedName>
    <definedName name="Z_E4A73A0F_11C0_4F41_8821_4D5B1CE3B9B1_.wvu.PrintArea" localSheetId="2" hidden="1">'CS-Conso 20(14)'!#REF!</definedName>
    <definedName name="Z_E4A73A0F_11C0_4F41_8821_4D5B1CE3B9B1_.wvu.PrintArea" localSheetId="1" hidden="1">'PL(12-13)'!$A$1:$I$83</definedName>
    <definedName name="Z_E4A73A0F_11C0_4F41_8821_4D5B1CE3B9B1_.wvu.Rows" localSheetId="6" hidden="1">'CF(18-20)'!#REF!</definedName>
    <definedName name="ฉฆ">#REF!</definedName>
  </definedNames>
  <calcPr calcId="191029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4" i="17" l="1"/>
  <c r="J84" i="17"/>
  <c r="V28" i="14" l="1"/>
  <c r="AB28" i="14"/>
  <c r="V23" i="16" l="1"/>
  <c r="AB23" i="16" s="1"/>
  <c r="V22" i="16"/>
  <c r="AB22" i="16" s="1"/>
  <c r="V20" i="16"/>
  <c r="AB20" i="16" s="1"/>
  <c r="V19" i="16"/>
  <c r="AB19" i="16" s="1"/>
  <c r="AB24" i="14"/>
  <c r="V25" i="14"/>
  <c r="AB25" i="14" s="1"/>
  <c r="V24" i="14"/>
  <c r="AB19" i="14"/>
  <c r="AB20" i="14"/>
  <c r="AB18" i="14"/>
  <c r="V22" i="14"/>
  <c r="AB22" i="14" s="1"/>
  <c r="V20" i="14"/>
  <c r="V19" i="14"/>
  <c r="V18" i="14"/>
  <c r="C69" i="13" l="1"/>
  <c r="L84" i="17" l="1"/>
  <c r="H84" i="17"/>
  <c r="H103" i="17"/>
  <c r="V19" i="23"/>
  <c r="AB19" i="23" s="1"/>
  <c r="AF19" i="23" s="1"/>
  <c r="AC32" i="23"/>
  <c r="AA32" i="23"/>
  <c r="S32" i="23"/>
  <c r="AD25" i="23"/>
  <c r="AD29" i="23" s="1"/>
  <c r="K32" i="23"/>
  <c r="AF28" i="14"/>
  <c r="AF15" i="14"/>
  <c r="AF14" i="14"/>
  <c r="AF22" i="14"/>
  <c r="I11" i="13"/>
  <c r="V26" i="16"/>
  <c r="V13" i="23"/>
  <c r="AB13" i="23" s="1"/>
  <c r="V15" i="23"/>
  <c r="AB15" i="23" s="1"/>
  <c r="AF15" i="23" s="1"/>
  <c r="V16" i="23"/>
  <c r="AB16" i="23"/>
  <c r="AF16" i="23" s="1"/>
  <c r="V17" i="23"/>
  <c r="AB17" i="23"/>
  <c r="AF17" i="23"/>
  <c r="V21" i="23"/>
  <c r="AB21" i="23" s="1"/>
  <c r="AF21" i="23" s="1"/>
  <c r="AF23" i="23"/>
  <c r="AF25" i="23" s="1"/>
  <c r="AF24" i="23"/>
  <c r="D25" i="23"/>
  <c r="F25" i="23"/>
  <c r="H25" i="23"/>
  <c r="J25" i="23"/>
  <c r="L25" i="23"/>
  <c r="N25" i="23"/>
  <c r="P25" i="23"/>
  <c r="P29" i="23" s="1"/>
  <c r="R25" i="23"/>
  <c r="T25" i="23"/>
  <c r="V25" i="23"/>
  <c r="X25" i="23"/>
  <c r="X29" i="23" s="1"/>
  <c r="Z25" i="23"/>
  <c r="AB25" i="23"/>
  <c r="D29" i="23"/>
  <c r="F29" i="23"/>
  <c r="H29" i="23"/>
  <c r="J29" i="23"/>
  <c r="L29" i="23"/>
  <c r="N29" i="23"/>
  <c r="R29" i="23"/>
  <c r="T29" i="23"/>
  <c r="Z29" i="23"/>
  <c r="AB29" i="23" l="1"/>
  <c r="AF13" i="23"/>
  <c r="AF29" i="23" s="1"/>
  <c r="V29" i="23"/>
  <c r="L103" i="17" l="1"/>
  <c r="J103" i="17"/>
  <c r="F103" i="17"/>
  <c r="L27" i="17"/>
  <c r="L34" i="17" s="1"/>
  <c r="L60" i="17" s="1"/>
  <c r="J27" i="17"/>
  <c r="J34" i="17" s="1"/>
  <c r="J60" i="17" s="1"/>
  <c r="H27" i="17"/>
  <c r="H34" i="17" s="1"/>
  <c r="H60" i="17" s="1"/>
  <c r="H106" i="17" s="1"/>
  <c r="F27" i="17"/>
  <c r="F34" i="17" s="1"/>
  <c r="F60" i="17" s="1"/>
  <c r="J106" i="17" l="1"/>
  <c r="L106" i="17"/>
  <c r="L108" i="17" s="1"/>
  <c r="J107" i="17" s="1"/>
  <c r="H108" i="17"/>
  <c r="F107" i="17" s="1"/>
  <c r="F106" i="17"/>
  <c r="AF20" i="14"/>
  <c r="AF19" i="14"/>
  <c r="F108" i="17" l="1"/>
  <c r="J108" i="17"/>
  <c r="G14" i="13"/>
  <c r="V15" i="14" l="1"/>
  <c r="AD16" i="14"/>
  <c r="Z16" i="14"/>
  <c r="X16" i="14"/>
  <c r="T16" i="14"/>
  <c r="R16" i="14"/>
  <c r="P16" i="14"/>
  <c r="N16" i="14"/>
  <c r="L16" i="14"/>
  <c r="J16" i="14"/>
  <c r="H16" i="14"/>
  <c r="F16" i="14"/>
  <c r="D16" i="14"/>
  <c r="V14" i="14"/>
  <c r="AB14" i="14" s="1"/>
  <c r="V16" i="14" l="1"/>
  <c r="AB15" i="14"/>
  <c r="AB16" i="14" s="1"/>
  <c r="AF16" i="14" l="1"/>
  <c r="AB26" i="16" l="1"/>
  <c r="Z24" i="16"/>
  <c r="X24" i="16"/>
  <c r="T24" i="16"/>
  <c r="R24" i="16"/>
  <c r="P24" i="16"/>
  <c r="N24" i="16"/>
  <c r="L24" i="16"/>
  <c r="J24" i="16"/>
  <c r="H24" i="16"/>
  <c r="F24" i="16"/>
  <c r="D24" i="16"/>
  <c r="Z17" i="16"/>
  <c r="X17" i="16"/>
  <c r="T17" i="16"/>
  <c r="R17" i="16"/>
  <c r="P17" i="16"/>
  <c r="N17" i="16"/>
  <c r="L17" i="16"/>
  <c r="J17" i="16"/>
  <c r="H17" i="16"/>
  <c r="F17" i="16"/>
  <c r="F28" i="16" s="1"/>
  <c r="D17" i="16"/>
  <c r="V16" i="16"/>
  <c r="AB16" i="16" s="1"/>
  <c r="V15" i="16"/>
  <c r="AB15" i="16" s="1"/>
  <c r="I69" i="13"/>
  <c r="G69" i="13"/>
  <c r="E69" i="13"/>
  <c r="I60" i="13"/>
  <c r="I70" i="13" s="1"/>
  <c r="G60" i="13"/>
  <c r="G70" i="13" s="1"/>
  <c r="E60" i="13"/>
  <c r="E70" i="13" s="1"/>
  <c r="C60" i="13"/>
  <c r="C70" i="13" s="1"/>
  <c r="H28" i="16" l="1"/>
  <c r="J28" i="16"/>
  <c r="D28" i="16"/>
  <c r="L28" i="16"/>
  <c r="T28" i="16"/>
  <c r="N28" i="16"/>
  <c r="AB17" i="16"/>
  <c r="AB24" i="16"/>
  <c r="P28" i="16"/>
  <c r="V17" i="16"/>
  <c r="R28" i="16"/>
  <c r="X28" i="16"/>
  <c r="Z28" i="16"/>
  <c r="V24" i="16"/>
  <c r="V20" i="22"/>
  <c r="T18" i="22"/>
  <c r="T22" i="22" s="1"/>
  <c r="R18" i="22"/>
  <c r="R22" i="22" s="1"/>
  <c r="N18" i="22"/>
  <c r="N22" i="22" s="1"/>
  <c r="L18" i="22"/>
  <c r="L22" i="22" s="1"/>
  <c r="J18" i="22"/>
  <c r="J22" i="22" s="1"/>
  <c r="H18" i="22"/>
  <c r="H22" i="22" s="1"/>
  <c r="F18" i="22"/>
  <c r="F22" i="22" s="1"/>
  <c r="D18" i="22"/>
  <c r="D22" i="22" s="1"/>
  <c r="V17" i="22"/>
  <c r="V16" i="22"/>
  <c r="V14" i="22"/>
  <c r="V13" i="22"/>
  <c r="P11" i="22"/>
  <c r="I32" i="13"/>
  <c r="I14" i="13"/>
  <c r="I23" i="13" s="1"/>
  <c r="E32" i="13"/>
  <c r="E14" i="13"/>
  <c r="E11" i="13"/>
  <c r="E23" i="13" s="1"/>
  <c r="J71" i="12"/>
  <c r="J73" i="12" s="1"/>
  <c r="H71" i="12"/>
  <c r="H73" i="12" s="1"/>
  <c r="F71" i="12"/>
  <c r="F73" i="12" s="1"/>
  <c r="D71" i="12"/>
  <c r="D73" i="12" s="1"/>
  <c r="J43" i="12"/>
  <c r="H43" i="12"/>
  <c r="F43" i="12"/>
  <c r="D43" i="12"/>
  <c r="J22" i="12"/>
  <c r="H22" i="12"/>
  <c r="F22" i="12"/>
  <c r="D22" i="12"/>
  <c r="I25" i="13" l="1"/>
  <c r="I35" i="13" s="1"/>
  <c r="I37" i="13" s="1"/>
  <c r="I71" i="13" s="1"/>
  <c r="E25" i="13"/>
  <c r="E35" i="13" s="1"/>
  <c r="E37" i="13" s="1"/>
  <c r="E71" i="13" s="1"/>
  <c r="V28" i="16"/>
  <c r="J75" i="12"/>
  <c r="AB28" i="16"/>
  <c r="H75" i="12"/>
  <c r="V18" i="22"/>
  <c r="P18" i="22"/>
  <c r="P22" i="22" s="1"/>
  <c r="V11" i="22"/>
  <c r="F75" i="12"/>
  <c r="D75" i="12"/>
  <c r="X26" i="14"/>
  <c r="X30" i="14" s="1"/>
  <c r="T26" i="14"/>
  <c r="T30" i="14" s="1"/>
  <c r="R26" i="14"/>
  <c r="R30" i="14" s="1"/>
  <c r="J26" i="14"/>
  <c r="J30" i="14" s="1"/>
  <c r="H26" i="14"/>
  <c r="H30" i="14" s="1"/>
  <c r="F26" i="14"/>
  <c r="F30" i="14" s="1"/>
  <c r="AF24" i="14"/>
  <c r="AD26" i="14"/>
  <c r="AD30" i="14" s="1"/>
  <c r="Z26" i="14"/>
  <c r="Z30" i="14" s="1"/>
  <c r="P26" i="14"/>
  <c r="P30" i="14" s="1"/>
  <c r="N26" i="14"/>
  <c r="N30" i="14" s="1"/>
  <c r="L26" i="14"/>
  <c r="L30" i="14" s="1"/>
  <c r="D26" i="14"/>
  <c r="D30" i="14" s="1"/>
  <c r="G32" i="13"/>
  <c r="C32" i="13"/>
  <c r="C14" i="13"/>
  <c r="G11" i="13"/>
  <c r="G23" i="13" s="1"/>
  <c r="C11" i="13"/>
  <c r="V22" i="22" l="1"/>
  <c r="C23" i="13"/>
  <c r="C25" i="13" s="1"/>
  <c r="G25" i="13"/>
  <c r="AB26" i="14"/>
  <c r="AF25" i="14"/>
  <c r="AF26" i="14" s="1"/>
  <c r="V26" i="14"/>
  <c r="V30" i="14" s="1"/>
  <c r="AF18" i="14" l="1"/>
  <c r="AF30" i="14" s="1"/>
  <c r="AB30" i="14"/>
  <c r="C35" i="13"/>
  <c r="C37" i="13" s="1"/>
  <c r="C71" i="13" s="1"/>
  <c r="G35" i="13"/>
  <c r="G37" i="13" s="1"/>
  <c r="G71" i="13" s="1"/>
</calcChain>
</file>

<file path=xl/sharedStrings.xml><?xml version="1.0" encoding="utf-8"?>
<sst xmlns="http://schemas.openxmlformats.org/spreadsheetml/2006/main" count="524" uniqueCount="252">
  <si>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</si>
  <si>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</si>
  <si>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</si>
  <si>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</si>
  <si>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</si>
  <si>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</si>
  <si>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</si>
  <si>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</si>
  <si>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</si>
  <si>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</si>
  <si>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</si>
  <si>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</si>
  <si>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</si>
  <si>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</si>
  <si>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</si>
  <si>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</si>
  <si>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เงินสดรับจากการไถ่ถอนตราสารหนี้ที่จะถือจนครบกำหนด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</si>
  <si>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</si>
  <si>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</si>
  <si>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</si>
  <si>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</si>
  <si>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</si>
  <si>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</si>
  <si>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>กำไรสุทธิ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</si>
  <si>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</si>
  <si>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</si>
  <si>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</si>
  <si>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</si>
  <si>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</si>
  <si>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</si>
  <si>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</si>
  <si>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</si>
  <si>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</si>
  <si>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</si>
  <si>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ธนาคารไทยพาณิชย์ จำกัด (มหาชน) และบริษัทย่อย</t>
  </si>
  <si>
    <t>(พันบาท)</t>
  </si>
  <si>
    <t>กำไรจากการดำเนินงานก่อนการเปลี่ยนแปลงในสินทรัพย์และหนี้สินดำเนินงาน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</si>
  <si>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</si>
  <si>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</si>
  <si>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</si>
  <si>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</si>
  <si>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</si>
  <si>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</si>
  <si>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</si>
  <si>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</si>
  <si>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</si>
  <si>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</si>
  <si>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รวมรายได้จากการดำเนินงาน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</si>
  <si>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</si>
  <si>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</si>
  <si>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</si>
  <si>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</si>
  <si>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</si>
  <si>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</si>
  <si>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</si>
  <si>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</si>
  <si>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</si>
  <si>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</si>
  <si>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</si>
  <si>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</si>
  <si>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</si>
  <si>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</si>
  <si>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</si>
  <si>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</si>
  <si>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</si>
  <si>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</si>
  <si>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</si>
  <si>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 xml:space="preserve">    รวมค่าใช้จ่ายจากการดำเนินงานอื่น ๆ</t>
  </si>
  <si>
    <t>ค่าใช้จ่ายจากการรับประกันภัย</t>
  </si>
  <si>
    <t xml:space="preserve">    รวมรายได้จากการดำเนินงานสุทธิ</t>
  </si>
  <si>
    <t>รายได้จากการรับประกันภัย</t>
  </si>
  <si>
    <t>งบการเงินเฉพาะธนาคาร</t>
  </si>
  <si>
    <t>หนี้สินจากสัญญาประกันภัย</t>
  </si>
  <si>
    <t>กำไรจากการดำเนินงานก่อนภาษีเงินได้</t>
  </si>
  <si>
    <t>กำไรต่อหุ้นของผู้ถือหุ้นบริษัทใหญ่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</si>
  <si>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</si>
  <si>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</si>
  <si>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</si>
  <si>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</si>
  <si>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</si>
  <si>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</si>
  <si>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</si>
  <si>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</si>
  <si>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เงินสดจ่ายในการซื้อหลักทรัพย์เผื่อขาย</t>
  </si>
  <si>
    <t>เงินสดจ่ายในการซื้อตราสารหนี้ที่จะถือจนครบกำหนด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</si>
  <si>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</si>
  <si>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</si>
  <si>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</si>
  <si>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อื่นของ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</si>
  <si>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</si>
  <si>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</si>
  <si>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</si>
  <si>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ตีราคาสินทรัพย์</t>
  </si>
  <si>
    <t>การเปลี่ยนแปลง</t>
  </si>
  <si>
    <t>ในส่วนเกินทุน</t>
  </si>
  <si>
    <t>การแปลงสภาพหุ้นบุริมสิทธิเป็นหุ้นสามัญ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</si>
  <si>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</si>
  <si>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</si>
  <si>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</si>
  <si>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</si>
  <si>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</si>
  <si>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</si>
  <si>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</si>
  <si>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</si>
  <si>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หนี้สูญ หนี้สงสัยจะสูญและขาดทุนจากการด้อยค่า</t>
  </si>
  <si>
    <t>จากการตีราคา</t>
  </si>
  <si>
    <t>จากการวัด</t>
  </si>
  <si>
    <t>เผื่อขาย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</si>
  <si>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</si>
  <si>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</si>
  <si>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</si>
  <si>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</si>
  <si>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</si>
  <si>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ภาระในการส่งคืนหลักทรัพย์</t>
  </si>
  <si>
    <t xml:space="preserve">     จัดสรรแล้ว</t>
  </si>
  <si>
    <t>เงินสดจ่ายในการซื้อสินทรัพย์ไม่มีตัวตน</t>
  </si>
  <si>
    <t>(นายอาทิตย์ นันทวิทยา)</t>
  </si>
  <si>
    <t>กำไร (ขาดทุน) เบ็ดเสร็จอื่น</t>
  </si>
  <si>
    <t>งบการเงิน</t>
  </si>
  <si>
    <t>กำไรเบ็ดเสร็จรวม</t>
  </si>
  <si>
    <t>ในสำรอง</t>
  </si>
  <si>
    <t>รายการป้องกัน</t>
  </si>
  <si>
    <t>ความเสี่ยง</t>
  </si>
  <si>
    <t>เงินสดจ่ายในการซื้อเงินลงทุนทั่วไป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</si>
  <si>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</si>
  <si>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</si>
  <si>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</si>
  <si>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เงินสดรับจากการขายหลักทรัพย์เผื่อขาย</t>
  </si>
  <si>
    <t>เงินสดรับจากการขายที่ดิน อาคารและอุปกรณ์</t>
  </si>
  <si>
    <t>เงินสดรับจากเงินกู้ยืมระยะยาว</t>
  </si>
  <si>
    <t>ขาดทุน</t>
  </si>
  <si>
    <t>จากการแปลงค่า</t>
  </si>
  <si>
    <t>เงินปันผลจ่าย</t>
  </si>
  <si>
    <t>เงินสดรับจากการขายเงินลงทุนทั่วไป</t>
  </si>
  <si>
    <t>เงินสดจ่ายชำระคืนตราสารหนี้ระยะยาว</t>
  </si>
  <si>
    <t>จ่ายเงินปันผลให้ผู้ถือหุ้นของธนาคาร</t>
  </si>
  <si>
    <t>เงินสดสุทธิใช้ไปในกิจกรรมจัดหาเงิน</t>
  </si>
  <si>
    <t>ดำเนินงาน</t>
  </si>
  <si>
    <t>อื่น ๆ</t>
  </si>
  <si>
    <t>กำไร (ขาดทุน)</t>
  </si>
  <si>
    <t>ขาดทุนจากการด้อยค่าของทรัพย์สินรอการขาย</t>
  </si>
  <si>
    <t>การแบ่งปันกำไร (ขาดทุน) เบ็ดเสร็จรวม</t>
  </si>
  <si>
    <t>2562</t>
  </si>
  <si>
    <t>ประธานเจ้าหน้าที่บริหารและประธานกรรมการบริหาร</t>
  </si>
  <si>
    <t>ยอดคงเหลือ ณ วันที่ 1 มกราคม 2562</t>
  </si>
  <si>
    <t>กำไรสุทธิจากธุรกรรมเพื่อค้าและปริวรรตเงินตราต่างประเทศ</t>
  </si>
  <si>
    <t>กำไรสุทธิจากการขายเงินลงทุนในบริษัทย่อย</t>
  </si>
  <si>
    <t>การเปลี่ยนแปลงในส่วนได้เสียในบริษัทย่อยที่สูญเสีย</t>
  </si>
  <si>
    <t>ขาดทุนจากการตัดจำหน่ายอาคารและอุปกรณ์</t>
  </si>
  <si>
    <t>เงินสดรับจากการขายเงินลงทุนในบริษัทย่อย</t>
  </si>
  <si>
    <t xml:space="preserve">       อำนาจควบคุม</t>
  </si>
  <si>
    <t>เงินสดจ่ายชำระคืนเงินกู้ยืมระยะยาว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</si>
  <si>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</si>
  <si>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การเปลี่ยนแปลงในสำรองรายการป้องกันความเสี่ยง</t>
  </si>
  <si>
    <t>การแบ่งปันกำไร (ขาดทุน) สุทธิ</t>
  </si>
  <si>
    <t>เงินสดจ่ายชำระคืนหุ้นกู้ระยะยาว</t>
  </si>
  <si>
    <t>กำไรจาก</t>
  </si>
  <si>
    <t>การวัดมูลค่า</t>
  </si>
  <si>
    <t>เงินลงทุน</t>
  </si>
  <si>
    <t>กำไรเบ็ดเสร็จอื่น</t>
  </si>
  <si>
    <t>กำไร (ขาดทุน) สุทธิ</t>
  </si>
  <si>
    <t>2563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</si>
  <si>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</si>
  <si>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</si>
  <si>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</si>
  <si>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อสังหาริมทรัพย์เพื่อการลงทุนสุทธิ</t>
  </si>
  <si>
    <t>หนี้สินทางการเงินที่วัดมูลค่าด้วยมูลค่ายุติธรรม</t>
  </si>
  <si>
    <t>หนี้สินอนุพันธ์</t>
  </si>
  <si>
    <t xml:space="preserve">     ทุนจดทะเบียน</t>
  </si>
  <si>
    <t xml:space="preserve">      ทุนที่ออกและชำระแล้ว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</si>
  <si>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</si>
  <si>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</si>
  <si>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</si>
  <si>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รายได้เงินปันผล</t>
  </si>
  <si>
    <t xml:space="preserve">    ค่าใช้จ่ายอื่น ๆ</t>
  </si>
  <si>
    <t>ผลขาดทุนด้านเครดิตที่คาดว่าจะเกิดขึ้น</t>
  </si>
  <si>
    <r>
      <t xml:space="preserve">    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</si>
  <si>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</si>
  <si>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      ผ่านกำไรขาดทุนเบ็ดเสร็จอื่น</t>
  </si>
  <si>
    <t xml:space="preserve">         กำไรจากการวัดมูลค่าเงินลงทุนเผื่อขาย</t>
  </si>
  <si>
    <t xml:space="preserve">         ภาษีเงินได้เกี่ยวกับองค์ประกอบของกำไร (ขาดทุน) เบ็ดเสร็จอื่นสำหรับ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</si>
  <si>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</si>
  <si>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</si>
  <si>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การชำระบัญชีของบริษัทย่อย</t>
  </si>
  <si>
    <t>เงินทุนจากส่วนได้เสียที่ไม่มีอำนายควบคุมในบริษัท</t>
  </si>
  <si>
    <t xml:space="preserve">   ย่อยที่ที่จัดตั้งขึ้นใหม่</t>
  </si>
  <si>
    <t>กำไร (ขาดทุน) เบ็ดเสร็จรวม</t>
  </si>
  <si>
    <t xml:space="preserve">กำไร (ขาดทุน) </t>
  </si>
  <si>
    <t>จากเงินลงทุน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</si>
  <si>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</si>
  <si>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</si>
  <si>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</si>
  <si>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</si>
  <si>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การแปลงค่า</t>
  </si>
  <si>
    <t>ในตราสารหนี้</t>
  </si>
  <si>
    <t>กำไรจากการวัด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</si>
  <si>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</si>
  <si>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</si>
  <si>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</si>
  <si>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</si>
  <si>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เงินลงทุนในหลักทรัพย์ระยะสั้น</t>
  </si>
  <si>
    <t>หนี้สินทางการเงินที่วัดมูลค่าด้วยมูลค่ายุติธรรมผ่านกำไรหรือขาดทุน</t>
  </si>
  <si>
    <t>เงินสดรับจากการชำระบัญชีในบริษัทย่อย</t>
  </si>
  <si>
    <t>เงินสดรับจากการออกตราสารหนี้ระยะยาว</t>
  </si>
  <si>
    <t>เงินสดจ่ายชำระหนี้สินตามสัญญาเช่า</t>
  </si>
  <si>
    <t>เงินทุนจากส่วนได้เสียที่ไม่มีอำนาจควบคุมในบริษัทย่อยที่จัดตั้งขึ้นใหม่</t>
  </si>
  <si>
    <t>ส่วนแบ่งขาดทุน (กำไร) จากเงินลงทุนในบริษัทร่วม</t>
  </si>
  <si>
    <t>.............................................................................................</t>
  </si>
  <si>
    <t xml:space="preserve">               โครงการผลประโยชน์ของพนักงาน</t>
  </si>
  <si>
    <t>ขาดทุนจากการด้อยค่าของอาคารและอุปกรณ์</t>
  </si>
  <si>
    <t>(กำไร) ขาดทุนจากการขายทรัพย์สินรอการขาย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</si>
  <si>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</si>
  <si>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เงินสดสุทธิจาก (ใช้ไปใน) กิจกรรมดำเนินงาน</t>
  </si>
  <si>
    <t>เงินสดสุทธิ (ใช้ไปใน) จากกิจกรรมลงทุน</t>
  </si>
  <si>
    <t>กำไรที่ยังไม่เกิดขึ้นสุทธิจากเครื่องมือทางการเงิน</t>
  </si>
  <si>
    <t xml:space="preserve">   รวม (ขาดทุน) กำไรเบ็ดเสร็จอื่นสุทธิจากภาษี</t>
  </si>
  <si>
    <t>งบกำไรขาดทุนและกำไรขาดทุนเบ็ดเสร็จอื่น</t>
  </si>
  <si>
    <t>สำหรับปีสิ้นสุดวันที่ 31 ธันวาคม 2562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</si>
  <si>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</si>
  <si>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</si>
  <si>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31 ธันวาคม 2562</t>
  </si>
  <si>
    <t>สำหรับปีสิ้นสุดวันที่</t>
  </si>
  <si>
    <t>เงินสด ณ วันที่ 31 ธันวาคม</t>
  </si>
  <si>
    <t>การเปลี่ยนแปลงในส่วนได้เสียที่ไม่มีอำนาจควบคุม</t>
  </si>
  <si>
    <t xml:space="preserve">      โดยอำนาจควบคุมไม่เปลี่ยนแปลง</t>
  </si>
  <si>
    <t>เงินสดรับจากการขายสินทรัพย์ไม่มีตัวตน</t>
  </si>
  <si>
    <t>งบกระแสเงินสด</t>
  </si>
  <si>
    <t>งบแสดงการเปลี่ยนแปลงส่วนของเจ้าของ</t>
  </si>
  <si>
    <t>เงินสดเพิ่มขึ้นสุทธิ</t>
  </si>
  <si>
    <t>13, 14</t>
  </si>
  <si>
    <t>12.2</t>
  </si>
  <si>
    <t>32</t>
  </si>
  <si>
    <t>เงินสดจ่ายในการซื้อเครื่องมือทางการเงินที่วัดมูลค่าด้วย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</si>
  <si>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</si>
  <si>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เงินสดรับจากการขายเครื่องมือทางการเงินที่วัดมูลค่าด้วย</t>
  </si>
  <si>
    <t>ราคาทุนตัดจำหน่าย</t>
  </si>
  <si>
    <t>เงินสดรับจากการไถ่ถอนเครื่องมือทางการเงินที่วัดมูลค่าด้วย</t>
  </si>
  <si>
    <t>ส่วนแบ่ง (ขาดทุน) กำไรจากเงินลงทุนในบริษัทร่วม</t>
  </si>
  <si>
    <t xml:space="preserve">            หุ้นบุริมสิทธิ 3,582,725,897 หุ้น มูลค่าหุ้นละ 10 บาท</t>
  </si>
  <si>
    <t xml:space="preserve">            หุ้นสามัญ 3,417,274,103 หุ้น มูลค่าหุ้นละ 10 บาท</t>
  </si>
  <si>
    <t xml:space="preserve">            หุ้นบุริมสิทธิ 3,601,540 หุ้น มูลค่าหุ้นละ 10 บาท</t>
  </si>
  <si>
    <t xml:space="preserve">            หุ้นสามัญ 3,395,590,658 หุ้น มูลค่าหุ้นละ 10 บาท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</si>
  <si>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</si>
  <si>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การเปลี่ยนแปลงในส่วนเกินทุนจากการตีราคาสินทรัพย์</t>
  </si>
  <si>
    <t xml:space="preserve">         (ขาดทุน) กำไรจากการประมาณการตามหลักคณิตศาสตร์ประกันภัยสำหรับ</t>
  </si>
  <si>
    <t xml:space="preserve">         กำไรจากเงินลงทุนที่กำหนดให้วัดมูลค่าด้วยมูลค่ายุติธรรม</t>
  </si>
  <si>
    <t>กำไรจากการขายที่ดิน อาคารและอุปกรณ์</t>
  </si>
  <si>
    <t>ขาดทุนสุทธิจากธุรกรรมเพื่อค้าและปริวรรตเงินตราต่างประเทศ</t>
  </si>
  <si>
    <t>(ขาดทุน) กำไร</t>
  </si>
  <si>
    <t>ยอดคงเหลือ ณ วันที่ 31 ธันวาคม 2562 ตามที่รายงานในปีก่อน</t>
  </si>
  <si>
    <t>เงินสดจ่ายในการซื้อเงินลงทุนในบริษัทย่อย</t>
  </si>
  <si>
    <t>ขาดทุน (กำไร) จากการแปลงค่างบการเงินจากการดำเนินงานในต่างประเทศ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</si>
</sst>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* #,##0.00_);_(* \(#,##0.00\);_(* &quot;-&quot;_);_(@_)"/>
    <numFmt numFmtId="205" formatCode="_([$€-2]* #,##0.00_);_([$€-2]* \(#,##0.00\);_([$€-2]* &quot;-&quot;??_)"/>
    <numFmt numFmtId="206" formatCode="_-* #,##0_-;\-* #,##0_-;_-* &quot;-&quot;??_-;_-@_-"/>
    <numFmt numFmtId="207" formatCode="_([$€-2]* #,##0.00_);_([$€-2]* \(#,##0.00\);_([$€-2]* \-??_)"/>
  </numFmts>
  <fonts count="64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6"/>
      <name val="Angsana New"/>
      <family val="1"/>
    </font>
    <font>
      <sz val="18"/>
      <color rgb="FFFF0000"/>
      <name val="Angsana New"/>
      <family val="1"/>
    </font>
    <font>
      <b/>
      <i/>
      <sz val="15"/>
      <color indexed="8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6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5" fontId="37" fillId="0" borderId="0" applyFont="0" applyFill="0" applyBorder="0" applyAlignment="0" applyProtection="0"/>
    <xf numFmtId="207" fontId="2" fillId="0" borderId="0" applyFill="0" applyBorder="0" applyAlignment="0" applyProtection="0"/>
    <xf numFmtId="205" fontId="3" fillId="0" borderId="0" applyFont="0" applyFill="0" applyBorder="0" applyAlignment="0" applyProtection="0"/>
    <xf numFmtId="207" fontId="2" fillId="0" borderId="0" applyFill="0" applyBorder="0" applyAlignment="0" applyProtection="0"/>
    <xf numFmtId="207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0" fontId="40" fillId="0" borderId="0"/>
  </cellStyleXfs>
  <cellXfs count="416">
    <xf numFmtId="0" fontId="0" fillId="0" borderId="0" xfId="0"/>
    <xf numFmtId="200" fontId="19" fillId="0" borderId="0" xfId="90" applyNumberFormat="1" applyFont="1" applyFill="1" applyBorder="1" applyAlignment="1">
      <alignment horizontal="center" vertical="center"/>
    </xf>
    <xf numFmtId="202" fontId="19" fillId="0" borderId="0" xfId="90" applyNumberFormat="1" applyFont="1" applyFill="1" applyBorder="1" applyAlignment="1">
      <alignment vertical="center"/>
    </xf>
    <xf numFmtId="0" fontId="0" fillId="0" borderId="0" xfId="0" applyFont="1" applyFill="1"/>
    <xf numFmtId="191" fontId="12" fillId="0" borderId="0" xfId="0" applyNumberFormat="1" applyFont="1" applyFill="1" applyAlignment="1">
      <alignment horizontal="left" vertical="center"/>
    </xf>
    <xf numFmtId="191" fontId="11" fillId="0" borderId="0" xfId="0" applyNumberFormat="1" applyFont="1" applyFill="1" applyAlignment="1">
      <alignment horizontal="left" vertical="center"/>
    </xf>
    <xf numFmtId="191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91" fontId="11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43" fontId="14" fillId="0" borderId="0" xfId="90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88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3" fontId="0" fillId="0" borderId="0" xfId="90" applyFont="1" applyFill="1" applyBorder="1" applyAlignment="1" applyProtection="1">
      <alignment horizontal="left" vertical="center"/>
    </xf>
    <xf numFmtId="188" fontId="0" fillId="0" borderId="0" xfId="0" applyNumberFormat="1" applyFont="1" applyFill="1" applyAlignment="1">
      <alignment vertical="center"/>
    </xf>
    <xf numFmtId="191" fontId="0" fillId="0" borderId="0" xfId="0" applyNumberFormat="1" applyFont="1" applyFill="1" applyAlignment="1">
      <alignment vertical="center"/>
    </xf>
    <xf numFmtId="43" fontId="0" fillId="0" borderId="0" xfId="90" applyFont="1" applyFill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0" fontId="0" fillId="0" borderId="0" xfId="0" applyFill="1"/>
    <xf numFmtId="188" fontId="13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19" fillId="0" borderId="0" xfId="196" applyFont="1" applyFill="1" applyBorder="1" applyAlignment="1">
      <alignment vertical="center"/>
    </xf>
    <xf numFmtId="200" fontId="19" fillId="0" borderId="0" xfId="196" applyNumberFormat="1" applyFont="1" applyFill="1" applyBorder="1" applyAlignment="1">
      <alignment horizontal="center" vertical="center"/>
    </xf>
    <xf numFmtId="0" fontId="14" fillId="0" borderId="0" xfId="0" applyFont="1" applyFill="1"/>
    <xf numFmtId="20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9" fillId="0" borderId="0" xfId="196" applyFont="1" applyFill="1" applyBorder="1" applyAlignment="1">
      <alignment horizontal="centerContinuous" vertical="center"/>
    </xf>
    <xf numFmtId="0" fontId="19" fillId="0" borderId="0" xfId="196" applyFont="1" applyFill="1" applyBorder="1" applyAlignment="1">
      <alignment horizontal="center" vertical="center"/>
    </xf>
    <xf numFmtId="37" fontId="19" fillId="0" borderId="0" xfId="196" applyNumberFormat="1" applyFont="1" applyFill="1" applyBorder="1" applyAlignment="1">
      <alignment horizontal="center" vertical="center"/>
    </xf>
    <xf numFmtId="49" fontId="19" fillId="0" borderId="0" xfId="196" applyNumberFormat="1" applyFont="1" applyFill="1" applyBorder="1" applyAlignment="1">
      <alignment horizontal="center" vertical="center"/>
    </xf>
    <xf numFmtId="0" fontId="19" fillId="0" borderId="0" xfId="196" quotePrefix="1" applyFont="1" applyFill="1" applyBorder="1" applyAlignment="1">
      <alignment horizontal="center" vertical="center"/>
    </xf>
    <xf numFmtId="49" fontId="17" fillId="0" borderId="0" xfId="196" quotePrefix="1" applyNumberFormat="1" applyFont="1" applyFill="1" applyAlignment="1">
      <alignment horizontal="left" vertical="center"/>
    </xf>
    <xf numFmtId="49" fontId="17" fillId="0" borderId="0" xfId="196" applyNumberFormat="1" applyFont="1" applyFill="1" applyBorder="1" applyAlignment="1">
      <alignment horizontal="left" vertical="center"/>
    </xf>
    <xf numFmtId="0" fontId="0" fillId="0" borderId="0" xfId="196" applyFont="1" applyFill="1" applyBorder="1" applyAlignment="1">
      <alignment horizontal="center" vertical="center"/>
    </xf>
    <xf numFmtId="49" fontId="0" fillId="0" borderId="0" xfId="196" applyNumberFormat="1" applyFont="1" applyFill="1" applyBorder="1" applyAlignment="1">
      <alignment horizontal="center" vertical="center"/>
    </xf>
    <xf numFmtId="49" fontId="19" fillId="0" borderId="0" xfId="196" applyNumberFormat="1" applyFont="1" applyFill="1" applyBorder="1" applyAlignment="1">
      <alignment horizontal="left" vertical="center"/>
    </xf>
    <xf numFmtId="200" fontId="0" fillId="0" borderId="0" xfId="0" applyNumberFormat="1" applyFont="1" applyFill="1" applyBorder="1" applyAlignment="1">
      <alignment vertical="center"/>
    </xf>
    <xf numFmtId="49" fontId="17" fillId="0" borderId="0" xfId="196" applyNumberFormat="1" applyFont="1" applyFill="1" applyAlignment="1">
      <alignment horizontal="left" vertical="center"/>
    </xf>
    <xf numFmtId="0" fontId="39" fillId="0" borderId="0" xfId="0" applyFont="1" applyFill="1"/>
    <xf numFmtId="188" fontId="0" fillId="0" borderId="0" xfId="0" applyNumberFormat="1" applyFont="1" applyFill="1"/>
    <xf numFmtId="200" fontId="0" fillId="0" borderId="0" xfId="0" applyNumberFormat="1" applyFont="1" applyFill="1"/>
    <xf numFmtId="0" fontId="0" fillId="0" borderId="0" xfId="0" applyFont="1" applyFill="1" applyBorder="1"/>
    <xf numFmtId="49" fontId="14" fillId="0" borderId="0" xfId="0" applyNumberFormat="1" applyFont="1" applyFill="1" applyAlignment="1"/>
    <xf numFmtId="0" fontId="14" fillId="0" borderId="0" xfId="0" applyNumberFormat="1" applyFont="1" applyFill="1" applyAlignment="1"/>
    <xf numFmtId="0" fontId="0" fillId="0" borderId="0" xfId="0" quotePrefix="1" applyNumberFormat="1" applyFont="1" applyFill="1" applyAlignment="1">
      <alignment vertical="center"/>
    </xf>
    <xf numFmtId="188" fontId="0" fillId="0" borderId="0" xfId="0" applyNumberFormat="1" applyFont="1" applyFill="1" applyBorder="1"/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/>
    <xf numFmtId="0" fontId="0" fillId="0" borderId="0" xfId="196" applyFont="1" applyFill="1" applyBorder="1" applyAlignment="1">
      <alignment horizontal="centerContinuous" vertical="center"/>
    </xf>
    <xf numFmtId="0" fontId="0" fillId="0" borderId="0" xfId="196" applyFont="1" applyFill="1" applyBorder="1" applyAlignment="1">
      <alignment vertical="center"/>
    </xf>
    <xf numFmtId="0" fontId="0" fillId="0" borderId="14" xfId="0" applyFont="1" applyFill="1" applyBorder="1"/>
    <xf numFmtId="0" fontId="0" fillId="0" borderId="0" xfId="196" quotePrefix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horizontal="left" vertical="top"/>
    </xf>
    <xf numFmtId="188" fontId="13" fillId="0" borderId="14" xfId="0" applyNumberFormat="1" applyFont="1" applyFill="1" applyBorder="1" applyAlignment="1"/>
    <xf numFmtId="188" fontId="13" fillId="0" borderId="0" xfId="0" applyNumberFormat="1" applyFont="1" applyFill="1" applyAlignment="1"/>
    <xf numFmtId="188" fontId="13" fillId="0" borderId="15" xfId="0" applyNumberFormat="1" applyFont="1" applyFill="1" applyBorder="1" applyAlignment="1"/>
    <xf numFmtId="188" fontId="13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right"/>
    </xf>
    <xf numFmtId="38" fontId="0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/>
    <xf numFmtId="188" fontId="0" fillId="0" borderId="0" xfId="0" applyNumberFormat="1" applyFont="1" applyFill="1" applyBorder="1" applyAlignment="1"/>
    <xf numFmtId="0" fontId="19" fillId="0" borderId="0" xfId="0" applyFont="1" applyFill="1" applyAlignment="1">
      <alignment vertical="center"/>
    </xf>
    <xf numFmtId="190" fontId="13" fillId="0" borderId="0" xfId="90" quotePrefix="1" applyNumberFormat="1" applyFont="1" applyFill="1" applyBorder="1" applyAlignment="1">
      <alignment horizontal="center"/>
    </xf>
    <xf numFmtId="190" fontId="13" fillId="0" borderId="14" xfId="9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201" fontId="13" fillId="0" borderId="0" xfId="90" applyNumberFormat="1" applyFont="1" applyFill="1" applyBorder="1" applyAlignment="1"/>
    <xf numFmtId="191" fontId="11" fillId="0" borderId="0" xfId="0" quotePrefix="1" applyNumberFormat="1" applyFont="1" applyFill="1" applyAlignment="1">
      <alignment horizontal="left"/>
    </xf>
    <xf numFmtId="191" fontId="11" fillId="0" borderId="0" xfId="0" applyNumberFormat="1" applyFont="1" applyFill="1" applyAlignment="1">
      <alignment horizontal="left"/>
    </xf>
    <xf numFmtId="43" fontId="14" fillId="0" borderId="0" xfId="90" applyFont="1" applyFill="1" applyBorder="1" applyAlignment="1">
      <alignment horizontal="right"/>
    </xf>
    <xf numFmtId="202" fontId="0" fillId="0" borderId="0" xfId="0" applyNumberFormat="1" applyFont="1" applyFill="1" applyBorder="1" applyAlignment="1"/>
    <xf numFmtId="204" fontId="13" fillId="0" borderId="16" xfId="171" applyNumberFormat="1" applyFont="1" applyFill="1" applyBorder="1" applyAlignment="1"/>
    <xf numFmtId="204" fontId="0" fillId="0" borderId="0" xfId="0" applyNumberFormat="1" applyFont="1" applyFill="1" applyBorder="1" applyAlignment="1"/>
    <xf numFmtId="39" fontId="13" fillId="0" borderId="0" xfId="0" applyNumberFormat="1" applyFont="1" applyFill="1" applyBorder="1" applyAlignment="1"/>
    <xf numFmtId="204" fontId="13" fillId="0" borderId="16" xfId="172" applyNumberFormat="1" applyFont="1" applyFill="1" applyBorder="1" applyAlignment="1"/>
    <xf numFmtId="200" fontId="14" fillId="0" borderId="0" xfId="0" applyNumberFormat="1" applyFont="1" applyFill="1" applyBorder="1" applyAlignment="1"/>
    <xf numFmtId="190" fontId="0" fillId="0" borderId="0" xfId="0" applyNumberFormat="1" applyFont="1" applyFill="1" applyBorder="1" applyAlignment="1"/>
    <xf numFmtId="200" fontId="0" fillId="0" borderId="0" xfId="0" applyNumberFormat="1" applyFont="1" applyFill="1" applyBorder="1" applyAlignment="1"/>
    <xf numFmtId="190" fontId="19" fillId="0" borderId="14" xfId="90" applyNumberFormat="1" applyFont="1" applyFill="1" applyBorder="1" applyAlignment="1"/>
    <xf numFmtId="200" fontId="0" fillId="0" borderId="0" xfId="0" applyNumberFormat="1" applyFont="1" applyFill="1" applyAlignment="1"/>
    <xf numFmtId="190" fontId="19" fillId="0" borderId="0" xfId="90" applyNumberFormat="1" applyFont="1" applyFill="1" applyBorder="1" applyAlignment="1"/>
    <xf numFmtId="206" fontId="14" fillId="0" borderId="0" xfId="90" applyNumberFormat="1" applyFont="1" applyFill="1" applyBorder="1" applyAlignment="1"/>
    <xf numFmtId="203" fontId="14" fillId="0" borderId="14" xfId="90" applyNumberFormat="1" applyFont="1" applyFill="1" applyBorder="1" applyAlignment="1"/>
    <xf numFmtId="0" fontId="14" fillId="0" borderId="0" xfId="0" applyFont="1" applyFill="1" applyBorder="1" applyAlignment="1"/>
    <xf numFmtId="200" fontId="0" fillId="0" borderId="0" xfId="90" applyNumberFormat="1" applyFont="1" applyFill="1" applyBorder="1" applyAlignment="1">
      <alignment horizontal="center"/>
    </xf>
    <xf numFmtId="190" fontId="19" fillId="0" borderId="14" xfId="90" applyNumberFormat="1" applyFont="1" applyFill="1" applyBorder="1" applyAlignment="1">
      <alignment horizontal="center"/>
    </xf>
    <xf numFmtId="200" fontId="0" fillId="0" borderId="0" xfId="90" applyNumberFormat="1" applyFont="1" applyFill="1" applyBorder="1" applyAlignment="1"/>
    <xf numFmtId="203" fontId="0" fillId="0" borderId="0" xfId="90" applyNumberFormat="1" applyFont="1" applyFill="1" applyAlignment="1"/>
    <xf numFmtId="202" fontId="17" fillId="0" borderId="0" xfId="90" applyNumberFormat="1" applyFont="1" applyFill="1" applyBorder="1" applyAlignment="1">
      <alignment horizontal="center"/>
    </xf>
    <xf numFmtId="200" fontId="14" fillId="0" borderId="0" xfId="90" applyNumberFormat="1" applyFont="1" applyFill="1" applyBorder="1" applyAlignment="1">
      <alignment horizontal="center"/>
    </xf>
    <xf numFmtId="200" fontId="14" fillId="0" borderId="0" xfId="90" applyNumberFormat="1" applyFont="1" applyFill="1" applyBorder="1" applyAlignment="1"/>
    <xf numFmtId="200" fontId="14" fillId="0" borderId="16" xfId="0" applyNumberFormat="1" applyFont="1" applyFill="1" applyBorder="1" applyAlignment="1"/>
    <xf numFmtId="188" fontId="0" fillId="0" borderId="0" xfId="90" applyNumberFormat="1" applyFont="1" applyFill="1" applyBorder="1" applyAlignment="1"/>
    <xf numFmtId="49" fontId="19" fillId="0" borderId="14" xfId="196" applyNumberFormat="1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206" fontId="13" fillId="0" borderId="0" xfId="90" applyNumberFormat="1" applyFont="1" applyFill="1"/>
    <xf numFmtId="0" fontId="13" fillId="0" borderId="0" xfId="0" applyFont="1" applyFill="1"/>
    <xf numFmtId="191" fontId="0" fillId="0" borderId="0" xfId="181" applyNumberFormat="1" applyFont="1" applyFill="1" applyAlignment="1">
      <alignment vertical="center"/>
    </xf>
    <xf numFmtId="37" fontId="14" fillId="0" borderId="14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right"/>
    </xf>
    <xf numFmtId="203" fontId="14" fillId="0" borderId="14" xfId="90" applyNumberFormat="1" applyFont="1" applyFill="1" applyBorder="1" applyAlignment="1">
      <alignment vertical="center"/>
    </xf>
    <xf numFmtId="37" fontId="14" fillId="0" borderId="14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/>
    <xf numFmtId="188" fontId="14" fillId="0" borderId="0" xfId="0" applyNumberFormat="1" applyFont="1" applyFill="1" applyBorder="1" applyAlignment="1">
      <alignment horizontal="right" vertical="center"/>
    </xf>
    <xf numFmtId="188" fontId="14" fillId="0" borderId="14" xfId="0" applyNumberFormat="1" applyFont="1" applyFill="1" applyBorder="1" applyAlignment="1">
      <alignment horizontal="right" vertical="center"/>
    </xf>
    <xf numFmtId="188" fontId="14" fillId="0" borderId="0" xfId="0" applyNumberFormat="1" applyFont="1" applyFill="1" applyBorder="1" applyAlignment="1">
      <alignment horizontal="right"/>
    </xf>
    <xf numFmtId="188" fontId="14" fillId="0" borderId="14" xfId="245" quotePrefix="1" applyNumberFormat="1" applyFont="1" applyFill="1" applyBorder="1" applyAlignment="1">
      <alignment horizontal="right" vertical="center"/>
    </xf>
    <xf numFmtId="188" fontId="14" fillId="0" borderId="0" xfId="0" applyNumberFormat="1" applyFont="1" applyFill="1" applyBorder="1" applyAlignment="1">
      <alignment vertical="center"/>
    </xf>
    <xf numFmtId="188" fontId="14" fillId="0" borderId="14" xfId="0" applyNumberFormat="1" applyFont="1" applyFill="1" applyBorder="1" applyAlignment="1">
      <alignment vertical="center"/>
    </xf>
    <xf numFmtId="188" fontId="19" fillId="0" borderId="0" xfId="196" quotePrefix="1" applyNumberFormat="1" applyFont="1" applyFill="1" applyBorder="1" applyAlignment="1">
      <alignment horizontal="center" vertical="center"/>
    </xf>
    <xf numFmtId="188" fontId="19" fillId="0" borderId="0" xfId="90" applyNumberFormat="1" applyFont="1" applyFill="1" applyAlignment="1">
      <alignment vertical="center"/>
    </xf>
    <xf numFmtId="188" fontId="19" fillId="0" borderId="0" xfId="196" applyNumberFormat="1" applyFont="1" applyFill="1" applyBorder="1" applyAlignment="1">
      <alignment horizontal="center" vertical="center"/>
    </xf>
    <xf numFmtId="188" fontId="19" fillId="0" borderId="0" xfId="90" applyNumberFormat="1" applyFont="1" applyFill="1" applyBorder="1" applyAlignment="1">
      <alignment vertical="center"/>
    </xf>
    <xf numFmtId="188" fontId="14" fillId="0" borderId="0" xfId="0" applyNumberFormat="1" applyFont="1" applyFill="1" applyBorder="1"/>
    <xf numFmtId="188" fontId="0" fillId="0" borderId="0" xfId="90" applyNumberFormat="1" applyFont="1" applyFill="1" applyAlignment="1">
      <alignment vertical="center"/>
    </xf>
    <xf numFmtId="188" fontId="19" fillId="0" borderId="14" xfId="90" applyNumberFormat="1" applyFont="1" applyFill="1" applyBorder="1" applyAlignment="1">
      <alignment vertical="center"/>
    </xf>
    <xf numFmtId="188" fontId="19" fillId="0" borderId="0" xfId="196" applyNumberFormat="1" applyFont="1" applyFill="1" applyBorder="1" applyAlignment="1">
      <alignment vertical="center"/>
    </xf>
    <xf numFmtId="188" fontId="19" fillId="0" borderId="0" xfId="90" applyNumberFormat="1" applyFont="1" applyFill="1" applyBorder="1" applyAlignment="1">
      <alignment horizontal="center" vertical="center"/>
    </xf>
    <xf numFmtId="188" fontId="19" fillId="0" borderId="0" xfId="90" applyNumberFormat="1" applyFont="1" applyFill="1" applyAlignment="1">
      <alignment horizontal="center" vertical="center"/>
    </xf>
    <xf numFmtId="188" fontId="19" fillId="0" borderId="0" xfId="196" applyNumberFormat="1" applyFont="1" applyFill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202" fontId="17" fillId="0" borderId="0" xfId="90" applyNumberFormat="1" applyFont="1" applyFill="1" applyBorder="1" applyAlignment="1">
      <alignment vertical="center"/>
    </xf>
    <xf numFmtId="200" fontId="17" fillId="0" borderId="0" xfId="90" applyNumberFormat="1" applyFont="1" applyFill="1" applyBorder="1" applyAlignment="1">
      <alignment horizontal="center" vertical="center"/>
    </xf>
    <xf numFmtId="188" fontId="17" fillId="0" borderId="0" xfId="90" applyNumberFormat="1" applyFont="1" applyFill="1" applyBorder="1" applyAlignment="1">
      <alignment vertical="center"/>
    </xf>
    <xf numFmtId="188" fontId="17" fillId="0" borderId="5" xfId="90" applyNumberFormat="1" applyFont="1" applyFill="1" applyBorder="1" applyAlignment="1">
      <alignment vertical="center"/>
    </xf>
    <xf numFmtId="188" fontId="0" fillId="0" borderId="15" xfId="0" quotePrefix="1" applyNumberFormat="1" applyFont="1" applyFill="1" applyBorder="1" applyAlignment="1">
      <alignment vertical="center"/>
    </xf>
    <xf numFmtId="188" fontId="0" fillId="0" borderId="15" xfId="0" applyNumberFormat="1" applyFont="1" applyFill="1" applyBorder="1" applyAlignment="1">
      <alignment vertical="center"/>
    </xf>
    <xf numFmtId="188" fontId="0" fillId="0" borderId="0" xfId="90" applyNumberFormat="1" applyFont="1" applyFill="1" applyBorder="1" applyAlignment="1">
      <alignment vertical="center"/>
    </xf>
    <xf numFmtId="188" fontId="14" fillId="0" borderId="16" xfId="90" applyNumberFormat="1" applyFont="1" applyFill="1" applyBorder="1" applyAlignment="1">
      <alignment vertical="center"/>
    </xf>
    <xf numFmtId="188" fontId="14" fillId="0" borderId="0" xfId="90" applyNumberFormat="1" applyFont="1" applyFill="1" applyBorder="1" applyAlignment="1">
      <alignment vertical="center"/>
    </xf>
    <xf numFmtId="188" fontId="17" fillId="0" borderId="16" xfId="90" applyNumberFormat="1" applyFont="1" applyFill="1" applyBorder="1" applyAlignment="1">
      <alignment vertical="center"/>
    </xf>
    <xf numFmtId="188" fontId="14" fillId="0" borderId="16" xfId="90" applyNumberFormat="1" applyFont="1" applyFill="1" applyBorder="1" applyAlignment="1">
      <alignment horizontal="right" vertical="center"/>
    </xf>
    <xf numFmtId="188" fontId="14" fillId="0" borderId="0" xfId="90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/>
    <xf numFmtId="0" fontId="13" fillId="0" borderId="0" xfId="0" applyFont="1" applyFill="1" applyBorder="1"/>
    <xf numFmtId="190" fontId="0" fillId="0" borderId="0" xfId="90" applyNumberFormat="1" applyFont="1" applyFill="1" applyBorder="1" applyAlignment="1"/>
    <xf numFmtId="190" fontId="14" fillId="0" borderId="0" xfId="90" applyNumberFormat="1" applyFont="1" applyFill="1" applyBorder="1" applyAlignment="1"/>
    <xf numFmtId="190" fontId="14" fillId="0" borderId="5" xfId="90" applyNumberFormat="1" applyFont="1" applyFill="1" applyBorder="1" applyAlignment="1"/>
    <xf numFmtId="200" fontId="13" fillId="0" borderId="0" xfId="90" quotePrefix="1" applyNumberFormat="1" applyFont="1" applyFill="1" applyBorder="1" applyAlignment="1">
      <alignment horizontal="center"/>
    </xf>
    <xf numFmtId="200" fontId="19" fillId="0" borderId="14" xfId="90" applyNumberFormat="1" applyFont="1" applyFill="1" applyBorder="1" applyAlignment="1">
      <alignment horizontal="center"/>
    </xf>
    <xf numFmtId="200" fontId="14" fillId="0" borderId="5" xfId="90" applyNumberFormat="1" applyFont="1" applyFill="1" applyBorder="1" applyAlignment="1"/>
    <xf numFmtId="0" fontId="0" fillId="0" borderId="0" xfId="0" applyFill="1" applyAlignment="1">
      <alignment vertical="center"/>
    </xf>
    <xf numFmtId="190" fontId="17" fillId="0" borderId="14" xfId="90" applyNumberFormat="1" applyFont="1" applyFill="1" applyBorder="1" applyAlignment="1"/>
    <xf numFmtId="200" fontId="19" fillId="0" borderId="0" xfId="90" applyNumberFormat="1" applyFont="1" applyFill="1" applyBorder="1" applyAlignment="1"/>
    <xf numFmtId="200" fontId="19" fillId="0" borderId="0" xfId="90" applyNumberFormat="1" applyFont="1" applyFill="1" applyBorder="1" applyAlignment="1">
      <alignment vertical="center"/>
    </xf>
    <xf numFmtId="200" fontId="19" fillId="0" borderId="0" xfId="90" applyNumberFormat="1" applyFont="1" applyFill="1" applyAlignment="1">
      <alignment vertical="center"/>
    </xf>
    <xf numFmtId="200" fontId="19" fillId="0" borderId="14" xfId="90" applyNumberFormat="1" applyFont="1" applyFill="1" applyBorder="1" applyAlignment="1"/>
    <xf numFmtId="200" fontId="0" fillId="0" borderId="0" xfId="0" applyNumberFormat="1" applyFont="1" applyFill="1" applyAlignment="1">
      <alignment vertical="center"/>
    </xf>
    <xf numFmtId="200" fontId="19" fillId="0" borderId="14" xfId="90" applyNumberFormat="1" applyFont="1" applyFill="1" applyBorder="1" applyAlignment="1">
      <alignment vertical="center"/>
    </xf>
    <xf numFmtId="200" fontId="17" fillId="0" borderId="14" xfId="90" applyNumberFormat="1" applyFont="1" applyFill="1" applyBorder="1" applyAlignment="1">
      <alignment vertical="center"/>
    </xf>
    <xf numFmtId="43" fontId="19" fillId="0" borderId="14" xfId="90" applyFont="1" applyFill="1" applyBorder="1" applyAlignment="1">
      <alignment vertical="center"/>
    </xf>
    <xf numFmtId="43" fontId="19" fillId="0" borderId="0" xfId="90" applyFont="1" applyFill="1" applyBorder="1" applyAlignment="1">
      <alignment horizontal="center" vertical="center"/>
    </xf>
    <xf numFmtId="43" fontId="17" fillId="0" borderId="16" xfId="90" applyFont="1" applyFill="1" applyBorder="1" applyAlignment="1">
      <alignment vertical="center"/>
    </xf>
    <xf numFmtId="43" fontId="14" fillId="0" borderId="16" xfId="90" applyFont="1" applyFill="1" applyBorder="1" applyAlignment="1">
      <alignment horizontal="right" vertical="center"/>
    </xf>
    <xf numFmtId="43" fontId="19" fillId="0" borderId="0" xfId="9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88" fontId="14" fillId="0" borderId="5" xfId="0" applyNumberFormat="1" applyFont="1" applyFill="1" applyBorder="1" applyAlignment="1"/>
    <xf numFmtId="188" fontId="14" fillId="0" borderId="0" xfId="0" applyNumberFormat="1" applyFont="1" applyFill="1" applyBorder="1" applyAlignment="1"/>
    <xf numFmtId="206" fontId="14" fillId="0" borderId="16" xfId="90" applyNumberFormat="1" applyFont="1" applyFill="1" applyBorder="1" applyAlignment="1">
      <alignment horizontal="right" vertical="center"/>
    </xf>
    <xf numFmtId="37" fontId="17" fillId="0" borderId="16" xfId="90" applyNumberFormat="1" applyFont="1" applyFill="1" applyBorder="1" applyAlignment="1">
      <alignment vertical="center"/>
    </xf>
    <xf numFmtId="200" fontId="17" fillId="0" borderId="14" xfId="90" applyNumberFormat="1" applyFont="1" applyFill="1" applyBorder="1" applyAlignment="1"/>
    <xf numFmtId="203" fontId="0" fillId="0" borderId="14" xfId="90" applyNumberFormat="1" applyFont="1" applyFill="1" applyBorder="1" applyAlignment="1">
      <alignment vertical="center"/>
    </xf>
    <xf numFmtId="203" fontId="14" fillId="0" borderId="5" xfId="90" applyNumberFormat="1" applyFont="1" applyFill="1" applyBorder="1" applyAlignment="1">
      <alignment vertical="center"/>
    </xf>
    <xf numFmtId="200" fontId="0" fillId="0" borderId="14" xfId="90" applyNumberFormat="1" applyFont="1" applyFill="1" applyBorder="1" applyAlignment="1">
      <alignment vertical="center"/>
    </xf>
    <xf numFmtId="200" fontId="14" fillId="0" borderId="5" xfId="90" applyNumberFormat="1" applyFont="1" applyFill="1" applyBorder="1" applyAlignment="1">
      <alignment vertical="center"/>
    </xf>
    <xf numFmtId="200" fontId="14" fillId="0" borderId="16" xfId="0" applyNumberFormat="1" applyFont="1" applyFill="1" applyBorder="1" applyAlignment="1">
      <alignment vertical="center"/>
    </xf>
    <xf numFmtId="49" fontId="16" fillId="0" borderId="0" xfId="0" quotePrefix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16" fillId="0" borderId="0" xfId="0" quotePrefix="1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9" fillId="0" borderId="14" xfId="196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0" fillId="0" borderId="0" xfId="0" quotePrefix="1" applyNumberFormat="1" applyFill="1" applyAlignment="1">
      <alignment horizontal="left" vertical="center"/>
    </xf>
    <xf numFmtId="188" fontId="0" fillId="0" borderId="0" xfId="90" applyNumberFormat="1" applyFont="1" applyFill="1"/>
    <xf numFmtId="188" fontId="13" fillId="0" borderId="0" xfId="90" applyNumberFormat="1" applyFont="1" applyFill="1"/>
    <xf numFmtId="49" fontId="16" fillId="0" borderId="0" xfId="0" applyNumberFormat="1" applyFont="1" applyFill="1" applyAlignment="1">
      <alignment vertical="center"/>
    </xf>
    <xf numFmtId="43" fontId="0" fillId="0" borderId="0" xfId="90" applyFont="1" applyFill="1"/>
    <xf numFmtId="49" fontId="0" fillId="0" borderId="0" xfId="0" quotePrefix="1" applyNumberFormat="1" applyFill="1" applyAlignment="1">
      <alignment vertical="center"/>
    </xf>
    <xf numFmtId="188" fontId="0" fillId="0" borderId="0" xfId="90" applyNumberFormat="1" applyFont="1" applyFill="1" applyAlignment="1">
      <alignment horizontal="center"/>
    </xf>
    <xf numFmtId="188" fontId="13" fillId="0" borderId="0" xfId="90" applyNumberFormat="1" applyFont="1" applyFill="1" applyAlignment="1">
      <alignment horizontal="center"/>
    </xf>
    <xf numFmtId="188" fontId="0" fillId="0" borderId="14" xfId="90" applyNumberFormat="1" applyFont="1" applyFill="1" applyBorder="1"/>
    <xf numFmtId="200" fontId="0" fillId="0" borderId="14" xfId="188" applyNumberFormat="1" applyFont="1" applyFill="1" applyBorder="1" applyAlignment="1">
      <alignment horizontal="right"/>
    </xf>
    <xf numFmtId="191" fontId="0" fillId="0" borderId="0" xfId="90" applyNumberFormat="1" applyFont="1" applyFill="1"/>
    <xf numFmtId="191" fontId="13" fillId="0" borderId="0" xfId="90" applyNumberFormat="1" applyFont="1" applyFill="1"/>
    <xf numFmtId="0" fontId="1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190" fontId="0" fillId="0" borderId="0" xfId="188" applyNumberFormat="1" applyFont="1" applyFill="1" applyAlignment="1">
      <alignment horizontal="right"/>
    </xf>
    <xf numFmtId="191" fontId="0" fillId="0" borderId="0" xfId="0" applyNumberFormat="1" applyFill="1" applyAlignment="1">
      <alignment vertical="center"/>
    </xf>
    <xf numFmtId="49" fontId="14" fillId="0" borderId="0" xfId="0" quotePrefix="1" applyNumberFormat="1" applyFont="1" applyFill="1" applyAlignment="1">
      <alignment horizontal="left" vertical="center"/>
    </xf>
    <xf numFmtId="203" fontId="0" fillId="0" borderId="0" xfId="90" applyNumberFormat="1" applyFont="1" applyFill="1" applyAlignment="1">
      <alignment horizontal="center"/>
    </xf>
    <xf numFmtId="203" fontId="0" fillId="0" borderId="0" xfId="90" applyNumberFormat="1" applyFont="1" applyFill="1"/>
    <xf numFmtId="191" fontId="0" fillId="0" borderId="0" xfId="90" applyNumberFormat="1" applyFont="1" applyFill="1" applyAlignment="1">
      <alignment horizontal="left" vertical="center"/>
    </xf>
    <xf numFmtId="200" fontId="0" fillId="0" borderId="0" xfId="188" applyNumberFormat="1" applyFont="1" applyFill="1" applyAlignment="1">
      <alignment horizontal="right"/>
    </xf>
    <xf numFmtId="191" fontId="13" fillId="0" borderId="0" xfId="90" applyNumberFormat="1" applyFont="1" applyFill="1" applyAlignment="1">
      <alignment horizontal="left" vertical="center"/>
    </xf>
    <xf numFmtId="203" fontId="13" fillId="0" borderId="0" xfId="90" applyNumberFormat="1" applyFont="1" applyFill="1" applyAlignment="1">
      <alignment horizontal="center"/>
    </xf>
    <xf numFmtId="43" fontId="0" fillId="0" borderId="0" xfId="90" applyFont="1" applyFill="1" applyAlignment="1">
      <alignment horizontal="right"/>
    </xf>
    <xf numFmtId="43" fontId="13" fillId="0" borderId="0" xfId="90" applyFont="1" applyFill="1"/>
    <xf numFmtId="37" fontId="13" fillId="0" borderId="0" xfId="90" applyNumberFormat="1" applyFont="1" applyFill="1"/>
    <xf numFmtId="49" fontId="0" fillId="0" borderId="0" xfId="0" applyNumberFormat="1" applyFill="1" applyAlignment="1">
      <alignment horizontal="left" vertical="center"/>
    </xf>
    <xf numFmtId="203" fontId="0" fillId="0" borderId="5" xfId="90" applyNumberFormat="1" applyFont="1" applyFill="1" applyBorder="1" applyAlignment="1">
      <alignment horizontal="center"/>
    </xf>
    <xf numFmtId="190" fontId="0" fillId="0" borderId="5" xfId="188" applyNumberFormat="1" applyFont="1" applyFill="1" applyBorder="1" applyAlignment="1">
      <alignment horizontal="right"/>
    </xf>
    <xf numFmtId="49" fontId="14" fillId="0" borderId="0" xfId="0" quotePrefix="1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11" fillId="0" borderId="0" xfId="0" quotePrefix="1" applyFont="1" applyFill="1" applyAlignment="1">
      <alignment horizontal="left" vertical="top"/>
    </xf>
    <xf numFmtId="0" fontId="61" fillId="0" borderId="0" xfId="0" quotePrefix="1" applyFont="1" applyFill="1" applyAlignment="1">
      <alignment horizontal="center" vertical="top"/>
    </xf>
    <xf numFmtId="0" fontId="0" fillId="0" borderId="0" xfId="196" applyFont="1" applyFill="1" applyAlignment="1">
      <alignment horizontal="center" vertical="center"/>
    </xf>
    <xf numFmtId="0" fontId="62" fillId="0" borderId="0" xfId="0" applyFont="1" applyFill="1" applyAlignment="1">
      <alignment horizontal="left" vertical="center"/>
    </xf>
    <xf numFmtId="0" fontId="61" fillId="0" borderId="0" xfId="0" quotePrefix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0" fillId="0" borderId="14" xfId="0" applyFill="1" applyBorder="1" applyAlignment="1">
      <alignment vertical="center"/>
    </xf>
    <xf numFmtId="49" fontId="0" fillId="0" borderId="0" xfId="0" applyNumberFormat="1" applyFill="1"/>
    <xf numFmtId="0" fontId="19" fillId="0" borderId="0" xfId="196" applyFont="1" applyFill="1" applyAlignment="1">
      <alignment horizontal="center" vertical="center"/>
    </xf>
    <xf numFmtId="37" fontId="19" fillId="0" borderId="0" xfId="196" applyNumberFormat="1" applyFont="1" applyFill="1" applyAlignment="1">
      <alignment horizontal="center" vertical="center"/>
    </xf>
    <xf numFmtId="0" fontId="19" fillId="0" borderId="0" xfId="196" applyFont="1" applyFill="1" applyAlignment="1">
      <alignment vertical="center"/>
    </xf>
    <xf numFmtId="49" fontId="19" fillId="0" borderId="0" xfId="196" applyNumberFormat="1" applyFont="1" applyFill="1" applyAlignment="1">
      <alignment horizontal="center" vertical="center"/>
    </xf>
    <xf numFmtId="49" fontId="19" fillId="0" borderId="0" xfId="196" applyNumberFormat="1" applyFont="1" applyFill="1" applyAlignment="1">
      <alignment vertical="center"/>
    </xf>
    <xf numFmtId="0" fontId="18" fillId="0" borderId="0" xfId="196" applyFont="1" applyFill="1" applyAlignment="1">
      <alignment horizontal="center" vertical="center"/>
    </xf>
    <xf numFmtId="0" fontId="19" fillId="0" borderId="0" xfId="196" applyFont="1" applyFill="1" applyAlignment="1">
      <alignment horizontal="centerContinuous" vertical="center"/>
    </xf>
    <xf numFmtId="49" fontId="14" fillId="0" borderId="0" xfId="0" applyNumberFormat="1" applyFont="1" applyFill="1"/>
    <xf numFmtId="0" fontId="15" fillId="0" borderId="0" xfId="0" applyFont="1" applyFill="1" applyAlignment="1">
      <alignment horizontal="center"/>
    </xf>
    <xf numFmtId="206" fontId="14" fillId="0" borderId="0" xfId="90" applyNumberFormat="1" applyFont="1" applyFill="1" applyAlignment="1">
      <alignment horizontal="center" vertical="center"/>
    </xf>
    <xf numFmtId="190" fontId="14" fillId="0" borderId="0" xfId="90" applyNumberFormat="1" applyFont="1" applyFill="1" applyAlignment="1">
      <alignment horizontal="center" vertical="center"/>
    </xf>
    <xf numFmtId="200" fontId="14" fillId="0" borderId="0" xfId="90" applyNumberFormat="1" applyFont="1" applyFill="1" applyAlignment="1">
      <alignment horizontal="center" vertical="center"/>
    </xf>
    <xf numFmtId="200" fontId="17" fillId="0" borderId="0" xfId="90" applyNumberFormat="1" applyFont="1" applyFill="1" applyAlignment="1">
      <alignment horizontal="center" vertical="center"/>
    </xf>
    <xf numFmtId="206" fontId="0" fillId="0" borderId="0" xfId="90" applyNumberFormat="1" applyFont="1" applyFill="1"/>
    <xf numFmtId="190" fontId="13" fillId="0" borderId="14" xfId="90" applyNumberFormat="1" applyFont="1" applyFill="1" applyBorder="1" applyAlignment="1">
      <alignment vertical="center"/>
    </xf>
    <xf numFmtId="190" fontId="0" fillId="0" borderId="0" xfId="0" applyNumberFormat="1" applyFill="1" applyAlignment="1">
      <alignment vertical="center"/>
    </xf>
    <xf numFmtId="206" fontId="13" fillId="0" borderId="0" xfId="90" applyNumberFormat="1" applyFont="1" applyFill="1" applyAlignment="1">
      <alignment vertical="center"/>
    </xf>
    <xf numFmtId="188" fontId="0" fillId="0" borderId="14" xfId="0" applyNumberFormat="1" applyFill="1" applyBorder="1" applyAlignment="1">
      <alignment vertical="center"/>
    </xf>
    <xf numFmtId="206" fontId="13" fillId="0" borderId="14" xfId="90" applyNumberFormat="1" applyFont="1" applyFill="1" applyBorder="1" applyAlignment="1">
      <alignment vertical="center"/>
    </xf>
    <xf numFmtId="200" fontId="13" fillId="0" borderId="14" xfId="90" applyNumberFormat="1" applyFont="1" applyFill="1" applyBorder="1" applyAlignment="1">
      <alignment vertical="center"/>
    </xf>
    <xf numFmtId="200" fontId="13" fillId="0" borderId="0" xfId="90" applyNumberFormat="1" applyFont="1" applyFill="1"/>
    <xf numFmtId="200" fontId="14" fillId="0" borderId="0" xfId="90" applyNumberFormat="1" applyFont="1" applyFill="1" applyAlignment="1">
      <alignment vertical="center"/>
    </xf>
    <xf numFmtId="200" fontId="19" fillId="0" borderId="14" xfId="90" applyNumberFormat="1" applyFont="1" applyFill="1" applyBorder="1" applyAlignment="1">
      <alignment horizontal="center" vertical="center"/>
    </xf>
    <xf numFmtId="200" fontId="13" fillId="0" borderId="0" xfId="90" applyNumberFormat="1" applyFont="1" applyFill="1" applyAlignment="1">
      <alignment vertical="center"/>
    </xf>
    <xf numFmtId="0" fontId="63" fillId="0" borderId="0" xfId="196" applyFont="1" applyFill="1" applyAlignment="1">
      <alignment horizontal="center" vertical="center"/>
    </xf>
    <xf numFmtId="206" fontId="14" fillId="0" borderId="5" xfId="90" applyNumberFormat="1" applyFont="1" applyFill="1" applyBorder="1"/>
    <xf numFmtId="200" fontId="14" fillId="0" borderId="5" xfId="90" applyNumberFormat="1" applyFont="1" applyFill="1" applyBorder="1"/>
    <xf numFmtId="200" fontId="14" fillId="0" borderId="0" xfId="0" applyNumberFormat="1" applyFont="1" applyFill="1"/>
    <xf numFmtId="200" fontId="17" fillId="0" borderId="5" xfId="90" applyNumberFormat="1" applyFont="1" applyFill="1" applyBorder="1" applyAlignment="1">
      <alignment vertical="center"/>
    </xf>
    <xf numFmtId="0" fontId="63" fillId="0" borderId="0" xfId="196" quotePrefix="1" applyFont="1" applyFill="1" applyAlignment="1">
      <alignment horizontal="center" vertical="center"/>
    </xf>
    <xf numFmtId="200" fontId="14" fillId="0" borderId="0" xfId="0" applyNumberFormat="1" applyFont="1" applyFill="1" applyAlignment="1">
      <alignment vertical="center"/>
    </xf>
    <xf numFmtId="0" fontId="19" fillId="0" borderId="0" xfId="196" applyFont="1" applyFill="1" applyAlignment="1">
      <alignment horizontal="left" vertical="center"/>
    </xf>
    <xf numFmtId="190" fontId="14" fillId="0" borderId="0" xfId="0" applyNumberFormat="1" applyFont="1" applyFill="1" applyAlignment="1">
      <alignment vertical="center"/>
    </xf>
    <xf numFmtId="190" fontId="0" fillId="0" borderId="0" xfId="0" applyNumberFormat="1" applyFill="1"/>
    <xf numFmtId="203" fontId="19" fillId="0" borderId="0" xfId="90" applyNumberFormat="1" applyFont="1" applyFill="1" applyAlignment="1">
      <alignment horizontal="center" vertical="center"/>
    </xf>
    <xf numFmtId="49" fontId="19" fillId="0" borderId="0" xfId="196" applyNumberFormat="1" applyFont="1" applyFill="1" applyAlignment="1">
      <alignment horizontal="left" vertical="center"/>
    </xf>
    <xf numFmtId="200" fontId="0" fillId="0" borderId="0" xfId="90" applyNumberFormat="1" applyFont="1" applyFill="1" applyAlignment="1">
      <alignment horizontal="center" vertical="center"/>
    </xf>
    <xf numFmtId="190" fontId="0" fillId="0" borderId="14" xfId="0" applyNumberFormat="1" applyFill="1" applyBorder="1" applyAlignment="1">
      <alignment vertical="center"/>
    </xf>
    <xf numFmtId="190" fontId="13" fillId="0" borderId="0" xfId="90" applyNumberFormat="1" applyFont="1" applyFill="1" applyAlignment="1">
      <alignment vertical="center"/>
    </xf>
    <xf numFmtId="190" fontId="19" fillId="0" borderId="14" xfId="90" applyNumberFormat="1" applyFont="1" applyFill="1" applyBorder="1" applyAlignment="1">
      <alignment horizontal="center" vertical="center"/>
    </xf>
    <xf numFmtId="190" fontId="0" fillId="0" borderId="0" xfId="90" applyNumberFormat="1" applyFont="1" applyFill="1" applyAlignment="1">
      <alignment vertical="center"/>
    </xf>
    <xf numFmtId="190" fontId="0" fillId="0" borderId="0" xfId="90" applyNumberFormat="1" applyFont="1" applyFill="1" applyAlignment="1">
      <alignment horizontal="center" vertical="center"/>
    </xf>
    <xf numFmtId="203" fontId="19" fillId="0" borderId="14" xfId="90" applyNumberFormat="1" applyFont="1" applyFill="1" applyBorder="1" applyAlignment="1">
      <alignment horizontal="center" vertical="center"/>
    </xf>
    <xf numFmtId="203" fontId="0" fillId="0" borderId="0" xfId="90" applyNumberFormat="1" applyFont="1" applyFill="1" applyAlignment="1">
      <alignment vertical="center"/>
    </xf>
    <xf numFmtId="190" fontId="19" fillId="0" borderId="0" xfId="90" applyNumberFormat="1" applyFont="1" applyFill="1" applyAlignment="1">
      <alignment horizontal="center" vertical="center"/>
    </xf>
    <xf numFmtId="202" fontId="19" fillId="0" borderId="0" xfId="90" applyNumberFormat="1" applyFont="1" applyFill="1" applyAlignment="1">
      <alignment horizontal="center" vertical="center"/>
    </xf>
    <xf numFmtId="200" fontId="19" fillId="0" borderId="0" xfId="90" applyNumberFormat="1" applyFont="1" applyFill="1" applyAlignment="1">
      <alignment horizontal="center" vertical="center"/>
    </xf>
    <xf numFmtId="200" fontId="0" fillId="0" borderId="0" xfId="90" applyNumberFormat="1" applyFont="1" applyFill="1" applyAlignment="1">
      <alignment vertical="center"/>
    </xf>
    <xf numFmtId="200" fontId="0" fillId="0" borderId="0" xfId="0" applyNumberFormat="1" applyFill="1" applyAlignment="1">
      <alignment vertical="center"/>
    </xf>
    <xf numFmtId="190" fontId="0" fillId="0" borderId="14" xfId="90" applyNumberFormat="1" applyFont="1" applyFill="1" applyBorder="1" applyAlignment="1">
      <alignment vertical="center"/>
    </xf>
    <xf numFmtId="190" fontId="17" fillId="0" borderId="14" xfId="90" applyNumberFormat="1" applyFont="1" applyFill="1" applyBorder="1" applyAlignment="1">
      <alignment horizontal="center" vertical="center"/>
    </xf>
    <xf numFmtId="190" fontId="17" fillId="0" borderId="0" xfId="90" applyNumberFormat="1" applyFont="1" applyFill="1" applyAlignment="1">
      <alignment horizontal="center" vertical="center"/>
    </xf>
    <xf numFmtId="190" fontId="14" fillId="0" borderId="5" xfId="90" applyNumberFormat="1" applyFont="1" applyFill="1" applyBorder="1" applyAlignment="1">
      <alignment vertical="center"/>
    </xf>
    <xf numFmtId="203" fontId="14" fillId="0" borderId="0" xfId="90" applyNumberFormat="1" applyFont="1" applyFill="1" applyAlignment="1">
      <alignment vertical="center"/>
    </xf>
    <xf numFmtId="190" fontId="14" fillId="0" borderId="0" xfId="90" applyNumberFormat="1" applyFont="1" applyFill="1" applyAlignment="1">
      <alignment vertical="center"/>
    </xf>
    <xf numFmtId="200" fontId="17" fillId="0" borderId="14" xfId="90" applyNumberFormat="1" applyFont="1" applyFill="1" applyBorder="1" applyAlignment="1">
      <alignment horizontal="center" vertical="center"/>
    </xf>
    <xf numFmtId="200" fontId="17" fillId="0" borderId="5" xfId="90" applyNumberFormat="1" applyFont="1" applyFill="1" applyBorder="1" applyAlignment="1">
      <alignment horizontal="center" vertical="center"/>
    </xf>
    <xf numFmtId="206" fontId="17" fillId="0" borderId="5" xfId="90" applyNumberFormat="1" applyFont="1" applyFill="1" applyBorder="1" applyAlignment="1">
      <alignment horizontal="center" vertical="center"/>
    </xf>
    <xf numFmtId="0" fontId="0" fillId="0" borderId="0" xfId="0" quotePrefix="1" applyFill="1" applyAlignment="1">
      <alignment vertical="center"/>
    </xf>
    <xf numFmtId="202" fontId="0" fillId="0" borderId="0" xfId="90" applyNumberFormat="1" applyFont="1" applyFill="1" applyAlignment="1">
      <alignment vertical="center"/>
    </xf>
    <xf numFmtId="190" fontId="14" fillId="0" borderId="16" xfId="0" applyNumberFormat="1" applyFont="1" applyFill="1" applyBorder="1" applyAlignment="1">
      <alignment vertical="center"/>
    </xf>
    <xf numFmtId="200" fontId="14" fillId="0" borderId="0" xfId="90" quotePrefix="1" applyNumberFormat="1" applyFont="1" applyFill="1" applyAlignment="1">
      <alignment horizontal="center"/>
    </xf>
    <xf numFmtId="200" fontId="15" fillId="0" borderId="0" xfId="90" quotePrefix="1" applyNumberFormat="1" applyFont="1" applyFill="1" applyAlignment="1">
      <alignment horizontal="center"/>
    </xf>
    <xf numFmtId="200" fontId="17" fillId="0" borderId="0" xfId="90" applyNumberFormat="1" applyFont="1" applyFill="1"/>
    <xf numFmtId="200" fontId="19" fillId="0" borderId="14" xfId="90" applyNumberFormat="1" applyFont="1" applyFill="1" applyBorder="1"/>
    <xf numFmtId="200" fontId="19" fillId="0" borderId="0" xfId="90" applyNumberFormat="1" applyFont="1" applyFill="1" applyAlignment="1">
      <alignment horizontal="center"/>
    </xf>
    <xf numFmtId="200" fontId="13" fillId="0" borderId="14" xfId="90" applyNumberFormat="1" applyFont="1" applyFill="1" applyBorder="1"/>
    <xf numFmtId="200" fontId="13" fillId="0" borderId="14" xfId="90" quotePrefix="1" applyNumberFormat="1" applyFont="1" applyFill="1" applyBorder="1" applyAlignment="1">
      <alignment horizontal="center"/>
    </xf>
    <xf numFmtId="206" fontId="14" fillId="0" borderId="0" xfId="90" applyNumberFormat="1" applyFont="1" applyFill="1"/>
    <xf numFmtId="37" fontId="14" fillId="0" borderId="5" xfId="90" applyNumberFormat="1" applyFont="1" applyFill="1" applyBorder="1"/>
    <xf numFmtId="0" fontId="19" fillId="0" borderId="0" xfId="196" quotePrefix="1" applyFont="1" applyFill="1" applyAlignment="1">
      <alignment horizontal="center"/>
    </xf>
    <xf numFmtId="49" fontId="16" fillId="0" borderId="0" xfId="0" applyNumberFormat="1" applyFont="1" applyFill="1" applyAlignment="1">
      <alignment horizontal="left" vertical="center"/>
    </xf>
    <xf numFmtId="188" fontId="0" fillId="0" borderId="0" xfId="0" applyNumberFormat="1" applyFill="1" applyAlignment="1">
      <alignment vertical="center"/>
    </xf>
    <xf numFmtId="201" fontId="0" fillId="0" borderId="0" xfId="90" applyNumberFormat="1" applyFon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 vertical="center" wrapText="1"/>
    </xf>
    <xf numFmtId="190" fontId="13" fillId="0" borderId="0" xfId="90" quotePrefix="1" applyNumberFormat="1" applyFont="1" applyFill="1" applyAlignment="1">
      <alignment horizontal="center" vertical="center"/>
    </xf>
    <xf numFmtId="49" fontId="0" fillId="0" borderId="0" xfId="189" applyNumberFormat="1" applyFont="1" applyFill="1" applyAlignment="1">
      <alignment horizontal="left" vertical="center"/>
    </xf>
    <xf numFmtId="188" fontId="1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/>
    </xf>
    <xf numFmtId="188" fontId="13" fillId="0" borderId="0" xfId="90" quotePrefix="1" applyNumberFormat="1" applyFont="1" applyFill="1" applyAlignment="1">
      <alignment horizontal="center" vertical="center"/>
    </xf>
    <xf numFmtId="188" fontId="13" fillId="0" borderId="0" xfId="90" applyNumberFormat="1" applyFont="1" applyFill="1" applyAlignment="1">
      <alignment vertical="center"/>
    </xf>
    <xf numFmtId="188" fontId="0" fillId="0" borderId="5" xfId="0" applyNumberFormat="1" applyFill="1" applyBorder="1" applyAlignment="1">
      <alignment vertical="center"/>
    </xf>
    <xf numFmtId="43" fontId="0" fillId="0" borderId="0" xfId="90" applyFont="1" applyFill="1" applyAlignment="1">
      <alignment horizontal="left"/>
    </xf>
    <xf numFmtId="188" fontId="13" fillId="0" borderId="5" xfId="0" applyNumberFormat="1" applyFont="1" applyFill="1" applyBorder="1" applyAlignment="1">
      <alignment vertical="center"/>
    </xf>
    <xf numFmtId="43" fontId="14" fillId="0" borderId="0" xfId="90" applyFont="1" applyFill="1"/>
    <xf numFmtId="188" fontId="14" fillId="0" borderId="16" xfId="0" applyNumberFormat="1" applyFont="1" applyFill="1" applyBorder="1" applyAlignment="1">
      <alignment vertical="center"/>
    </xf>
    <xf numFmtId="188" fontId="14" fillId="0" borderId="0" xfId="0" applyNumberFormat="1" applyFont="1" applyFill="1" applyAlignment="1">
      <alignment vertical="center"/>
    </xf>
    <xf numFmtId="188" fontId="13" fillId="0" borderId="14" xfId="90" applyNumberFormat="1" applyFont="1" applyFill="1" applyBorder="1" applyAlignment="1">
      <alignment vertical="center"/>
    </xf>
    <xf numFmtId="191" fontId="13" fillId="0" borderId="0" xfId="0" applyNumberFormat="1" applyFont="1" applyFill="1" applyAlignment="1">
      <alignment vertical="center"/>
    </xf>
    <xf numFmtId="191" fontId="14" fillId="0" borderId="0" xfId="0" quotePrefix="1" applyNumberFormat="1" applyFont="1" applyFill="1" applyAlignment="1">
      <alignment horizontal="left" vertical="center"/>
    </xf>
    <xf numFmtId="191" fontId="14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91" fontId="14" fillId="0" borderId="0" xfId="0" applyNumberFormat="1" applyFont="1" applyFill="1" applyAlignment="1">
      <alignment vertical="center"/>
    </xf>
    <xf numFmtId="206" fontId="13" fillId="0" borderId="0" xfId="90" applyNumberFormat="1" applyFont="1" applyFill="1" applyAlignment="1">
      <alignment horizontal="right" vertical="center"/>
    </xf>
    <xf numFmtId="206" fontId="0" fillId="0" borderId="0" xfId="90" applyNumberFormat="1" applyFont="1" applyFill="1" applyAlignment="1">
      <alignment horizontal="center" vertical="center"/>
    </xf>
    <xf numFmtId="191" fontId="0" fillId="0" borderId="0" xfId="0" quotePrefix="1" applyNumberFormat="1" applyFill="1" applyAlignment="1">
      <alignment horizontal="left" vertical="center"/>
    </xf>
    <xf numFmtId="191" fontId="13" fillId="0" borderId="0" xfId="0" quotePrefix="1" applyNumberFormat="1" applyFont="1" applyFill="1" applyAlignment="1">
      <alignment horizontal="left" vertical="center"/>
    </xf>
    <xf numFmtId="206" fontId="14" fillId="0" borderId="17" xfId="90" applyNumberFormat="1" applyFont="1" applyFill="1" applyBorder="1" applyAlignment="1">
      <alignment vertical="center"/>
    </xf>
    <xf numFmtId="206" fontId="14" fillId="0" borderId="0" xfId="90" applyNumberFormat="1" applyFont="1" applyFill="1" applyAlignment="1">
      <alignment vertical="center"/>
    </xf>
    <xf numFmtId="188" fontId="14" fillId="0" borderId="5" xfId="0" applyNumberFormat="1" applyFont="1" applyFill="1" applyBorder="1" applyAlignment="1">
      <alignment vertical="center"/>
    </xf>
    <xf numFmtId="188" fontId="13" fillId="0" borderId="16" xfId="0" applyNumberFormat="1" applyFont="1" applyFill="1" applyBorder="1" applyAlignment="1">
      <alignment vertical="center"/>
    </xf>
    <xf numFmtId="188" fontId="13" fillId="0" borderId="3" xfId="0" applyNumberFormat="1" applyFont="1" applyFill="1" applyBorder="1" applyAlignment="1">
      <alignment vertical="center"/>
    </xf>
    <xf numFmtId="191" fontId="0" fillId="0" borderId="0" xfId="0" quotePrefix="1" applyNumberFormat="1" applyFill="1" applyAlignment="1">
      <alignment vertical="center"/>
    </xf>
    <xf numFmtId="188" fontId="13" fillId="0" borderId="14" xfId="0" applyNumberFormat="1" applyFont="1" applyFill="1" applyBorder="1" applyAlignment="1">
      <alignment vertical="center"/>
    </xf>
    <xf numFmtId="190" fontId="13" fillId="0" borderId="0" xfId="0" applyNumberFormat="1" applyFont="1" applyFill="1" applyAlignment="1">
      <alignment vertical="center"/>
    </xf>
    <xf numFmtId="188" fontId="14" fillId="0" borderId="15" xfId="0" applyNumberFormat="1" applyFont="1" applyFill="1" applyBorder="1" applyAlignment="1">
      <alignment vertical="center"/>
    </xf>
    <xf numFmtId="43" fontId="13" fillId="0" borderId="0" xfId="90" applyFont="1" applyFill="1" applyAlignment="1">
      <alignment vertical="center"/>
    </xf>
    <xf numFmtId="190" fontId="17" fillId="0" borderId="16" xfId="90" applyNumberFormat="1" applyFont="1" applyFill="1" applyBorder="1" applyAlignment="1"/>
    <xf numFmtId="200" fontId="13" fillId="0" borderId="0" xfId="0" applyNumberFormat="1" applyFont="1" applyFill="1" applyAlignment="1">
      <alignment vertical="center"/>
    </xf>
    <xf numFmtId="188" fontId="13" fillId="0" borderId="0" xfId="0" applyNumberFormat="1" applyFont="1" applyFill="1" applyBorder="1" applyAlignment="1">
      <alignment vertical="center"/>
    </xf>
    <xf numFmtId="200" fontId="13" fillId="0" borderId="0" xfId="0" applyNumberFormat="1" applyFont="1" applyFill="1" applyBorder="1" applyAlignment="1">
      <alignment vertical="center"/>
    </xf>
    <xf numFmtId="188" fontId="13" fillId="0" borderId="15" xfId="0" quotePrefix="1" applyNumberFormat="1" applyFont="1" applyFill="1" applyBorder="1" applyAlignment="1">
      <alignment vertical="center"/>
    </xf>
    <xf numFmtId="188" fontId="13" fillId="0" borderId="15" xfId="0" applyNumberFormat="1" applyFont="1" applyFill="1" applyBorder="1" applyAlignment="1">
      <alignment vertical="center"/>
    </xf>
    <xf numFmtId="188" fontId="13" fillId="0" borderId="0" xfId="90" applyNumberFormat="1" applyFont="1" applyFill="1" applyBorder="1" applyAlignment="1">
      <alignment vertical="center"/>
    </xf>
    <xf numFmtId="188" fontId="13" fillId="0" borderId="0" xfId="0" applyNumberFormat="1" applyFont="1" applyFill="1"/>
    <xf numFmtId="190" fontId="19" fillId="0" borderId="0" xfId="90" applyNumberFormat="1" applyFont="1" applyFill="1" applyAlignment="1"/>
    <xf numFmtId="200" fontId="19" fillId="0" borderId="0" xfId="90" applyNumberFormat="1" applyFont="1" applyFill="1" applyAlignment="1"/>
    <xf numFmtId="0" fontId="13" fillId="0" borderId="0" xfId="245" applyFont="1" applyFill="1"/>
    <xf numFmtId="200" fontId="17" fillId="0" borderId="14" xfId="90" applyNumberFormat="1" applyFont="1" applyFill="1" applyBorder="1"/>
    <xf numFmtId="200" fontId="19" fillId="0" borderId="0" xfId="90" applyNumberFormat="1" applyFont="1" applyFill="1"/>
    <xf numFmtId="188" fontId="14" fillId="0" borderId="5" xfId="90" applyNumberFormat="1" applyFont="1" applyFill="1" applyBorder="1"/>
    <xf numFmtId="188" fontId="14" fillId="0" borderId="0" xfId="90" applyNumberFormat="1" applyFont="1" applyFill="1"/>
    <xf numFmtId="188" fontId="14" fillId="0" borderId="17" xfId="90" applyNumberFormat="1" applyFont="1" applyFill="1" applyBorder="1"/>
    <xf numFmtId="37" fontId="14" fillId="0" borderId="0" xfId="90" applyNumberFormat="1" applyFont="1" applyFill="1"/>
    <xf numFmtId="206" fontId="0" fillId="0" borderId="0" xfId="90" applyNumberFormat="1" applyFont="1" applyFill="1" applyAlignment="1">
      <alignment horizontal="right"/>
    </xf>
    <xf numFmtId="188" fontId="14" fillId="0" borderId="0" xfId="90" applyNumberFormat="1" applyFont="1" applyFill="1" applyBorder="1"/>
    <xf numFmtId="43" fontId="0" fillId="0" borderId="14" xfId="90" applyFont="1" applyFill="1" applyBorder="1"/>
    <xf numFmtId="200" fontId="0" fillId="0" borderId="0" xfId="188" applyNumberFormat="1" applyFont="1" applyFill="1" applyBorder="1" applyAlignment="1">
      <alignment horizontal="right"/>
    </xf>
    <xf numFmtId="188" fontId="0" fillId="0" borderId="0" xfId="90" applyNumberFormat="1" applyFont="1" applyFill="1" applyBorder="1"/>
    <xf numFmtId="200" fontId="0" fillId="0" borderId="5" xfId="188" applyNumberFormat="1" applyFont="1" applyFill="1" applyBorder="1" applyAlignment="1">
      <alignment horizontal="right"/>
    </xf>
    <xf numFmtId="204" fontId="13" fillId="0" borderId="0" xfId="171" applyNumberFormat="1" applyFont="1" applyFill="1" applyBorder="1" applyAlignment="1"/>
    <xf numFmtId="204" fontId="13" fillId="0" borderId="0" xfId="172" applyNumberFormat="1" applyFont="1" applyFill="1" applyBorder="1" applyAlignment="1"/>
    <xf numFmtId="0" fontId="0" fillId="0" borderId="0" xfId="0" applyFont="1" applyFill="1" applyAlignment="1">
      <alignment horizontal="center"/>
    </xf>
    <xf numFmtId="190" fontId="0" fillId="0" borderId="0" xfId="90" quotePrefix="1" applyNumberFormat="1" applyFont="1" applyFill="1" applyAlignment="1">
      <alignment horizontal="center" vertical="center"/>
    </xf>
    <xf numFmtId="200" fontId="0" fillId="0" borderId="0" xfId="90" applyNumberFormat="1" applyFont="1" applyFill="1"/>
    <xf numFmtId="200" fontId="13" fillId="0" borderId="0" xfId="90" quotePrefix="1" applyNumberFormat="1" applyFont="1" applyFill="1" applyAlignment="1">
      <alignment horizontal="center" vertical="center"/>
    </xf>
    <xf numFmtId="200" fontId="13" fillId="0" borderId="14" xfId="90" quotePrefix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190" fontId="0" fillId="0" borderId="14" xfId="90" quotePrefix="1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quotePrefix="1" applyFont="1" applyFill="1" applyAlignment="1">
      <alignment horizontal="center"/>
    </xf>
    <xf numFmtId="191" fontId="14" fillId="0" borderId="0" xfId="0" quotePrefix="1" applyNumberFormat="1" applyFont="1" applyFill="1" applyAlignment="1">
      <alignment horizontal="center" vertical="center"/>
    </xf>
    <xf numFmtId="191" fontId="14" fillId="0" borderId="0" xfId="0" applyNumberFormat="1" applyFont="1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91" fontId="14" fillId="0" borderId="0" xfId="0" quotePrefix="1" applyNumberFormat="1" applyFont="1" applyFill="1" applyAlignment="1">
      <alignment horizontal="center"/>
    </xf>
    <xf numFmtId="191" fontId="14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16" fillId="0" borderId="0" xfId="0" quotePrefix="1" applyNumberFormat="1" applyFont="1" applyFill="1" applyAlignment="1">
      <alignment horizontal="center"/>
    </xf>
    <xf numFmtId="49" fontId="18" fillId="0" borderId="0" xfId="196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19" fillId="0" borderId="14" xfId="196" applyFont="1" applyFill="1" applyBorder="1" applyAlignment="1">
      <alignment horizontal="center" vertical="center"/>
    </xf>
    <xf numFmtId="49" fontId="16" fillId="0" borderId="0" xfId="196" applyNumberFormat="1" applyFont="1" applyFill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49" fontId="19" fillId="0" borderId="14" xfId="196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4" fillId="0" borderId="0" xfId="0" quotePrefix="1" applyFont="1" applyFill="1" applyBorder="1" applyAlignment="1">
      <alignment horizontal="center" vertical="center"/>
    </xf>
    <xf numFmtId="0" fontId="0" fillId="0" borderId="14" xfId="196" applyFont="1" applyFill="1" applyBorder="1" applyAlignment="1">
      <alignment horizontal="center" vertical="center"/>
    </xf>
    <xf numFmtId="49" fontId="0" fillId="0" borderId="14" xfId="196" applyNumberFormat="1" applyFont="1" applyFill="1" applyBorder="1" applyAlignment="1">
      <alignment horizontal="center" vertical="center"/>
    </xf>
    <xf numFmtId="49" fontId="16" fillId="0" borderId="0" xfId="196" applyNumberFormat="1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center"/>
    </xf>
    <xf numFmtId="0" fontId="14" fillId="0" borderId="0" xfId="0" quotePrefix="1" applyFont="1" applyFill="1" applyAlignment="1">
      <alignment horizont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</cellXfs>
  <cellStyles count="246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3" xfId="97" xr:uid="{00000000-0005-0000-0000-000060000000}"/>
    <cellStyle name="Comma 3 2" xfId="98" xr:uid="{00000000-0005-0000-0000-000061000000}"/>
    <cellStyle name="Comma 3 2 2" xfId="99" xr:uid="{00000000-0005-0000-0000-000062000000}"/>
    <cellStyle name="Comma 3 3" xfId="100" xr:uid="{00000000-0005-0000-0000-000063000000}"/>
    <cellStyle name="Comma 3 4" xfId="101" xr:uid="{00000000-0005-0000-0000-000064000000}"/>
    <cellStyle name="Comma 4" xfId="102" xr:uid="{00000000-0005-0000-0000-000065000000}"/>
    <cellStyle name="Comma 5" xfId="103" xr:uid="{00000000-0005-0000-0000-000066000000}"/>
    <cellStyle name="Currency [00]" xfId="104" xr:uid="{00000000-0005-0000-0000-000067000000}"/>
    <cellStyle name="Date Short" xfId="105" xr:uid="{00000000-0005-0000-0000-000068000000}"/>
    <cellStyle name="DELTA" xfId="106" xr:uid="{00000000-0005-0000-0000-000069000000}"/>
    <cellStyle name="DELTA 2" xfId="107" xr:uid="{00000000-0005-0000-0000-00006A000000}"/>
    <cellStyle name="DELTA 2 2" xfId="108" xr:uid="{00000000-0005-0000-0000-00006B000000}"/>
    <cellStyle name="DELTA 3" xfId="109" xr:uid="{00000000-0005-0000-0000-00006C000000}"/>
    <cellStyle name="Enter Currency (0)" xfId="110" xr:uid="{00000000-0005-0000-0000-00006D000000}"/>
    <cellStyle name="Enter Currency (0) 2" xfId="111" xr:uid="{00000000-0005-0000-0000-00006E000000}"/>
    <cellStyle name="Enter Currency (0) 2 2" xfId="112" xr:uid="{00000000-0005-0000-0000-00006F000000}"/>
    <cellStyle name="Enter Currency (0) 3" xfId="113" xr:uid="{00000000-0005-0000-0000-000070000000}"/>
    <cellStyle name="Enter Currency (2)" xfId="114" xr:uid="{00000000-0005-0000-0000-000071000000}"/>
    <cellStyle name="Enter Units (0)" xfId="115" xr:uid="{00000000-0005-0000-0000-000072000000}"/>
    <cellStyle name="Enter Units (0) 2" xfId="116" xr:uid="{00000000-0005-0000-0000-000073000000}"/>
    <cellStyle name="Enter Units (0) 2 2" xfId="117" xr:uid="{00000000-0005-0000-0000-000074000000}"/>
    <cellStyle name="Enter Units (0) 3" xfId="118" xr:uid="{00000000-0005-0000-0000-000075000000}"/>
    <cellStyle name="Enter Units (1)" xfId="119" xr:uid="{00000000-0005-0000-0000-000076000000}"/>
    <cellStyle name="Enter Units (1) 2" xfId="120" xr:uid="{00000000-0005-0000-0000-000077000000}"/>
    <cellStyle name="Enter Units (1) 2 2" xfId="121" xr:uid="{00000000-0005-0000-0000-000078000000}"/>
    <cellStyle name="Enter Units (1) 3" xfId="122" xr:uid="{00000000-0005-0000-0000-000079000000}"/>
    <cellStyle name="Enter Units (2)" xfId="123" xr:uid="{00000000-0005-0000-0000-00007A000000}"/>
    <cellStyle name="Euro" xfId="124" xr:uid="{00000000-0005-0000-0000-00007B000000}"/>
    <cellStyle name="Euro 1" xfId="125" xr:uid="{00000000-0005-0000-0000-00007C000000}"/>
    <cellStyle name="Euro 2" xfId="126" xr:uid="{00000000-0005-0000-0000-00007D000000}"/>
    <cellStyle name="Euro 3" xfId="127" xr:uid="{00000000-0005-0000-0000-00007E000000}"/>
    <cellStyle name="Euro_bs มค-ธค.54" xfId="128" xr:uid="{00000000-0005-0000-0000-00007F000000}"/>
    <cellStyle name="Explanatory Text" xfId="129" builtinId="53" customBuiltin="1"/>
    <cellStyle name="Explanatory Text 2" xfId="130" xr:uid="{00000000-0005-0000-0000-000081000000}"/>
    <cellStyle name="Good" xfId="131" builtinId="26" customBuiltin="1"/>
    <cellStyle name="Good 2" xfId="132" xr:uid="{00000000-0005-0000-0000-000083000000}"/>
    <cellStyle name="Grey" xfId="133" xr:uid="{00000000-0005-0000-0000-000084000000}"/>
    <cellStyle name="Header1" xfId="134" xr:uid="{00000000-0005-0000-0000-000085000000}"/>
    <cellStyle name="Header2" xfId="135" xr:uid="{00000000-0005-0000-0000-000086000000}"/>
    <cellStyle name="Heading 1" xfId="136" builtinId="16" customBuiltin="1"/>
    <cellStyle name="Heading 1 2" xfId="137" xr:uid="{00000000-0005-0000-0000-000088000000}"/>
    <cellStyle name="Heading 2" xfId="138" builtinId="17" customBuiltin="1"/>
    <cellStyle name="Heading 2 2" xfId="139" xr:uid="{00000000-0005-0000-0000-00008A000000}"/>
    <cellStyle name="Heading 3" xfId="140" builtinId="18" customBuiltin="1"/>
    <cellStyle name="Heading 3 2" xfId="141" xr:uid="{00000000-0005-0000-0000-00008C000000}"/>
    <cellStyle name="Heading 4" xfId="142" builtinId="19" customBuiltin="1"/>
    <cellStyle name="Heading 4 2" xfId="143" xr:uid="{00000000-0005-0000-0000-00008E000000}"/>
    <cellStyle name="Input" xfId="144" builtinId="20" customBuiltin="1"/>
    <cellStyle name="Input [yellow]" xfId="145" xr:uid="{00000000-0005-0000-0000-000090000000}"/>
    <cellStyle name="Input 2" xfId="146" xr:uid="{00000000-0005-0000-0000-000091000000}"/>
    <cellStyle name="Input 3" xfId="147" xr:uid="{00000000-0005-0000-0000-000092000000}"/>
    <cellStyle name="Input 4" xfId="148" xr:uid="{00000000-0005-0000-0000-000093000000}"/>
    <cellStyle name="Link Currency (0)" xfId="149" xr:uid="{00000000-0005-0000-0000-000094000000}"/>
    <cellStyle name="Link Currency (0) 2" xfId="150" xr:uid="{00000000-0005-0000-0000-000095000000}"/>
    <cellStyle name="Link Currency (0) 2 2" xfId="151" xr:uid="{00000000-0005-0000-0000-000096000000}"/>
    <cellStyle name="Link Currency (0) 3" xfId="152" xr:uid="{00000000-0005-0000-0000-000097000000}"/>
    <cellStyle name="Link Currency (2)" xfId="153" xr:uid="{00000000-0005-0000-0000-000098000000}"/>
    <cellStyle name="Link Units (0)" xfId="154" xr:uid="{00000000-0005-0000-0000-000099000000}"/>
    <cellStyle name="Link Units (0) 2" xfId="155" xr:uid="{00000000-0005-0000-0000-00009A000000}"/>
    <cellStyle name="Link Units (0) 2 2" xfId="156" xr:uid="{00000000-0005-0000-0000-00009B000000}"/>
    <cellStyle name="Link Units (0) 3" xfId="157" xr:uid="{00000000-0005-0000-0000-00009C000000}"/>
    <cellStyle name="Link Units (1)" xfId="158" xr:uid="{00000000-0005-0000-0000-00009D000000}"/>
    <cellStyle name="Link Units (1) 2" xfId="159" xr:uid="{00000000-0005-0000-0000-00009E000000}"/>
    <cellStyle name="Link Units (1) 2 2" xfId="160" xr:uid="{00000000-0005-0000-0000-00009F000000}"/>
    <cellStyle name="Link Units (1) 3" xfId="161" xr:uid="{00000000-0005-0000-0000-0000A0000000}"/>
    <cellStyle name="Link Units (2)" xfId="162" xr:uid="{00000000-0005-0000-0000-0000A1000000}"/>
    <cellStyle name="Linked Cell" xfId="163" builtinId="24" customBuiltin="1"/>
    <cellStyle name="Linked Cell 2" xfId="164" xr:uid="{00000000-0005-0000-0000-0000A3000000}"/>
    <cellStyle name="Neutral" xfId="165" builtinId="28" customBuiltin="1"/>
    <cellStyle name="Neutral 2" xfId="166" xr:uid="{00000000-0005-0000-0000-0000A5000000}"/>
    <cellStyle name="Normal" xfId="0" builtinId="0"/>
    <cellStyle name="Normal - Style1" xfId="167" xr:uid="{00000000-0005-0000-0000-0000A7000000}"/>
    <cellStyle name="Normal 10" xfId="168" xr:uid="{00000000-0005-0000-0000-0000A8000000}"/>
    <cellStyle name="Normal 11" xfId="169" xr:uid="{00000000-0005-0000-0000-0000A9000000}"/>
    <cellStyle name="Normal 12" xfId="170" xr:uid="{00000000-0005-0000-0000-0000AA000000}"/>
    <cellStyle name="Normal 13" xfId="171" xr:uid="{00000000-0005-0000-0000-0000AB000000}"/>
    <cellStyle name="Normal 14" xfId="172" xr:uid="{00000000-0005-0000-0000-0000AC000000}"/>
    <cellStyle name="Normal 15" xfId="173" xr:uid="{00000000-0005-0000-0000-0000AD000000}"/>
    <cellStyle name="Normal 16" xfId="174" xr:uid="{00000000-0005-0000-0000-0000AE000000}"/>
    <cellStyle name="Normal 17" xfId="175" xr:uid="{00000000-0005-0000-0000-0000AF000000}"/>
    <cellStyle name="Normal 18" xfId="176" xr:uid="{00000000-0005-0000-0000-0000B0000000}"/>
    <cellStyle name="Normal 19" xfId="177" xr:uid="{00000000-0005-0000-0000-0000B1000000}"/>
    <cellStyle name="Normal 2" xfId="178" xr:uid="{00000000-0005-0000-0000-0000B2000000}"/>
    <cellStyle name="Normal 20" xfId="179" xr:uid="{00000000-0005-0000-0000-0000B3000000}"/>
    <cellStyle name="Normal 21" xfId="180" xr:uid="{00000000-0005-0000-0000-0000B4000000}"/>
    <cellStyle name="Normal 22" xfId="181" xr:uid="{00000000-0005-0000-0000-0000B5000000}"/>
    <cellStyle name="Normal 23" xfId="182" xr:uid="{00000000-0005-0000-0000-0000B6000000}"/>
    <cellStyle name="Normal 24" xfId="183" xr:uid="{00000000-0005-0000-0000-0000B7000000}"/>
    <cellStyle name="Normal 25" xfId="184" xr:uid="{00000000-0005-0000-0000-0000B8000000}"/>
    <cellStyle name="Normal 26" xfId="185" xr:uid="{00000000-0005-0000-0000-0000B9000000}"/>
    <cellStyle name="Normal 27" xfId="186" xr:uid="{00000000-0005-0000-0000-0000BA000000}"/>
    <cellStyle name="Normal 28" xfId="187" xr:uid="{00000000-0005-0000-0000-0000BB000000}"/>
    <cellStyle name="Normal 29" xfId="188" xr:uid="{00000000-0005-0000-0000-0000BC000000}"/>
    <cellStyle name="Normal 3" xfId="189" xr:uid="{00000000-0005-0000-0000-0000BD000000}"/>
    <cellStyle name="Normal 4" xfId="190" xr:uid="{00000000-0005-0000-0000-0000BE000000}"/>
    <cellStyle name="Normal 5" xfId="191" xr:uid="{00000000-0005-0000-0000-0000BF000000}"/>
    <cellStyle name="Normal 6" xfId="192" xr:uid="{00000000-0005-0000-0000-0000C0000000}"/>
    <cellStyle name="Normal 7" xfId="193" xr:uid="{00000000-0005-0000-0000-0000C1000000}"/>
    <cellStyle name="Normal 8" xfId="194" xr:uid="{00000000-0005-0000-0000-0000C2000000}"/>
    <cellStyle name="Normal 9" xfId="195" xr:uid="{00000000-0005-0000-0000-0000C3000000}"/>
    <cellStyle name="Normal_Cs_0343" xfId="196" xr:uid="{00000000-0005-0000-0000-0000C4000000}"/>
    <cellStyle name="Note" xfId="197" builtinId="10" customBuiltin="1"/>
    <cellStyle name="Note 2" xfId="198" xr:uid="{00000000-0005-0000-0000-0000C6000000}"/>
    <cellStyle name="Output" xfId="199" builtinId="21" customBuiltin="1"/>
    <cellStyle name="Output 2" xfId="200" xr:uid="{00000000-0005-0000-0000-0000C8000000}"/>
    <cellStyle name="paint" xfId="201" xr:uid="{00000000-0005-0000-0000-0000C9000000}"/>
    <cellStyle name="Percent [0]" xfId="202" xr:uid="{00000000-0005-0000-0000-0000CA000000}"/>
    <cellStyle name="Percent [0] 2" xfId="203" xr:uid="{00000000-0005-0000-0000-0000CB000000}"/>
    <cellStyle name="Percent [0] 2 2" xfId="204" xr:uid="{00000000-0005-0000-0000-0000CC000000}"/>
    <cellStyle name="Percent [0] 3" xfId="205" xr:uid="{00000000-0005-0000-0000-0000CD000000}"/>
    <cellStyle name="Percent [00]" xfId="206" xr:uid="{00000000-0005-0000-0000-0000CE000000}"/>
    <cellStyle name="Percent [00] 2" xfId="207" xr:uid="{00000000-0005-0000-0000-0000CF000000}"/>
    <cellStyle name="Percent [2]" xfId="208" xr:uid="{00000000-0005-0000-0000-0000D0000000}"/>
    <cellStyle name="Percent [2] 2" xfId="209" xr:uid="{00000000-0005-0000-0000-0000D1000000}"/>
    <cellStyle name="PrePop Currency (0)" xfId="210" xr:uid="{00000000-0005-0000-0000-0000D2000000}"/>
    <cellStyle name="PrePop Currency (0) 2" xfId="211" xr:uid="{00000000-0005-0000-0000-0000D3000000}"/>
    <cellStyle name="PrePop Currency (0) 2 2" xfId="212" xr:uid="{00000000-0005-0000-0000-0000D4000000}"/>
    <cellStyle name="PrePop Currency (0) 3" xfId="213" xr:uid="{00000000-0005-0000-0000-0000D5000000}"/>
    <cellStyle name="PrePop Currency (2)" xfId="214" xr:uid="{00000000-0005-0000-0000-0000D6000000}"/>
    <cellStyle name="PrePop Units (0)" xfId="215" xr:uid="{00000000-0005-0000-0000-0000D7000000}"/>
    <cellStyle name="PrePop Units (0) 2" xfId="216" xr:uid="{00000000-0005-0000-0000-0000D8000000}"/>
    <cellStyle name="PrePop Units (0) 2 2" xfId="217" xr:uid="{00000000-0005-0000-0000-0000D9000000}"/>
    <cellStyle name="PrePop Units (0) 3" xfId="218" xr:uid="{00000000-0005-0000-0000-0000DA000000}"/>
    <cellStyle name="PrePop Units (1)" xfId="219" xr:uid="{00000000-0005-0000-0000-0000DB000000}"/>
    <cellStyle name="PrePop Units (1) 2" xfId="220" xr:uid="{00000000-0005-0000-0000-0000DC000000}"/>
    <cellStyle name="PrePop Units (1) 2 2" xfId="221" xr:uid="{00000000-0005-0000-0000-0000DD000000}"/>
    <cellStyle name="PrePop Units (1) 3" xfId="222" xr:uid="{00000000-0005-0000-0000-0000DE000000}"/>
    <cellStyle name="PrePop Units (2)" xfId="223" xr:uid="{00000000-0005-0000-0000-0000DF000000}"/>
    <cellStyle name="Style 1" xfId="224" xr:uid="{00000000-0005-0000-0000-0000E0000000}"/>
    <cellStyle name="Text Indent A" xfId="225" xr:uid="{00000000-0005-0000-0000-0000E1000000}"/>
    <cellStyle name="Text Indent B" xfId="226" xr:uid="{00000000-0005-0000-0000-0000E2000000}"/>
    <cellStyle name="Text Indent B 2" xfId="227" xr:uid="{00000000-0005-0000-0000-0000E3000000}"/>
    <cellStyle name="Text Indent B 2 2" xfId="228" xr:uid="{00000000-0005-0000-0000-0000E4000000}"/>
    <cellStyle name="Text Indent B 3" xfId="229" xr:uid="{00000000-0005-0000-0000-0000E5000000}"/>
    <cellStyle name="Text Indent C" xfId="230" xr:uid="{00000000-0005-0000-0000-0000E6000000}"/>
    <cellStyle name="Text Indent C 2" xfId="231" xr:uid="{00000000-0005-0000-0000-0000E7000000}"/>
    <cellStyle name="Text Indent C 2 2" xfId="232" xr:uid="{00000000-0005-0000-0000-0000E8000000}"/>
    <cellStyle name="Text Indent C 3" xfId="233" xr:uid="{00000000-0005-0000-0000-0000E9000000}"/>
    <cellStyle name="Title" xfId="234" builtinId="15" customBuiltin="1"/>
    <cellStyle name="Title 2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เครื่องหมายจุลภาค [0]_PERSONAL" xfId="240" xr:uid="{00000000-0005-0000-0000-0000F0000000}"/>
    <cellStyle name="เครื่องหมายจุลภาค_Book2" xfId="241" xr:uid="{00000000-0005-0000-0000-0000F1000000}"/>
    <cellStyle name="เครื่องหมายสกุลเงิน [0]_PERSONAL" xfId="242" xr:uid="{00000000-0005-0000-0000-0000F2000000}"/>
    <cellStyle name="เครื่องหมายสกุลเงิน_PERSONAL" xfId="243" xr:uid="{00000000-0005-0000-0000-0000F3000000}"/>
    <cellStyle name="ปกติ_FIS Q1_04 ( SIM )" xfId="244" xr:uid="{00000000-0005-0000-0000-0000F4000000}"/>
    <cellStyle name="ปกติ_SCBE_1Q11#3" xfId="245" xr:uid="{00000000-0005-0000-0000-0000F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13</xdr:row>
      <xdr:rowOff>209550</xdr:rowOff>
    </xdr:from>
    <xdr:to>
      <xdr:col>9</xdr:col>
      <xdr:colOff>146050</xdr:colOff>
      <xdr:row>15</xdr:row>
      <xdr:rowOff>0</xdr:rowOff>
    </xdr:to>
    <xdr:sp macro="" textlink="">
      <xdr:nvSpPr>
        <xdr:cNvPr id="1403" name="Text Box 6" hidden="1">
          <a:extLst>
            <a:ext uri="{FF2B5EF4-FFF2-40B4-BE49-F238E27FC236}">
              <a16:creationId xmlns:a16="http://schemas.microsoft.com/office/drawing/2014/main" id="{ADA02B7F-3018-4CBB-9208-D91E53A906C9}"/>
            </a:ext>
          </a:extLst>
        </xdr:cNvPr>
        <xdr:cNvSpPr txBox="1">
          <a:spLocks noChangeArrowheads="1"/>
        </xdr:cNvSpPr>
      </xdr:nvSpPr>
      <xdr:spPr bwMode="auto">
        <a:xfrm>
          <a:off x="6642100" y="4171950"/>
          <a:ext cx="14605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203200</xdr:rowOff>
    </xdr:from>
    <xdr:to>
      <xdr:col>7</xdr:col>
      <xdr:colOff>127000</xdr:colOff>
      <xdr:row>17</xdr:row>
      <xdr:rowOff>0</xdr:rowOff>
    </xdr:to>
    <xdr:sp macro="" textlink="">
      <xdr:nvSpPr>
        <xdr:cNvPr id="1404" name="Text Box 7" hidden="1">
          <a:extLst>
            <a:ext uri="{FF2B5EF4-FFF2-40B4-BE49-F238E27FC236}">
              <a16:creationId xmlns:a16="http://schemas.microsoft.com/office/drawing/2014/main" id="{B6D9CA00-4CE0-4957-8591-1762C8E7B899}"/>
            </a:ext>
          </a:extLst>
        </xdr:cNvPr>
        <xdr:cNvSpPr txBox="1">
          <a:spLocks noChangeArrowheads="1"/>
        </xdr:cNvSpPr>
      </xdr:nvSpPr>
      <xdr:spPr bwMode="auto">
        <a:xfrm>
          <a:off x="5638800" y="4470400"/>
          <a:ext cx="127000" cy="711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406" name="Text Box 6" hidden="1">
          <a:extLst>
            <a:ext uri="{FF2B5EF4-FFF2-40B4-BE49-F238E27FC236}">
              <a16:creationId xmlns:a16="http://schemas.microsoft.com/office/drawing/2014/main" id="{1BA7FFBF-D228-471D-BB8D-61242BE5C15B}"/>
            </a:ext>
          </a:extLst>
        </xdr:cNvPr>
        <xdr:cNvSpPr txBox="1">
          <a:spLocks noChangeArrowheads="1"/>
        </xdr:cNvSpPr>
      </xdr:nvSpPr>
      <xdr:spPr bwMode="auto">
        <a:xfrm>
          <a:off x="6642100" y="4171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127000</xdr:colOff>
      <xdr:row>17</xdr:row>
      <xdr:rowOff>0</xdr:rowOff>
    </xdr:to>
    <xdr:sp macro="" textlink="">
      <xdr:nvSpPr>
        <xdr:cNvPr id="1407" name="Text Box 7" hidden="1">
          <a:extLst>
            <a:ext uri="{FF2B5EF4-FFF2-40B4-BE49-F238E27FC236}">
              <a16:creationId xmlns:a16="http://schemas.microsoft.com/office/drawing/2014/main" id="{555B0DE7-D0CF-4FEB-AAD7-BA2B93301259}"/>
            </a:ext>
          </a:extLst>
        </xdr:cNvPr>
        <xdr:cNvSpPr txBox="1">
          <a:spLocks noChangeArrowheads="1"/>
        </xdr:cNvSpPr>
      </xdr:nvSpPr>
      <xdr:spPr bwMode="auto">
        <a:xfrm>
          <a:off x="5638800" y="4476750"/>
          <a:ext cx="127000" cy="704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203200</xdr:rowOff>
    </xdr:from>
    <xdr:to>
      <xdr:col>9</xdr:col>
      <xdr:colOff>127000</xdr:colOff>
      <xdr:row>17</xdr:row>
      <xdr:rowOff>0</xdr:rowOff>
    </xdr:to>
    <xdr:sp macro="" textlink="">
      <xdr:nvSpPr>
        <xdr:cNvPr id="1409" name="Text Box 7" hidden="1">
          <a:extLst>
            <a:ext uri="{FF2B5EF4-FFF2-40B4-BE49-F238E27FC236}">
              <a16:creationId xmlns:a16="http://schemas.microsoft.com/office/drawing/2014/main" id="{3D1F28BB-BC58-4FE4-9684-32A28D9A7954}"/>
            </a:ext>
          </a:extLst>
        </xdr:cNvPr>
        <xdr:cNvSpPr txBox="1">
          <a:spLocks noChangeArrowheads="1"/>
        </xdr:cNvSpPr>
      </xdr:nvSpPr>
      <xdr:spPr bwMode="auto">
        <a:xfrm>
          <a:off x="6642100" y="4470400"/>
          <a:ext cx="127000" cy="711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2374900</xdr:colOff>
      <xdr:row>85</xdr:row>
      <xdr:rowOff>0</xdr:rowOff>
    </xdr:from>
    <xdr:to>
      <xdr:col>5</xdr:col>
      <xdr:colOff>558800</xdr:colOff>
      <xdr:row>85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2D6C87AC-851F-4A1E-8E9C-7E8A083605D7}"/>
            </a:ext>
          </a:extLst>
        </xdr:cNvPr>
        <xdr:cNvSpPr>
          <a:spLocks noChangeShapeType="1"/>
        </xdr:cNvSpPr>
      </xdr:nvSpPr>
      <xdr:spPr bwMode="auto">
        <a:xfrm>
          <a:off x="2374900" y="25298400"/>
          <a:ext cx="2876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2724150</xdr:colOff>
      <xdr:row>84</xdr:row>
      <xdr:rowOff>12700</xdr:rowOff>
    </xdr:from>
    <xdr:to>
      <xdr:col>2</xdr:col>
      <xdr:colOff>774700</xdr:colOff>
      <xdr:row>84</xdr:row>
      <xdr:rowOff>12700</xdr:rowOff>
    </xdr:to>
    <xdr:sp macro="" textlink="">
      <xdr:nvSpPr>
        <xdr:cNvPr id="2103" name="Line 13">
          <a:extLst>
            <a:ext uri="{FF2B5EF4-FFF2-40B4-BE49-F238E27FC236}">
              <a16:creationId xmlns:a16="http://schemas.microsoft.com/office/drawing/2014/main" id="{9BC54CB0-BCF5-4D65-86F2-C3F03AF502F0}"/>
            </a:ext>
          </a:extLst>
        </xdr:cNvPr>
        <xdr:cNvSpPr>
          <a:spLocks noChangeShapeType="1"/>
        </xdr:cNvSpPr>
      </xdr:nvSpPr>
      <xdr:spPr bwMode="auto">
        <a:xfrm>
          <a:off x="2724150" y="23691850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2457450</xdr:colOff>
      <xdr:row>128</xdr:row>
      <xdr:rowOff>6350</xdr:rowOff>
    </xdr:from>
    <xdr:to>
      <xdr:col>7</xdr:col>
      <xdr:colOff>139700</xdr:colOff>
      <xdr:row>128</xdr:row>
      <xdr:rowOff>6350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93ED249-8751-4105-BD5F-42F981294D37}"/>
            </a:ext>
          </a:extLst>
        </xdr:cNvPr>
        <xdr:cNvSpPr>
          <a:spLocks noChangeShapeType="1"/>
        </xdr:cNvSpPr>
      </xdr:nvSpPr>
      <xdr:spPr bwMode="auto">
        <a:xfrm>
          <a:off x="2844800" y="37496750"/>
          <a:ext cx="2870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showZeros="0" tabSelected="1" zoomScaleNormal="100" zoomScaleSheetLayoutView="70" workbookViewId="0"/>
  </sheetViews>
  <sheetFormatPr defaultColWidth="18.69921875" defaultRowHeight="24" customHeight="1"/>
  <cols>
    <col min="1" max="1" width="53.3984375" style="329" customWidth="1"/>
    <col min="2" max="2" width="9.09765625" style="332" customWidth="1"/>
    <col min="3" max="3" width="0.69921875" style="332" customWidth="1"/>
    <col min="4" max="4" width="14.59765625" style="329" customWidth="1"/>
    <col min="5" max="5" width="0.8984375" style="329" customWidth="1"/>
    <col min="6" max="6" width="14.59765625" style="329" bestFit="1" customWidth="1"/>
    <col min="7" max="7" width="0.8984375" style="329" customWidth="1"/>
    <col min="8" max="8" width="14.59765625" style="329" customWidth="1"/>
    <col min="9" max="9" width="0.8984375" style="329" customWidth="1"/>
    <col min="10" max="10" width="14.59765625" style="329" bestFit="1" customWidth="1"/>
    <col min="11" max="251" width="18.69921875" style="329"/>
    <col min="252" max="252" width="45.8984375" style="329" customWidth="1"/>
    <col min="253" max="253" width="9.09765625" style="329" customWidth="1"/>
    <col min="254" max="254" width="0.69921875" style="329" customWidth="1"/>
    <col min="255" max="255" width="17.09765625" style="329" customWidth="1"/>
    <col min="256" max="256" width="0.8984375" style="329" customWidth="1"/>
    <col min="257" max="257" width="14.59765625" style="329" bestFit="1" customWidth="1"/>
    <col min="258" max="258" width="0.8984375" style="329" customWidth="1"/>
    <col min="259" max="259" width="16.3984375" style="329" customWidth="1"/>
    <col min="260" max="260" width="0.8984375" style="329" customWidth="1"/>
    <col min="261" max="261" width="14.59765625" style="329" bestFit="1" customWidth="1"/>
    <col min="262" max="262" width="18.69921875" style="329"/>
    <col min="263" max="263" width="11.09765625" style="329" customWidth="1"/>
    <col min="264" max="507" width="18.69921875" style="329"/>
    <col min="508" max="508" width="45.8984375" style="329" customWidth="1"/>
    <col min="509" max="509" width="9.09765625" style="329" customWidth="1"/>
    <col min="510" max="510" width="0.69921875" style="329" customWidth="1"/>
    <col min="511" max="511" width="17.09765625" style="329" customWidth="1"/>
    <col min="512" max="512" width="0.8984375" style="329" customWidth="1"/>
    <col min="513" max="513" width="14.59765625" style="329" bestFit="1" customWidth="1"/>
    <col min="514" max="514" width="0.8984375" style="329" customWidth="1"/>
    <col min="515" max="515" width="16.3984375" style="329" customWidth="1"/>
    <col min="516" max="516" width="0.8984375" style="329" customWidth="1"/>
    <col min="517" max="517" width="14.59765625" style="329" bestFit="1" customWidth="1"/>
    <col min="518" max="518" width="18.69921875" style="329"/>
    <col min="519" max="519" width="11.09765625" style="329" customWidth="1"/>
    <col min="520" max="763" width="18.69921875" style="329"/>
    <col min="764" max="764" width="45.8984375" style="329" customWidth="1"/>
    <col min="765" max="765" width="9.09765625" style="329" customWidth="1"/>
    <col min="766" max="766" width="0.69921875" style="329" customWidth="1"/>
    <col min="767" max="767" width="17.09765625" style="329" customWidth="1"/>
    <col min="768" max="768" width="0.8984375" style="329" customWidth="1"/>
    <col min="769" max="769" width="14.59765625" style="329" bestFit="1" customWidth="1"/>
    <col min="770" max="770" width="0.8984375" style="329" customWidth="1"/>
    <col min="771" max="771" width="16.3984375" style="329" customWidth="1"/>
    <col min="772" max="772" width="0.8984375" style="329" customWidth="1"/>
    <col min="773" max="773" width="14.59765625" style="329" bestFit="1" customWidth="1"/>
    <col min="774" max="774" width="18.69921875" style="329"/>
    <col min="775" max="775" width="11.09765625" style="329" customWidth="1"/>
    <col min="776" max="1019" width="18.69921875" style="329"/>
    <col min="1020" max="1020" width="45.8984375" style="329" customWidth="1"/>
    <col min="1021" max="1021" width="9.09765625" style="329" customWidth="1"/>
    <col min="1022" max="1022" width="0.69921875" style="329" customWidth="1"/>
    <col min="1023" max="1023" width="17.09765625" style="329" customWidth="1"/>
    <col min="1024" max="1024" width="0.8984375" style="329" customWidth="1"/>
    <col min="1025" max="1025" width="14.59765625" style="329" bestFit="1" customWidth="1"/>
    <col min="1026" max="1026" width="0.8984375" style="329" customWidth="1"/>
    <col min="1027" max="1027" width="16.3984375" style="329" customWidth="1"/>
    <col min="1028" max="1028" width="0.8984375" style="329" customWidth="1"/>
    <col min="1029" max="1029" width="14.59765625" style="329" bestFit="1" customWidth="1"/>
    <col min="1030" max="1030" width="18.69921875" style="329"/>
    <col min="1031" max="1031" width="11.09765625" style="329" customWidth="1"/>
    <col min="1032" max="1275" width="18.69921875" style="329"/>
    <col min="1276" max="1276" width="45.8984375" style="329" customWidth="1"/>
    <col min="1277" max="1277" width="9.09765625" style="329" customWidth="1"/>
    <col min="1278" max="1278" width="0.69921875" style="329" customWidth="1"/>
    <col min="1279" max="1279" width="17.09765625" style="329" customWidth="1"/>
    <col min="1280" max="1280" width="0.8984375" style="329" customWidth="1"/>
    <col min="1281" max="1281" width="14.59765625" style="329" bestFit="1" customWidth="1"/>
    <col min="1282" max="1282" width="0.8984375" style="329" customWidth="1"/>
    <col min="1283" max="1283" width="16.3984375" style="329" customWidth="1"/>
    <col min="1284" max="1284" width="0.8984375" style="329" customWidth="1"/>
    <col min="1285" max="1285" width="14.59765625" style="329" bestFit="1" customWidth="1"/>
    <col min="1286" max="1286" width="18.69921875" style="329"/>
    <col min="1287" max="1287" width="11.09765625" style="329" customWidth="1"/>
    <col min="1288" max="1531" width="18.69921875" style="329"/>
    <col min="1532" max="1532" width="45.8984375" style="329" customWidth="1"/>
    <col min="1533" max="1533" width="9.09765625" style="329" customWidth="1"/>
    <col min="1534" max="1534" width="0.69921875" style="329" customWidth="1"/>
    <col min="1535" max="1535" width="17.09765625" style="329" customWidth="1"/>
    <col min="1536" max="1536" width="0.8984375" style="329" customWidth="1"/>
    <col min="1537" max="1537" width="14.59765625" style="329" bestFit="1" customWidth="1"/>
    <col min="1538" max="1538" width="0.8984375" style="329" customWidth="1"/>
    <col min="1539" max="1539" width="16.3984375" style="329" customWidth="1"/>
    <col min="1540" max="1540" width="0.8984375" style="329" customWidth="1"/>
    <col min="1541" max="1541" width="14.59765625" style="329" bestFit="1" customWidth="1"/>
    <col min="1542" max="1542" width="18.69921875" style="329"/>
    <col min="1543" max="1543" width="11.09765625" style="329" customWidth="1"/>
    <col min="1544" max="1787" width="18.69921875" style="329"/>
    <col min="1788" max="1788" width="45.8984375" style="329" customWidth="1"/>
    <col min="1789" max="1789" width="9.09765625" style="329" customWidth="1"/>
    <col min="1790" max="1790" width="0.69921875" style="329" customWidth="1"/>
    <col min="1791" max="1791" width="17.09765625" style="329" customWidth="1"/>
    <col min="1792" max="1792" width="0.8984375" style="329" customWidth="1"/>
    <col min="1793" max="1793" width="14.59765625" style="329" bestFit="1" customWidth="1"/>
    <col min="1794" max="1794" width="0.8984375" style="329" customWidth="1"/>
    <col min="1795" max="1795" width="16.3984375" style="329" customWidth="1"/>
    <col min="1796" max="1796" width="0.8984375" style="329" customWidth="1"/>
    <col min="1797" max="1797" width="14.59765625" style="329" bestFit="1" customWidth="1"/>
    <col min="1798" max="1798" width="18.69921875" style="329"/>
    <col min="1799" max="1799" width="11.09765625" style="329" customWidth="1"/>
    <col min="1800" max="2043" width="18.69921875" style="329"/>
    <col min="2044" max="2044" width="45.8984375" style="329" customWidth="1"/>
    <col min="2045" max="2045" width="9.09765625" style="329" customWidth="1"/>
    <col min="2046" max="2046" width="0.69921875" style="329" customWidth="1"/>
    <col min="2047" max="2047" width="17.09765625" style="329" customWidth="1"/>
    <col min="2048" max="2048" width="0.8984375" style="329" customWidth="1"/>
    <col min="2049" max="2049" width="14.59765625" style="329" bestFit="1" customWidth="1"/>
    <col min="2050" max="2050" width="0.8984375" style="329" customWidth="1"/>
    <col min="2051" max="2051" width="16.3984375" style="329" customWidth="1"/>
    <col min="2052" max="2052" width="0.8984375" style="329" customWidth="1"/>
    <col min="2053" max="2053" width="14.59765625" style="329" bestFit="1" customWidth="1"/>
    <col min="2054" max="2054" width="18.69921875" style="329"/>
    <col min="2055" max="2055" width="11.09765625" style="329" customWidth="1"/>
    <col min="2056" max="2299" width="18.69921875" style="329"/>
    <col min="2300" max="2300" width="45.8984375" style="329" customWidth="1"/>
    <col min="2301" max="2301" width="9.09765625" style="329" customWidth="1"/>
    <col min="2302" max="2302" width="0.69921875" style="329" customWidth="1"/>
    <col min="2303" max="2303" width="17.09765625" style="329" customWidth="1"/>
    <col min="2304" max="2304" width="0.8984375" style="329" customWidth="1"/>
    <col min="2305" max="2305" width="14.59765625" style="329" bestFit="1" customWidth="1"/>
    <col min="2306" max="2306" width="0.8984375" style="329" customWidth="1"/>
    <col min="2307" max="2307" width="16.3984375" style="329" customWidth="1"/>
    <col min="2308" max="2308" width="0.8984375" style="329" customWidth="1"/>
    <col min="2309" max="2309" width="14.59765625" style="329" bestFit="1" customWidth="1"/>
    <col min="2310" max="2310" width="18.69921875" style="329"/>
    <col min="2311" max="2311" width="11.09765625" style="329" customWidth="1"/>
    <col min="2312" max="2555" width="18.69921875" style="329"/>
    <col min="2556" max="2556" width="45.8984375" style="329" customWidth="1"/>
    <col min="2557" max="2557" width="9.09765625" style="329" customWidth="1"/>
    <col min="2558" max="2558" width="0.69921875" style="329" customWidth="1"/>
    <col min="2559" max="2559" width="17.09765625" style="329" customWidth="1"/>
    <col min="2560" max="2560" width="0.8984375" style="329" customWidth="1"/>
    <col min="2561" max="2561" width="14.59765625" style="329" bestFit="1" customWidth="1"/>
    <col min="2562" max="2562" width="0.8984375" style="329" customWidth="1"/>
    <col min="2563" max="2563" width="16.3984375" style="329" customWidth="1"/>
    <col min="2564" max="2564" width="0.8984375" style="329" customWidth="1"/>
    <col min="2565" max="2565" width="14.59765625" style="329" bestFit="1" customWidth="1"/>
    <col min="2566" max="2566" width="18.69921875" style="329"/>
    <col min="2567" max="2567" width="11.09765625" style="329" customWidth="1"/>
    <col min="2568" max="2811" width="18.69921875" style="329"/>
    <col min="2812" max="2812" width="45.8984375" style="329" customWidth="1"/>
    <col min="2813" max="2813" width="9.09765625" style="329" customWidth="1"/>
    <col min="2814" max="2814" width="0.69921875" style="329" customWidth="1"/>
    <col min="2815" max="2815" width="17.09765625" style="329" customWidth="1"/>
    <col min="2816" max="2816" width="0.8984375" style="329" customWidth="1"/>
    <col min="2817" max="2817" width="14.59765625" style="329" bestFit="1" customWidth="1"/>
    <col min="2818" max="2818" width="0.8984375" style="329" customWidth="1"/>
    <col min="2819" max="2819" width="16.3984375" style="329" customWidth="1"/>
    <col min="2820" max="2820" width="0.8984375" style="329" customWidth="1"/>
    <col min="2821" max="2821" width="14.59765625" style="329" bestFit="1" customWidth="1"/>
    <col min="2822" max="2822" width="18.69921875" style="329"/>
    <col min="2823" max="2823" width="11.09765625" style="329" customWidth="1"/>
    <col min="2824" max="3067" width="18.69921875" style="329"/>
    <col min="3068" max="3068" width="45.8984375" style="329" customWidth="1"/>
    <col min="3069" max="3069" width="9.09765625" style="329" customWidth="1"/>
    <col min="3070" max="3070" width="0.69921875" style="329" customWidth="1"/>
    <col min="3071" max="3071" width="17.09765625" style="329" customWidth="1"/>
    <col min="3072" max="3072" width="0.8984375" style="329" customWidth="1"/>
    <col min="3073" max="3073" width="14.59765625" style="329" bestFit="1" customWidth="1"/>
    <col min="3074" max="3074" width="0.8984375" style="329" customWidth="1"/>
    <col min="3075" max="3075" width="16.3984375" style="329" customWidth="1"/>
    <col min="3076" max="3076" width="0.8984375" style="329" customWidth="1"/>
    <col min="3077" max="3077" width="14.59765625" style="329" bestFit="1" customWidth="1"/>
    <col min="3078" max="3078" width="18.69921875" style="329"/>
    <col min="3079" max="3079" width="11.09765625" style="329" customWidth="1"/>
    <col min="3080" max="3323" width="18.69921875" style="329"/>
    <col min="3324" max="3324" width="45.8984375" style="329" customWidth="1"/>
    <col min="3325" max="3325" width="9.09765625" style="329" customWidth="1"/>
    <col min="3326" max="3326" width="0.69921875" style="329" customWidth="1"/>
    <col min="3327" max="3327" width="17.09765625" style="329" customWidth="1"/>
    <col min="3328" max="3328" width="0.8984375" style="329" customWidth="1"/>
    <col min="3329" max="3329" width="14.59765625" style="329" bestFit="1" customWidth="1"/>
    <col min="3330" max="3330" width="0.8984375" style="329" customWidth="1"/>
    <col min="3331" max="3331" width="16.3984375" style="329" customWidth="1"/>
    <col min="3332" max="3332" width="0.8984375" style="329" customWidth="1"/>
    <col min="3333" max="3333" width="14.59765625" style="329" bestFit="1" customWidth="1"/>
    <col min="3334" max="3334" width="18.69921875" style="329"/>
    <col min="3335" max="3335" width="11.09765625" style="329" customWidth="1"/>
    <col min="3336" max="3579" width="18.69921875" style="329"/>
    <col min="3580" max="3580" width="45.8984375" style="329" customWidth="1"/>
    <col min="3581" max="3581" width="9.09765625" style="329" customWidth="1"/>
    <col min="3582" max="3582" width="0.69921875" style="329" customWidth="1"/>
    <col min="3583" max="3583" width="17.09765625" style="329" customWidth="1"/>
    <col min="3584" max="3584" width="0.8984375" style="329" customWidth="1"/>
    <col min="3585" max="3585" width="14.59765625" style="329" bestFit="1" customWidth="1"/>
    <col min="3586" max="3586" width="0.8984375" style="329" customWidth="1"/>
    <col min="3587" max="3587" width="16.3984375" style="329" customWidth="1"/>
    <col min="3588" max="3588" width="0.8984375" style="329" customWidth="1"/>
    <col min="3589" max="3589" width="14.59765625" style="329" bestFit="1" customWidth="1"/>
    <col min="3590" max="3590" width="18.69921875" style="329"/>
    <col min="3591" max="3591" width="11.09765625" style="329" customWidth="1"/>
    <col min="3592" max="3835" width="18.69921875" style="329"/>
    <col min="3836" max="3836" width="45.8984375" style="329" customWidth="1"/>
    <col min="3837" max="3837" width="9.09765625" style="329" customWidth="1"/>
    <col min="3838" max="3838" width="0.69921875" style="329" customWidth="1"/>
    <col min="3839" max="3839" width="17.09765625" style="329" customWidth="1"/>
    <col min="3840" max="3840" width="0.8984375" style="329" customWidth="1"/>
    <col min="3841" max="3841" width="14.59765625" style="329" bestFit="1" customWidth="1"/>
    <col min="3842" max="3842" width="0.8984375" style="329" customWidth="1"/>
    <col min="3843" max="3843" width="16.3984375" style="329" customWidth="1"/>
    <col min="3844" max="3844" width="0.8984375" style="329" customWidth="1"/>
    <col min="3845" max="3845" width="14.59765625" style="329" bestFit="1" customWidth="1"/>
    <col min="3846" max="3846" width="18.69921875" style="329"/>
    <col min="3847" max="3847" width="11.09765625" style="329" customWidth="1"/>
    <col min="3848" max="4091" width="18.69921875" style="329"/>
    <col min="4092" max="4092" width="45.8984375" style="329" customWidth="1"/>
    <col min="4093" max="4093" width="9.09765625" style="329" customWidth="1"/>
    <col min="4094" max="4094" width="0.69921875" style="329" customWidth="1"/>
    <col min="4095" max="4095" width="17.09765625" style="329" customWidth="1"/>
    <col min="4096" max="4096" width="0.8984375" style="329" customWidth="1"/>
    <col min="4097" max="4097" width="14.59765625" style="329" bestFit="1" customWidth="1"/>
    <col min="4098" max="4098" width="0.8984375" style="329" customWidth="1"/>
    <col min="4099" max="4099" width="16.3984375" style="329" customWidth="1"/>
    <col min="4100" max="4100" width="0.8984375" style="329" customWidth="1"/>
    <col min="4101" max="4101" width="14.59765625" style="329" bestFit="1" customWidth="1"/>
    <col min="4102" max="4102" width="18.69921875" style="329"/>
    <col min="4103" max="4103" width="11.09765625" style="329" customWidth="1"/>
    <col min="4104" max="4347" width="18.69921875" style="329"/>
    <col min="4348" max="4348" width="45.8984375" style="329" customWidth="1"/>
    <col min="4349" max="4349" width="9.09765625" style="329" customWidth="1"/>
    <col min="4350" max="4350" width="0.69921875" style="329" customWidth="1"/>
    <col min="4351" max="4351" width="17.09765625" style="329" customWidth="1"/>
    <col min="4352" max="4352" width="0.8984375" style="329" customWidth="1"/>
    <col min="4353" max="4353" width="14.59765625" style="329" bestFit="1" customWidth="1"/>
    <col min="4354" max="4354" width="0.8984375" style="329" customWidth="1"/>
    <col min="4355" max="4355" width="16.3984375" style="329" customWidth="1"/>
    <col min="4356" max="4356" width="0.8984375" style="329" customWidth="1"/>
    <col min="4357" max="4357" width="14.59765625" style="329" bestFit="1" customWidth="1"/>
    <col min="4358" max="4358" width="18.69921875" style="329"/>
    <col min="4359" max="4359" width="11.09765625" style="329" customWidth="1"/>
    <col min="4360" max="4603" width="18.69921875" style="329"/>
    <col min="4604" max="4604" width="45.8984375" style="329" customWidth="1"/>
    <col min="4605" max="4605" width="9.09765625" style="329" customWidth="1"/>
    <col min="4606" max="4606" width="0.69921875" style="329" customWidth="1"/>
    <col min="4607" max="4607" width="17.09765625" style="329" customWidth="1"/>
    <col min="4608" max="4608" width="0.8984375" style="329" customWidth="1"/>
    <col min="4609" max="4609" width="14.59765625" style="329" bestFit="1" customWidth="1"/>
    <col min="4610" max="4610" width="0.8984375" style="329" customWidth="1"/>
    <col min="4611" max="4611" width="16.3984375" style="329" customWidth="1"/>
    <col min="4612" max="4612" width="0.8984375" style="329" customWidth="1"/>
    <col min="4613" max="4613" width="14.59765625" style="329" bestFit="1" customWidth="1"/>
    <col min="4614" max="4614" width="18.69921875" style="329"/>
    <col min="4615" max="4615" width="11.09765625" style="329" customWidth="1"/>
    <col min="4616" max="4859" width="18.69921875" style="329"/>
    <col min="4860" max="4860" width="45.8984375" style="329" customWidth="1"/>
    <col min="4861" max="4861" width="9.09765625" style="329" customWidth="1"/>
    <col min="4862" max="4862" width="0.69921875" style="329" customWidth="1"/>
    <col min="4863" max="4863" width="17.09765625" style="329" customWidth="1"/>
    <col min="4864" max="4864" width="0.8984375" style="329" customWidth="1"/>
    <col min="4865" max="4865" width="14.59765625" style="329" bestFit="1" customWidth="1"/>
    <col min="4866" max="4866" width="0.8984375" style="329" customWidth="1"/>
    <col min="4867" max="4867" width="16.3984375" style="329" customWidth="1"/>
    <col min="4868" max="4868" width="0.8984375" style="329" customWidth="1"/>
    <col min="4869" max="4869" width="14.59765625" style="329" bestFit="1" customWidth="1"/>
    <col min="4870" max="4870" width="18.69921875" style="329"/>
    <col min="4871" max="4871" width="11.09765625" style="329" customWidth="1"/>
    <col min="4872" max="5115" width="18.69921875" style="329"/>
    <col min="5116" max="5116" width="45.8984375" style="329" customWidth="1"/>
    <col min="5117" max="5117" width="9.09765625" style="329" customWidth="1"/>
    <col min="5118" max="5118" width="0.69921875" style="329" customWidth="1"/>
    <col min="5119" max="5119" width="17.09765625" style="329" customWidth="1"/>
    <col min="5120" max="5120" width="0.8984375" style="329" customWidth="1"/>
    <col min="5121" max="5121" width="14.59765625" style="329" bestFit="1" customWidth="1"/>
    <col min="5122" max="5122" width="0.8984375" style="329" customWidth="1"/>
    <col min="5123" max="5123" width="16.3984375" style="329" customWidth="1"/>
    <col min="5124" max="5124" width="0.8984375" style="329" customWidth="1"/>
    <col min="5125" max="5125" width="14.59765625" style="329" bestFit="1" customWidth="1"/>
    <col min="5126" max="5126" width="18.69921875" style="329"/>
    <col min="5127" max="5127" width="11.09765625" style="329" customWidth="1"/>
    <col min="5128" max="5371" width="18.69921875" style="329"/>
    <col min="5372" max="5372" width="45.8984375" style="329" customWidth="1"/>
    <col min="5373" max="5373" width="9.09765625" style="329" customWidth="1"/>
    <col min="5374" max="5374" width="0.69921875" style="329" customWidth="1"/>
    <col min="5375" max="5375" width="17.09765625" style="329" customWidth="1"/>
    <col min="5376" max="5376" width="0.8984375" style="329" customWidth="1"/>
    <col min="5377" max="5377" width="14.59765625" style="329" bestFit="1" customWidth="1"/>
    <col min="5378" max="5378" width="0.8984375" style="329" customWidth="1"/>
    <col min="5379" max="5379" width="16.3984375" style="329" customWidth="1"/>
    <col min="5380" max="5380" width="0.8984375" style="329" customWidth="1"/>
    <col min="5381" max="5381" width="14.59765625" style="329" bestFit="1" customWidth="1"/>
    <col min="5382" max="5382" width="18.69921875" style="329"/>
    <col min="5383" max="5383" width="11.09765625" style="329" customWidth="1"/>
    <col min="5384" max="5627" width="18.69921875" style="329"/>
    <col min="5628" max="5628" width="45.8984375" style="329" customWidth="1"/>
    <col min="5629" max="5629" width="9.09765625" style="329" customWidth="1"/>
    <col min="5630" max="5630" width="0.69921875" style="329" customWidth="1"/>
    <col min="5631" max="5631" width="17.09765625" style="329" customWidth="1"/>
    <col min="5632" max="5632" width="0.8984375" style="329" customWidth="1"/>
    <col min="5633" max="5633" width="14.59765625" style="329" bestFit="1" customWidth="1"/>
    <col min="5634" max="5634" width="0.8984375" style="329" customWidth="1"/>
    <col min="5635" max="5635" width="16.3984375" style="329" customWidth="1"/>
    <col min="5636" max="5636" width="0.8984375" style="329" customWidth="1"/>
    <col min="5637" max="5637" width="14.59765625" style="329" bestFit="1" customWidth="1"/>
    <col min="5638" max="5638" width="18.69921875" style="329"/>
    <col min="5639" max="5639" width="11.09765625" style="329" customWidth="1"/>
    <col min="5640" max="5883" width="18.69921875" style="329"/>
    <col min="5884" max="5884" width="45.8984375" style="329" customWidth="1"/>
    <col min="5885" max="5885" width="9.09765625" style="329" customWidth="1"/>
    <col min="5886" max="5886" width="0.69921875" style="329" customWidth="1"/>
    <col min="5887" max="5887" width="17.09765625" style="329" customWidth="1"/>
    <col min="5888" max="5888" width="0.8984375" style="329" customWidth="1"/>
    <col min="5889" max="5889" width="14.59765625" style="329" bestFit="1" customWidth="1"/>
    <col min="5890" max="5890" width="0.8984375" style="329" customWidth="1"/>
    <col min="5891" max="5891" width="16.3984375" style="329" customWidth="1"/>
    <col min="5892" max="5892" width="0.8984375" style="329" customWidth="1"/>
    <col min="5893" max="5893" width="14.59765625" style="329" bestFit="1" customWidth="1"/>
    <col min="5894" max="5894" width="18.69921875" style="329"/>
    <col min="5895" max="5895" width="11.09765625" style="329" customWidth="1"/>
    <col min="5896" max="6139" width="18.69921875" style="329"/>
    <col min="6140" max="6140" width="45.8984375" style="329" customWidth="1"/>
    <col min="6141" max="6141" width="9.09765625" style="329" customWidth="1"/>
    <col min="6142" max="6142" width="0.69921875" style="329" customWidth="1"/>
    <col min="6143" max="6143" width="17.09765625" style="329" customWidth="1"/>
    <col min="6144" max="6144" width="0.8984375" style="329" customWidth="1"/>
    <col min="6145" max="6145" width="14.59765625" style="329" bestFit="1" customWidth="1"/>
    <col min="6146" max="6146" width="0.8984375" style="329" customWidth="1"/>
    <col min="6147" max="6147" width="16.3984375" style="329" customWidth="1"/>
    <col min="6148" max="6148" width="0.8984375" style="329" customWidth="1"/>
    <col min="6149" max="6149" width="14.59765625" style="329" bestFit="1" customWidth="1"/>
    <col min="6150" max="6150" width="18.69921875" style="329"/>
    <col min="6151" max="6151" width="11.09765625" style="329" customWidth="1"/>
    <col min="6152" max="6395" width="18.69921875" style="329"/>
    <col min="6396" max="6396" width="45.8984375" style="329" customWidth="1"/>
    <col min="6397" max="6397" width="9.09765625" style="329" customWidth="1"/>
    <col min="6398" max="6398" width="0.69921875" style="329" customWidth="1"/>
    <col min="6399" max="6399" width="17.09765625" style="329" customWidth="1"/>
    <col min="6400" max="6400" width="0.8984375" style="329" customWidth="1"/>
    <col min="6401" max="6401" width="14.59765625" style="329" bestFit="1" customWidth="1"/>
    <col min="6402" max="6402" width="0.8984375" style="329" customWidth="1"/>
    <col min="6403" max="6403" width="16.3984375" style="329" customWidth="1"/>
    <col min="6404" max="6404" width="0.8984375" style="329" customWidth="1"/>
    <col min="6405" max="6405" width="14.59765625" style="329" bestFit="1" customWidth="1"/>
    <col min="6406" max="6406" width="18.69921875" style="329"/>
    <col min="6407" max="6407" width="11.09765625" style="329" customWidth="1"/>
    <col min="6408" max="6651" width="18.69921875" style="329"/>
    <col min="6652" max="6652" width="45.8984375" style="329" customWidth="1"/>
    <col min="6653" max="6653" width="9.09765625" style="329" customWidth="1"/>
    <col min="6654" max="6654" width="0.69921875" style="329" customWidth="1"/>
    <col min="6655" max="6655" width="17.09765625" style="329" customWidth="1"/>
    <col min="6656" max="6656" width="0.8984375" style="329" customWidth="1"/>
    <col min="6657" max="6657" width="14.59765625" style="329" bestFit="1" customWidth="1"/>
    <col min="6658" max="6658" width="0.8984375" style="329" customWidth="1"/>
    <col min="6659" max="6659" width="16.3984375" style="329" customWidth="1"/>
    <col min="6660" max="6660" width="0.8984375" style="329" customWidth="1"/>
    <col min="6661" max="6661" width="14.59765625" style="329" bestFit="1" customWidth="1"/>
    <col min="6662" max="6662" width="18.69921875" style="329"/>
    <col min="6663" max="6663" width="11.09765625" style="329" customWidth="1"/>
    <col min="6664" max="6907" width="18.69921875" style="329"/>
    <col min="6908" max="6908" width="45.8984375" style="329" customWidth="1"/>
    <col min="6909" max="6909" width="9.09765625" style="329" customWidth="1"/>
    <col min="6910" max="6910" width="0.69921875" style="329" customWidth="1"/>
    <col min="6911" max="6911" width="17.09765625" style="329" customWidth="1"/>
    <col min="6912" max="6912" width="0.8984375" style="329" customWidth="1"/>
    <col min="6913" max="6913" width="14.59765625" style="329" bestFit="1" customWidth="1"/>
    <col min="6914" max="6914" width="0.8984375" style="329" customWidth="1"/>
    <col min="6915" max="6915" width="16.3984375" style="329" customWidth="1"/>
    <col min="6916" max="6916" width="0.8984375" style="329" customWidth="1"/>
    <col min="6917" max="6917" width="14.59765625" style="329" bestFit="1" customWidth="1"/>
    <col min="6918" max="6918" width="18.69921875" style="329"/>
    <col min="6919" max="6919" width="11.09765625" style="329" customWidth="1"/>
    <col min="6920" max="7163" width="18.69921875" style="329"/>
    <col min="7164" max="7164" width="45.8984375" style="329" customWidth="1"/>
    <col min="7165" max="7165" width="9.09765625" style="329" customWidth="1"/>
    <col min="7166" max="7166" width="0.69921875" style="329" customWidth="1"/>
    <col min="7167" max="7167" width="17.09765625" style="329" customWidth="1"/>
    <col min="7168" max="7168" width="0.8984375" style="329" customWidth="1"/>
    <col min="7169" max="7169" width="14.59765625" style="329" bestFit="1" customWidth="1"/>
    <col min="7170" max="7170" width="0.8984375" style="329" customWidth="1"/>
    <col min="7171" max="7171" width="16.3984375" style="329" customWidth="1"/>
    <col min="7172" max="7172" width="0.8984375" style="329" customWidth="1"/>
    <col min="7173" max="7173" width="14.59765625" style="329" bestFit="1" customWidth="1"/>
    <col min="7174" max="7174" width="18.69921875" style="329"/>
    <col min="7175" max="7175" width="11.09765625" style="329" customWidth="1"/>
    <col min="7176" max="7419" width="18.69921875" style="329"/>
    <col min="7420" max="7420" width="45.8984375" style="329" customWidth="1"/>
    <col min="7421" max="7421" width="9.09765625" style="329" customWidth="1"/>
    <col min="7422" max="7422" width="0.69921875" style="329" customWidth="1"/>
    <col min="7423" max="7423" width="17.09765625" style="329" customWidth="1"/>
    <col min="7424" max="7424" width="0.8984375" style="329" customWidth="1"/>
    <col min="7425" max="7425" width="14.59765625" style="329" bestFit="1" customWidth="1"/>
    <col min="7426" max="7426" width="0.8984375" style="329" customWidth="1"/>
    <col min="7427" max="7427" width="16.3984375" style="329" customWidth="1"/>
    <col min="7428" max="7428" width="0.8984375" style="329" customWidth="1"/>
    <col min="7429" max="7429" width="14.59765625" style="329" bestFit="1" customWidth="1"/>
    <col min="7430" max="7430" width="18.69921875" style="329"/>
    <col min="7431" max="7431" width="11.09765625" style="329" customWidth="1"/>
    <col min="7432" max="7675" width="18.69921875" style="329"/>
    <col min="7676" max="7676" width="45.8984375" style="329" customWidth="1"/>
    <col min="7677" max="7677" width="9.09765625" style="329" customWidth="1"/>
    <col min="7678" max="7678" width="0.69921875" style="329" customWidth="1"/>
    <col min="7679" max="7679" width="17.09765625" style="329" customWidth="1"/>
    <col min="7680" max="7680" width="0.8984375" style="329" customWidth="1"/>
    <col min="7681" max="7681" width="14.59765625" style="329" bestFit="1" customWidth="1"/>
    <col min="7682" max="7682" width="0.8984375" style="329" customWidth="1"/>
    <col min="7683" max="7683" width="16.3984375" style="329" customWidth="1"/>
    <col min="7684" max="7684" width="0.8984375" style="329" customWidth="1"/>
    <col min="7685" max="7685" width="14.59765625" style="329" bestFit="1" customWidth="1"/>
    <col min="7686" max="7686" width="18.69921875" style="329"/>
    <col min="7687" max="7687" width="11.09765625" style="329" customWidth="1"/>
    <col min="7688" max="7931" width="18.69921875" style="329"/>
    <col min="7932" max="7932" width="45.8984375" style="329" customWidth="1"/>
    <col min="7933" max="7933" width="9.09765625" style="329" customWidth="1"/>
    <col min="7934" max="7934" width="0.69921875" style="329" customWidth="1"/>
    <col min="7935" max="7935" width="17.09765625" style="329" customWidth="1"/>
    <col min="7936" max="7936" width="0.8984375" style="329" customWidth="1"/>
    <col min="7937" max="7937" width="14.59765625" style="329" bestFit="1" customWidth="1"/>
    <col min="7938" max="7938" width="0.8984375" style="329" customWidth="1"/>
    <col min="7939" max="7939" width="16.3984375" style="329" customWidth="1"/>
    <col min="7940" max="7940" width="0.8984375" style="329" customWidth="1"/>
    <col min="7941" max="7941" width="14.59765625" style="329" bestFit="1" customWidth="1"/>
    <col min="7942" max="7942" width="18.69921875" style="329"/>
    <col min="7943" max="7943" width="11.09765625" style="329" customWidth="1"/>
    <col min="7944" max="8187" width="18.69921875" style="329"/>
    <col min="8188" max="8188" width="45.8984375" style="329" customWidth="1"/>
    <col min="8189" max="8189" width="9.09765625" style="329" customWidth="1"/>
    <col min="8190" max="8190" width="0.69921875" style="329" customWidth="1"/>
    <col min="8191" max="8191" width="17.09765625" style="329" customWidth="1"/>
    <col min="8192" max="8192" width="0.8984375" style="329" customWidth="1"/>
    <col min="8193" max="8193" width="14.59765625" style="329" bestFit="1" customWidth="1"/>
    <col min="8194" max="8194" width="0.8984375" style="329" customWidth="1"/>
    <col min="8195" max="8195" width="16.3984375" style="329" customWidth="1"/>
    <col min="8196" max="8196" width="0.8984375" style="329" customWidth="1"/>
    <col min="8197" max="8197" width="14.59765625" style="329" bestFit="1" customWidth="1"/>
    <col min="8198" max="8198" width="18.69921875" style="329"/>
    <col min="8199" max="8199" width="11.09765625" style="329" customWidth="1"/>
    <col min="8200" max="8443" width="18.69921875" style="329"/>
    <col min="8444" max="8444" width="45.8984375" style="329" customWidth="1"/>
    <col min="8445" max="8445" width="9.09765625" style="329" customWidth="1"/>
    <col min="8446" max="8446" width="0.69921875" style="329" customWidth="1"/>
    <col min="8447" max="8447" width="17.09765625" style="329" customWidth="1"/>
    <col min="8448" max="8448" width="0.8984375" style="329" customWidth="1"/>
    <col min="8449" max="8449" width="14.59765625" style="329" bestFit="1" customWidth="1"/>
    <col min="8450" max="8450" width="0.8984375" style="329" customWidth="1"/>
    <col min="8451" max="8451" width="16.3984375" style="329" customWidth="1"/>
    <col min="8452" max="8452" width="0.8984375" style="329" customWidth="1"/>
    <col min="8453" max="8453" width="14.59765625" style="329" bestFit="1" customWidth="1"/>
    <col min="8454" max="8454" width="18.69921875" style="329"/>
    <col min="8455" max="8455" width="11.09765625" style="329" customWidth="1"/>
    <col min="8456" max="8699" width="18.69921875" style="329"/>
    <col min="8700" max="8700" width="45.8984375" style="329" customWidth="1"/>
    <col min="8701" max="8701" width="9.09765625" style="329" customWidth="1"/>
    <col min="8702" max="8702" width="0.69921875" style="329" customWidth="1"/>
    <col min="8703" max="8703" width="17.09765625" style="329" customWidth="1"/>
    <col min="8704" max="8704" width="0.8984375" style="329" customWidth="1"/>
    <col min="8705" max="8705" width="14.59765625" style="329" bestFit="1" customWidth="1"/>
    <col min="8706" max="8706" width="0.8984375" style="329" customWidth="1"/>
    <col min="8707" max="8707" width="16.3984375" style="329" customWidth="1"/>
    <col min="8708" max="8708" width="0.8984375" style="329" customWidth="1"/>
    <col min="8709" max="8709" width="14.59765625" style="329" bestFit="1" customWidth="1"/>
    <col min="8710" max="8710" width="18.69921875" style="329"/>
    <col min="8711" max="8711" width="11.09765625" style="329" customWidth="1"/>
    <col min="8712" max="8955" width="18.69921875" style="329"/>
    <col min="8956" max="8956" width="45.8984375" style="329" customWidth="1"/>
    <col min="8957" max="8957" width="9.09765625" style="329" customWidth="1"/>
    <col min="8958" max="8958" width="0.69921875" style="329" customWidth="1"/>
    <col min="8959" max="8959" width="17.09765625" style="329" customWidth="1"/>
    <col min="8960" max="8960" width="0.8984375" style="329" customWidth="1"/>
    <col min="8961" max="8961" width="14.59765625" style="329" bestFit="1" customWidth="1"/>
    <col min="8962" max="8962" width="0.8984375" style="329" customWidth="1"/>
    <col min="8963" max="8963" width="16.3984375" style="329" customWidth="1"/>
    <col min="8964" max="8964" width="0.8984375" style="329" customWidth="1"/>
    <col min="8965" max="8965" width="14.59765625" style="329" bestFit="1" customWidth="1"/>
    <col min="8966" max="8966" width="18.69921875" style="329"/>
    <col min="8967" max="8967" width="11.09765625" style="329" customWidth="1"/>
    <col min="8968" max="9211" width="18.69921875" style="329"/>
    <col min="9212" max="9212" width="45.8984375" style="329" customWidth="1"/>
    <col min="9213" max="9213" width="9.09765625" style="329" customWidth="1"/>
    <col min="9214" max="9214" width="0.69921875" style="329" customWidth="1"/>
    <col min="9215" max="9215" width="17.09765625" style="329" customWidth="1"/>
    <col min="9216" max="9216" width="0.8984375" style="329" customWidth="1"/>
    <col min="9217" max="9217" width="14.59765625" style="329" bestFit="1" customWidth="1"/>
    <col min="9218" max="9218" width="0.8984375" style="329" customWidth="1"/>
    <col min="9219" max="9219" width="16.3984375" style="329" customWidth="1"/>
    <col min="9220" max="9220" width="0.8984375" style="329" customWidth="1"/>
    <col min="9221" max="9221" width="14.59765625" style="329" bestFit="1" customWidth="1"/>
    <col min="9222" max="9222" width="18.69921875" style="329"/>
    <col min="9223" max="9223" width="11.09765625" style="329" customWidth="1"/>
    <col min="9224" max="9467" width="18.69921875" style="329"/>
    <col min="9468" max="9468" width="45.8984375" style="329" customWidth="1"/>
    <col min="9469" max="9469" width="9.09765625" style="329" customWidth="1"/>
    <col min="9470" max="9470" width="0.69921875" style="329" customWidth="1"/>
    <col min="9471" max="9471" width="17.09765625" style="329" customWidth="1"/>
    <col min="9472" max="9472" width="0.8984375" style="329" customWidth="1"/>
    <col min="9473" max="9473" width="14.59765625" style="329" bestFit="1" customWidth="1"/>
    <col min="9474" max="9474" width="0.8984375" style="329" customWidth="1"/>
    <col min="9475" max="9475" width="16.3984375" style="329" customWidth="1"/>
    <col min="9476" max="9476" width="0.8984375" style="329" customWidth="1"/>
    <col min="9477" max="9477" width="14.59765625" style="329" bestFit="1" customWidth="1"/>
    <col min="9478" max="9478" width="18.69921875" style="329"/>
    <col min="9479" max="9479" width="11.09765625" style="329" customWidth="1"/>
    <col min="9480" max="9723" width="18.69921875" style="329"/>
    <col min="9724" max="9724" width="45.8984375" style="329" customWidth="1"/>
    <col min="9725" max="9725" width="9.09765625" style="329" customWidth="1"/>
    <col min="9726" max="9726" width="0.69921875" style="329" customWidth="1"/>
    <col min="9727" max="9727" width="17.09765625" style="329" customWidth="1"/>
    <col min="9728" max="9728" width="0.8984375" style="329" customWidth="1"/>
    <col min="9729" max="9729" width="14.59765625" style="329" bestFit="1" customWidth="1"/>
    <col min="9730" max="9730" width="0.8984375" style="329" customWidth="1"/>
    <col min="9731" max="9731" width="16.3984375" style="329" customWidth="1"/>
    <col min="9732" max="9732" width="0.8984375" style="329" customWidth="1"/>
    <col min="9733" max="9733" width="14.59765625" style="329" bestFit="1" customWidth="1"/>
    <col min="9734" max="9734" width="18.69921875" style="329"/>
    <col min="9735" max="9735" width="11.09765625" style="329" customWidth="1"/>
    <col min="9736" max="9979" width="18.69921875" style="329"/>
    <col min="9980" max="9980" width="45.8984375" style="329" customWidth="1"/>
    <col min="9981" max="9981" width="9.09765625" style="329" customWidth="1"/>
    <col min="9982" max="9982" width="0.69921875" style="329" customWidth="1"/>
    <col min="9983" max="9983" width="17.09765625" style="329" customWidth="1"/>
    <col min="9984" max="9984" width="0.8984375" style="329" customWidth="1"/>
    <col min="9985" max="9985" width="14.59765625" style="329" bestFit="1" customWidth="1"/>
    <col min="9986" max="9986" width="0.8984375" style="329" customWidth="1"/>
    <col min="9987" max="9987" width="16.3984375" style="329" customWidth="1"/>
    <col min="9988" max="9988" width="0.8984375" style="329" customWidth="1"/>
    <col min="9989" max="9989" width="14.59765625" style="329" bestFit="1" customWidth="1"/>
    <col min="9990" max="9990" width="18.69921875" style="329"/>
    <col min="9991" max="9991" width="11.09765625" style="329" customWidth="1"/>
    <col min="9992" max="10235" width="18.69921875" style="329"/>
    <col min="10236" max="10236" width="45.8984375" style="329" customWidth="1"/>
    <col min="10237" max="10237" width="9.09765625" style="329" customWidth="1"/>
    <col min="10238" max="10238" width="0.69921875" style="329" customWidth="1"/>
    <col min="10239" max="10239" width="17.09765625" style="329" customWidth="1"/>
    <col min="10240" max="10240" width="0.8984375" style="329" customWidth="1"/>
    <col min="10241" max="10241" width="14.59765625" style="329" bestFit="1" customWidth="1"/>
    <col min="10242" max="10242" width="0.8984375" style="329" customWidth="1"/>
    <col min="10243" max="10243" width="16.3984375" style="329" customWidth="1"/>
    <col min="10244" max="10244" width="0.8984375" style="329" customWidth="1"/>
    <col min="10245" max="10245" width="14.59765625" style="329" bestFit="1" customWidth="1"/>
    <col min="10246" max="10246" width="18.69921875" style="329"/>
    <col min="10247" max="10247" width="11.09765625" style="329" customWidth="1"/>
    <col min="10248" max="10491" width="18.69921875" style="329"/>
    <col min="10492" max="10492" width="45.8984375" style="329" customWidth="1"/>
    <col min="10493" max="10493" width="9.09765625" style="329" customWidth="1"/>
    <col min="10494" max="10494" width="0.69921875" style="329" customWidth="1"/>
    <col min="10495" max="10495" width="17.09765625" style="329" customWidth="1"/>
    <col min="10496" max="10496" width="0.8984375" style="329" customWidth="1"/>
    <col min="10497" max="10497" width="14.59765625" style="329" bestFit="1" customWidth="1"/>
    <col min="10498" max="10498" width="0.8984375" style="329" customWidth="1"/>
    <col min="10499" max="10499" width="16.3984375" style="329" customWidth="1"/>
    <col min="10500" max="10500" width="0.8984375" style="329" customWidth="1"/>
    <col min="10501" max="10501" width="14.59765625" style="329" bestFit="1" customWidth="1"/>
    <col min="10502" max="10502" width="18.69921875" style="329"/>
    <col min="10503" max="10503" width="11.09765625" style="329" customWidth="1"/>
    <col min="10504" max="10747" width="18.69921875" style="329"/>
    <col min="10748" max="10748" width="45.8984375" style="329" customWidth="1"/>
    <col min="10749" max="10749" width="9.09765625" style="329" customWidth="1"/>
    <col min="10750" max="10750" width="0.69921875" style="329" customWidth="1"/>
    <col min="10751" max="10751" width="17.09765625" style="329" customWidth="1"/>
    <col min="10752" max="10752" width="0.8984375" style="329" customWidth="1"/>
    <col min="10753" max="10753" width="14.59765625" style="329" bestFit="1" customWidth="1"/>
    <col min="10754" max="10754" width="0.8984375" style="329" customWidth="1"/>
    <col min="10755" max="10755" width="16.3984375" style="329" customWidth="1"/>
    <col min="10756" max="10756" width="0.8984375" style="329" customWidth="1"/>
    <col min="10757" max="10757" width="14.59765625" style="329" bestFit="1" customWidth="1"/>
    <col min="10758" max="10758" width="18.69921875" style="329"/>
    <col min="10759" max="10759" width="11.09765625" style="329" customWidth="1"/>
    <col min="10760" max="11003" width="18.69921875" style="329"/>
    <col min="11004" max="11004" width="45.8984375" style="329" customWidth="1"/>
    <col min="11005" max="11005" width="9.09765625" style="329" customWidth="1"/>
    <col min="11006" max="11006" width="0.69921875" style="329" customWidth="1"/>
    <col min="11007" max="11007" width="17.09765625" style="329" customWidth="1"/>
    <col min="11008" max="11008" width="0.8984375" style="329" customWidth="1"/>
    <col min="11009" max="11009" width="14.59765625" style="329" bestFit="1" customWidth="1"/>
    <col min="11010" max="11010" width="0.8984375" style="329" customWidth="1"/>
    <col min="11011" max="11011" width="16.3984375" style="329" customWidth="1"/>
    <col min="11012" max="11012" width="0.8984375" style="329" customWidth="1"/>
    <col min="11013" max="11013" width="14.59765625" style="329" bestFit="1" customWidth="1"/>
    <col min="11014" max="11014" width="18.69921875" style="329"/>
    <col min="11015" max="11015" width="11.09765625" style="329" customWidth="1"/>
    <col min="11016" max="11259" width="18.69921875" style="329"/>
    <col min="11260" max="11260" width="45.8984375" style="329" customWidth="1"/>
    <col min="11261" max="11261" width="9.09765625" style="329" customWidth="1"/>
    <col min="11262" max="11262" width="0.69921875" style="329" customWidth="1"/>
    <col min="11263" max="11263" width="17.09765625" style="329" customWidth="1"/>
    <col min="11264" max="11264" width="0.8984375" style="329" customWidth="1"/>
    <col min="11265" max="11265" width="14.59765625" style="329" bestFit="1" customWidth="1"/>
    <col min="11266" max="11266" width="0.8984375" style="329" customWidth="1"/>
    <col min="11267" max="11267" width="16.3984375" style="329" customWidth="1"/>
    <col min="11268" max="11268" width="0.8984375" style="329" customWidth="1"/>
    <col min="11269" max="11269" width="14.59765625" style="329" bestFit="1" customWidth="1"/>
    <col min="11270" max="11270" width="18.69921875" style="329"/>
    <col min="11271" max="11271" width="11.09765625" style="329" customWidth="1"/>
    <col min="11272" max="11515" width="18.69921875" style="329"/>
    <col min="11516" max="11516" width="45.8984375" style="329" customWidth="1"/>
    <col min="11517" max="11517" width="9.09765625" style="329" customWidth="1"/>
    <col min="11518" max="11518" width="0.69921875" style="329" customWidth="1"/>
    <col min="11519" max="11519" width="17.09765625" style="329" customWidth="1"/>
    <col min="11520" max="11520" width="0.8984375" style="329" customWidth="1"/>
    <col min="11521" max="11521" width="14.59765625" style="329" bestFit="1" customWidth="1"/>
    <col min="11522" max="11522" width="0.8984375" style="329" customWidth="1"/>
    <col min="11523" max="11523" width="16.3984375" style="329" customWidth="1"/>
    <col min="11524" max="11524" width="0.8984375" style="329" customWidth="1"/>
    <col min="11525" max="11525" width="14.59765625" style="329" bestFit="1" customWidth="1"/>
    <col min="11526" max="11526" width="18.69921875" style="329"/>
    <col min="11527" max="11527" width="11.09765625" style="329" customWidth="1"/>
    <col min="11528" max="11771" width="18.69921875" style="329"/>
    <col min="11772" max="11772" width="45.8984375" style="329" customWidth="1"/>
    <col min="11773" max="11773" width="9.09765625" style="329" customWidth="1"/>
    <col min="11774" max="11774" width="0.69921875" style="329" customWidth="1"/>
    <col min="11775" max="11775" width="17.09765625" style="329" customWidth="1"/>
    <col min="11776" max="11776" width="0.8984375" style="329" customWidth="1"/>
    <col min="11777" max="11777" width="14.59765625" style="329" bestFit="1" customWidth="1"/>
    <col min="11778" max="11778" width="0.8984375" style="329" customWidth="1"/>
    <col min="11779" max="11779" width="16.3984375" style="329" customWidth="1"/>
    <col min="11780" max="11780" width="0.8984375" style="329" customWidth="1"/>
    <col min="11781" max="11781" width="14.59765625" style="329" bestFit="1" customWidth="1"/>
    <col min="11782" max="11782" width="18.69921875" style="329"/>
    <col min="11783" max="11783" width="11.09765625" style="329" customWidth="1"/>
    <col min="11784" max="12027" width="18.69921875" style="329"/>
    <col min="12028" max="12028" width="45.8984375" style="329" customWidth="1"/>
    <col min="12029" max="12029" width="9.09765625" style="329" customWidth="1"/>
    <col min="12030" max="12030" width="0.69921875" style="329" customWidth="1"/>
    <col min="12031" max="12031" width="17.09765625" style="329" customWidth="1"/>
    <col min="12032" max="12032" width="0.8984375" style="329" customWidth="1"/>
    <col min="12033" max="12033" width="14.59765625" style="329" bestFit="1" customWidth="1"/>
    <col min="12034" max="12034" width="0.8984375" style="329" customWidth="1"/>
    <col min="12035" max="12035" width="16.3984375" style="329" customWidth="1"/>
    <col min="12036" max="12036" width="0.8984375" style="329" customWidth="1"/>
    <col min="12037" max="12037" width="14.59765625" style="329" bestFit="1" customWidth="1"/>
    <col min="12038" max="12038" width="18.69921875" style="329"/>
    <col min="12039" max="12039" width="11.09765625" style="329" customWidth="1"/>
    <col min="12040" max="12283" width="18.69921875" style="329"/>
    <col min="12284" max="12284" width="45.8984375" style="329" customWidth="1"/>
    <col min="12285" max="12285" width="9.09765625" style="329" customWidth="1"/>
    <col min="12286" max="12286" width="0.69921875" style="329" customWidth="1"/>
    <col min="12287" max="12287" width="17.09765625" style="329" customWidth="1"/>
    <col min="12288" max="12288" width="0.8984375" style="329" customWidth="1"/>
    <col min="12289" max="12289" width="14.59765625" style="329" bestFit="1" customWidth="1"/>
    <col min="12290" max="12290" width="0.8984375" style="329" customWidth="1"/>
    <col min="12291" max="12291" width="16.3984375" style="329" customWidth="1"/>
    <col min="12292" max="12292" width="0.8984375" style="329" customWidth="1"/>
    <col min="12293" max="12293" width="14.59765625" style="329" bestFit="1" customWidth="1"/>
    <col min="12294" max="12294" width="18.69921875" style="329"/>
    <col min="12295" max="12295" width="11.09765625" style="329" customWidth="1"/>
    <col min="12296" max="12539" width="18.69921875" style="329"/>
    <col min="12540" max="12540" width="45.8984375" style="329" customWidth="1"/>
    <col min="12541" max="12541" width="9.09765625" style="329" customWidth="1"/>
    <col min="12542" max="12542" width="0.69921875" style="329" customWidth="1"/>
    <col min="12543" max="12543" width="17.09765625" style="329" customWidth="1"/>
    <col min="12544" max="12544" width="0.8984375" style="329" customWidth="1"/>
    <col min="12545" max="12545" width="14.59765625" style="329" bestFit="1" customWidth="1"/>
    <col min="12546" max="12546" width="0.8984375" style="329" customWidth="1"/>
    <col min="12547" max="12547" width="16.3984375" style="329" customWidth="1"/>
    <col min="12548" max="12548" width="0.8984375" style="329" customWidth="1"/>
    <col min="12549" max="12549" width="14.59765625" style="329" bestFit="1" customWidth="1"/>
    <col min="12550" max="12550" width="18.69921875" style="329"/>
    <col min="12551" max="12551" width="11.09765625" style="329" customWidth="1"/>
    <col min="12552" max="12795" width="18.69921875" style="329"/>
    <col min="12796" max="12796" width="45.8984375" style="329" customWidth="1"/>
    <col min="12797" max="12797" width="9.09765625" style="329" customWidth="1"/>
    <col min="12798" max="12798" width="0.69921875" style="329" customWidth="1"/>
    <col min="12799" max="12799" width="17.09765625" style="329" customWidth="1"/>
    <col min="12800" max="12800" width="0.8984375" style="329" customWidth="1"/>
    <col min="12801" max="12801" width="14.59765625" style="329" bestFit="1" customWidth="1"/>
    <col min="12802" max="12802" width="0.8984375" style="329" customWidth="1"/>
    <col min="12803" max="12803" width="16.3984375" style="329" customWidth="1"/>
    <col min="12804" max="12804" width="0.8984375" style="329" customWidth="1"/>
    <col min="12805" max="12805" width="14.59765625" style="329" bestFit="1" customWidth="1"/>
    <col min="12806" max="12806" width="18.69921875" style="329"/>
    <col min="12807" max="12807" width="11.09765625" style="329" customWidth="1"/>
    <col min="12808" max="13051" width="18.69921875" style="329"/>
    <col min="13052" max="13052" width="45.8984375" style="329" customWidth="1"/>
    <col min="13053" max="13053" width="9.09765625" style="329" customWidth="1"/>
    <col min="13054" max="13054" width="0.69921875" style="329" customWidth="1"/>
    <col min="13055" max="13055" width="17.09765625" style="329" customWidth="1"/>
    <col min="13056" max="13056" width="0.8984375" style="329" customWidth="1"/>
    <col min="13057" max="13057" width="14.59765625" style="329" bestFit="1" customWidth="1"/>
    <col min="13058" max="13058" width="0.8984375" style="329" customWidth="1"/>
    <col min="13059" max="13059" width="16.3984375" style="329" customWidth="1"/>
    <col min="13060" max="13060" width="0.8984375" style="329" customWidth="1"/>
    <col min="13061" max="13061" width="14.59765625" style="329" bestFit="1" customWidth="1"/>
    <col min="13062" max="13062" width="18.69921875" style="329"/>
    <col min="13063" max="13063" width="11.09765625" style="329" customWidth="1"/>
    <col min="13064" max="13307" width="18.69921875" style="329"/>
    <col min="13308" max="13308" width="45.8984375" style="329" customWidth="1"/>
    <col min="13309" max="13309" width="9.09765625" style="329" customWidth="1"/>
    <col min="13310" max="13310" width="0.69921875" style="329" customWidth="1"/>
    <col min="13311" max="13311" width="17.09765625" style="329" customWidth="1"/>
    <col min="13312" max="13312" width="0.8984375" style="329" customWidth="1"/>
    <col min="13313" max="13313" width="14.59765625" style="329" bestFit="1" customWidth="1"/>
    <col min="13314" max="13314" width="0.8984375" style="329" customWidth="1"/>
    <col min="13315" max="13315" width="16.3984375" style="329" customWidth="1"/>
    <col min="13316" max="13316" width="0.8984375" style="329" customWidth="1"/>
    <col min="13317" max="13317" width="14.59765625" style="329" bestFit="1" customWidth="1"/>
    <col min="13318" max="13318" width="18.69921875" style="329"/>
    <col min="13319" max="13319" width="11.09765625" style="329" customWidth="1"/>
    <col min="13320" max="13563" width="18.69921875" style="329"/>
    <col min="13564" max="13564" width="45.8984375" style="329" customWidth="1"/>
    <col min="13565" max="13565" width="9.09765625" style="329" customWidth="1"/>
    <col min="13566" max="13566" width="0.69921875" style="329" customWidth="1"/>
    <col min="13567" max="13567" width="17.09765625" style="329" customWidth="1"/>
    <col min="13568" max="13568" width="0.8984375" style="329" customWidth="1"/>
    <col min="13569" max="13569" width="14.59765625" style="329" bestFit="1" customWidth="1"/>
    <col min="13570" max="13570" width="0.8984375" style="329" customWidth="1"/>
    <col min="13571" max="13571" width="16.3984375" style="329" customWidth="1"/>
    <col min="13572" max="13572" width="0.8984375" style="329" customWidth="1"/>
    <col min="13573" max="13573" width="14.59765625" style="329" bestFit="1" customWidth="1"/>
    <col min="13574" max="13574" width="18.69921875" style="329"/>
    <col min="13575" max="13575" width="11.09765625" style="329" customWidth="1"/>
    <col min="13576" max="13819" width="18.69921875" style="329"/>
    <col min="13820" max="13820" width="45.8984375" style="329" customWidth="1"/>
    <col min="13821" max="13821" width="9.09765625" style="329" customWidth="1"/>
    <col min="13822" max="13822" width="0.69921875" style="329" customWidth="1"/>
    <col min="13823" max="13823" width="17.09765625" style="329" customWidth="1"/>
    <col min="13824" max="13824" width="0.8984375" style="329" customWidth="1"/>
    <col min="13825" max="13825" width="14.59765625" style="329" bestFit="1" customWidth="1"/>
    <col min="13826" max="13826" width="0.8984375" style="329" customWidth="1"/>
    <col min="13827" max="13827" width="16.3984375" style="329" customWidth="1"/>
    <col min="13828" max="13828" width="0.8984375" style="329" customWidth="1"/>
    <col min="13829" max="13829" width="14.59765625" style="329" bestFit="1" customWidth="1"/>
    <col min="13830" max="13830" width="18.69921875" style="329"/>
    <col min="13831" max="13831" width="11.09765625" style="329" customWidth="1"/>
    <col min="13832" max="14075" width="18.69921875" style="329"/>
    <col min="14076" max="14076" width="45.8984375" style="329" customWidth="1"/>
    <col min="14077" max="14077" width="9.09765625" style="329" customWidth="1"/>
    <col min="14078" max="14078" width="0.69921875" style="329" customWidth="1"/>
    <col min="14079" max="14079" width="17.09765625" style="329" customWidth="1"/>
    <col min="14080" max="14080" width="0.8984375" style="329" customWidth="1"/>
    <col min="14081" max="14081" width="14.59765625" style="329" bestFit="1" customWidth="1"/>
    <col min="14082" max="14082" width="0.8984375" style="329" customWidth="1"/>
    <col min="14083" max="14083" width="16.3984375" style="329" customWidth="1"/>
    <col min="14084" max="14084" width="0.8984375" style="329" customWidth="1"/>
    <col min="14085" max="14085" width="14.59765625" style="329" bestFit="1" customWidth="1"/>
    <col min="14086" max="14086" width="18.69921875" style="329"/>
    <col min="14087" max="14087" width="11.09765625" style="329" customWidth="1"/>
    <col min="14088" max="14331" width="18.69921875" style="329"/>
    <col min="14332" max="14332" width="45.8984375" style="329" customWidth="1"/>
    <col min="14333" max="14333" width="9.09765625" style="329" customWidth="1"/>
    <col min="14334" max="14334" width="0.69921875" style="329" customWidth="1"/>
    <col min="14335" max="14335" width="17.09765625" style="329" customWidth="1"/>
    <col min="14336" max="14336" width="0.8984375" style="329" customWidth="1"/>
    <col min="14337" max="14337" width="14.59765625" style="329" bestFit="1" customWidth="1"/>
    <col min="14338" max="14338" width="0.8984375" style="329" customWidth="1"/>
    <col min="14339" max="14339" width="16.3984375" style="329" customWidth="1"/>
    <col min="14340" max="14340" width="0.8984375" style="329" customWidth="1"/>
    <col min="14341" max="14341" width="14.59765625" style="329" bestFit="1" customWidth="1"/>
    <col min="14342" max="14342" width="18.69921875" style="329"/>
    <col min="14343" max="14343" width="11.09765625" style="329" customWidth="1"/>
    <col min="14344" max="14587" width="18.69921875" style="329"/>
    <col min="14588" max="14588" width="45.8984375" style="329" customWidth="1"/>
    <col min="14589" max="14589" width="9.09765625" style="329" customWidth="1"/>
    <col min="14590" max="14590" width="0.69921875" style="329" customWidth="1"/>
    <col min="14591" max="14591" width="17.09765625" style="329" customWidth="1"/>
    <col min="14592" max="14592" width="0.8984375" style="329" customWidth="1"/>
    <col min="14593" max="14593" width="14.59765625" style="329" bestFit="1" customWidth="1"/>
    <col min="14594" max="14594" width="0.8984375" style="329" customWidth="1"/>
    <col min="14595" max="14595" width="16.3984375" style="329" customWidth="1"/>
    <col min="14596" max="14596" width="0.8984375" style="329" customWidth="1"/>
    <col min="14597" max="14597" width="14.59765625" style="329" bestFit="1" customWidth="1"/>
    <col min="14598" max="14598" width="18.69921875" style="329"/>
    <col min="14599" max="14599" width="11.09765625" style="329" customWidth="1"/>
    <col min="14600" max="14843" width="18.69921875" style="329"/>
    <col min="14844" max="14844" width="45.8984375" style="329" customWidth="1"/>
    <col min="14845" max="14845" width="9.09765625" style="329" customWidth="1"/>
    <col min="14846" max="14846" width="0.69921875" style="329" customWidth="1"/>
    <col min="14847" max="14847" width="17.09765625" style="329" customWidth="1"/>
    <col min="14848" max="14848" width="0.8984375" style="329" customWidth="1"/>
    <col min="14849" max="14849" width="14.59765625" style="329" bestFit="1" customWidth="1"/>
    <col min="14850" max="14850" width="0.8984375" style="329" customWidth="1"/>
    <col min="14851" max="14851" width="16.3984375" style="329" customWidth="1"/>
    <col min="14852" max="14852" width="0.8984375" style="329" customWidth="1"/>
    <col min="14853" max="14853" width="14.59765625" style="329" bestFit="1" customWidth="1"/>
    <col min="14854" max="14854" width="18.69921875" style="329"/>
    <col min="14855" max="14855" width="11.09765625" style="329" customWidth="1"/>
    <col min="14856" max="15099" width="18.69921875" style="329"/>
    <col min="15100" max="15100" width="45.8984375" style="329" customWidth="1"/>
    <col min="15101" max="15101" width="9.09765625" style="329" customWidth="1"/>
    <col min="15102" max="15102" width="0.69921875" style="329" customWidth="1"/>
    <col min="15103" max="15103" width="17.09765625" style="329" customWidth="1"/>
    <col min="15104" max="15104" width="0.8984375" style="329" customWidth="1"/>
    <col min="15105" max="15105" width="14.59765625" style="329" bestFit="1" customWidth="1"/>
    <col min="15106" max="15106" width="0.8984375" style="329" customWidth="1"/>
    <col min="15107" max="15107" width="16.3984375" style="329" customWidth="1"/>
    <col min="15108" max="15108" width="0.8984375" style="329" customWidth="1"/>
    <col min="15109" max="15109" width="14.59765625" style="329" bestFit="1" customWidth="1"/>
    <col min="15110" max="15110" width="18.69921875" style="329"/>
    <col min="15111" max="15111" width="11.09765625" style="329" customWidth="1"/>
    <col min="15112" max="15355" width="18.69921875" style="329"/>
    <col min="15356" max="15356" width="45.8984375" style="329" customWidth="1"/>
    <col min="15357" max="15357" width="9.09765625" style="329" customWidth="1"/>
    <col min="15358" max="15358" width="0.69921875" style="329" customWidth="1"/>
    <col min="15359" max="15359" width="17.09765625" style="329" customWidth="1"/>
    <col min="15360" max="15360" width="0.8984375" style="329" customWidth="1"/>
    <col min="15361" max="15361" width="14.59765625" style="329" bestFit="1" customWidth="1"/>
    <col min="15362" max="15362" width="0.8984375" style="329" customWidth="1"/>
    <col min="15363" max="15363" width="16.3984375" style="329" customWidth="1"/>
    <col min="15364" max="15364" width="0.8984375" style="329" customWidth="1"/>
    <col min="15365" max="15365" width="14.59765625" style="329" bestFit="1" customWidth="1"/>
    <col min="15366" max="15366" width="18.69921875" style="329"/>
    <col min="15367" max="15367" width="11.09765625" style="329" customWidth="1"/>
    <col min="15368" max="15611" width="18.69921875" style="329"/>
    <col min="15612" max="15612" width="45.8984375" style="329" customWidth="1"/>
    <col min="15613" max="15613" width="9.09765625" style="329" customWidth="1"/>
    <col min="15614" max="15614" width="0.69921875" style="329" customWidth="1"/>
    <col min="15615" max="15615" width="17.09765625" style="329" customWidth="1"/>
    <col min="15616" max="15616" width="0.8984375" style="329" customWidth="1"/>
    <col min="15617" max="15617" width="14.59765625" style="329" bestFit="1" customWidth="1"/>
    <col min="15618" max="15618" width="0.8984375" style="329" customWidth="1"/>
    <col min="15619" max="15619" width="16.3984375" style="329" customWidth="1"/>
    <col min="15620" max="15620" width="0.8984375" style="329" customWidth="1"/>
    <col min="15621" max="15621" width="14.59765625" style="329" bestFit="1" customWidth="1"/>
    <col min="15622" max="15622" width="18.69921875" style="329"/>
    <col min="15623" max="15623" width="11.09765625" style="329" customWidth="1"/>
    <col min="15624" max="15867" width="18.69921875" style="329"/>
    <col min="15868" max="15868" width="45.8984375" style="329" customWidth="1"/>
    <col min="15869" max="15869" width="9.09765625" style="329" customWidth="1"/>
    <col min="15870" max="15870" width="0.69921875" style="329" customWidth="1"/>
    <col min="15871" max="15871" width="17.09765625" style="329" customWidth="1"/>
    <col min="15872" max="15872" width="0.8984375" style="329" customWidth="1"/>
    <col min="15873" max="15873" width="14.59765625" style="329" bestFit="1" customWidth="1"/>
    <col min="15874" max="15874" width="0.8984375" style="329" customWidth="1"/>
    <col min="15875" max="15875" width="16.3984375" style="329" customWidth="1"/>
    <col min="15876" max="15876" width="0.8984375" style="329" customWidth="1"/>
    <col min="15877" max="15877" width="14.59765625" style="329" bestFit="1" customWidth="1"/>
    <col min="15878" max="15878" width="18.69921875" style="329"/>
    <col min="15879" max="15879" width="11.09765625" style="329" customWidth="1"/>
    <col min="15880" max="16123" width="18.69921875" style="329"/>
    <col min="16124" max="16124" width="45.8984375" style="329" customWidth="1"/>
    <col min="16125" max="16125" width="9.09765625" style="329" customWidth="1"/>
    <col min="16126" max="16126" width="0.69921875" style="329" customWidth="1"/>
    <col min="16127" max="16127" width="17.09765625" style="329" customWidth="1"/>
    <col min="16128" max="16128" width="0.8984375" style="329" customWidth="1"/>
    <col min="16129" max="16129" width="14.59765625" style="329" bestFit="1" customWidth="1"/>
    <col min="16130" max="16130" width="0.8984375" style="329" customWidth="1"/>
    <col min="16131" max="16131" width="16.3984375" style="329" customWidth="1"/>
    <col min="16132" max="16132" width="0.8984375" style="329" customWidth="1"/>
    <col min="16133" max="16133" width="14.59765625" style="329" bestFit="1" customWidth="1"/>
    <col min="16134" max="16134" width="18.69921875" style="329"/>
    <col min="16135" max="16135" width="11.09765625" style="329" customWidth="1"/>
    <col min="16136" max="16384" width="18.69921875" style="329"/>
  </cols>
  <sheetData>
    <row r="1" spans="1:10" ht="24" customHeight="1">
      <c r="A1" s="5" t="s">
        <v>34</v>
      </c>
      <c r="B1" s="4"/>
      <c r="C1" s="4"/>
      <c r="D1" s="4"/>
      <c r="E1" s="4"/>
      <c r="F1" s="4"/>
      <c r="G1" s="4"/>
      <c r="H1" s="4"/>
      <c r="I1" s="4"/>
      <c r="J1" s="4"/>
    </row>
    <row r="2" spans="1:10" ht="24" customHeight="1">
      <c r="A2" s="5" t="s">
        <v>101</v>
      </c>
      <c r="B2" s="4"/>
      <c r="C2" s="4"/>
      <c r="D2" s="4"/>
      <c r="E2" s="4"/>
      <c r="F2" s="4"/>
      <c r="G2" s="4"/>
      <c r="H2" s="4"/>
      <c r="I2" s="4"/>
      <c r="J2" s="4"/>
    </row>
    <row r="3" spans="1:10" ht="24" customHeight="1">
      <c r="A3" s="330"/>
      <c r="B3" s="331"/>
      <c r="C3" s="331"/>
      <c r="D3" s="331"/>
      <c r="E3" s="331"/>
      <c r="F3" s="331"/>
      <c r="G3" s="331"/>
      <c r="H3" s="331"/>
      <c r="I3" s="331"/>
      <c r="J3" s="331"/>
    </row>
    <row r="4" spans="1:10" ht="24" customHeight="1">
      <c r="D4" s="387" t="s">
        <v>6</v>
      </c>
      <c r="E4" s="387"/>
      <c r="F4" s="387"/>
      <c r="G4" s="333"/>
      <c r="H4" s="386" t="s">
        <v>71</v>
      </c>
      <c r="I4" s="387"/>
      <c r="J4" s="387"/>
    </row>
    <row r="5" spans="1:10" ht="24" customHeight="1">
      <c r="A5" s="5"/>
      <c r="B5" s="7"/>
      <c r="C5" s="7"/>
      <c r="D5" s="389" t="s">
        <v>112</v>
      </c>
      <c r="E5" s="389"/>
      <c r="F5" s="389"/>
      <c r="G5" s="228"/>
      <c r="H5" s="389" t="s">
        <v>112</v>
      </c>
      <c r="I5" s="389"/>
      <c r="J5" s="389"/>
    </row>
    <row r="6" spans="1:10" ht="24" customHeight="1">
      <c r="A6" s="5" t="s">
        <v>3</v>
      </c>
      <c r="B6" s="7" t="s">
        <v>18</v>
      </c>
      <c r="D6" s="193" t="s">
        <v>161</v>
      </c>
      <c r="E6" s="194"/>
      <c r="F6" s="193" t="s">
        <v>142</v>
      </c>
      <c r="G6" s="194"/>
      <c r="H6" s="193" t="s">
        <v>161</v>
      </c>
      <c r="I6" s="194"/>
      <c r="J6" s="193" t="s">
        <v>142</v>
      </c>
    </row>
    <row r="7" spans="1:10" ht="24" customHeight="1">
      <c r="A7" s="24"/>
      <c r="B7" s="7"/>
      <c r="C7" s="7"/>
      <c r="D7" s="388" t="s">
        <v>35</v>
      </c>
      <c r="E7" s="388"/>
      <c r="F7" s="388"/>
      <c r="G7" s="388"/>
      <c r="H7" s="388"/>
      <c r="I7" s="388"/>
      <c r="J7" s="388"/>
    </row>
    <row r="8" spans="1:10" ht="24" customHeight="1">
      <c r="A8" s="329" t="s">
        <v>4</v>
      </c>
      <c r="D8" s="256">
        <v>51631543</v>
      </c>
      <c r="E8" s="256"/>
      <c r="F8" s="256">
        <v>47615159</v>
      </c>
      <c r="G8" s="256"/>
      <c r="H8" s="256">
        <v>51528618</v>
      </c>
      <c r="I8" s="256"/>
      <c r="J8" s="256">
        <v>47450329</v>
      </c>
    </row>
    <row r="9" spans="1:10" ht="24" customHeight="1">
      <c r="A9" s="329" t="s">
        <v>55</v>
      </c>
      <c r="B9" s="7">
        <v>8</v>
      </c>
      <c r="C9" s="7"/>
      <c r="D9" s="256">
        <v>547504036</v>
      </c>
      <c r="E9" s="256"/>
      <c r="F9" s="256">
        <v>433510185</v>
      </c>
      <c r="G9" s="256"/>
      <c r="H9" s="256">
        <v>539107537</v>
      </c>
      <c r="I9" s="256"/>
      <c r="J9" s="256">
        <v>427250921</v>
      </c>
    </row>
    <row r="10" spans="1:10" ht="24" customHeight="1">
      <c r="A10" s="329" t="s">
        <v>162</v>
      </c>
      <c r="B10" s="7"/>
      <c r="C10" s="7"/>
      <c r="D10" s="256"/>
      <c r="E10" s="256"/>
      <c r="F10" s="256"/>
      <c r="G10" s="256"/>
      <c r="H10" s="256"/>
      <c r="I10" s="256"/>
      <c r="J10" s="256"/>
    </row>
    <row r="11" spans="1:10" ht="24" customHeight="1">
      <c r="A11" s="212" t="s">
        <v>163</v>
      </c>
      <c r="B11" s="7">
        <v>9</v>
      </c>
      <c r="C11" s="7"/>
      <c r="D11" s="334">
        <v>28032542</v>
      </c>
      <c r="E11" s="256"/>
      <c r="F11" s="335">
        <v>0</v>
      </c>
      <c r="G11" s="256"/>
      <c r="H11" s="334">
        <v>23106838</v>
      </c>
      <c r="I11" s="256"/>
      <c r="J11" s="335">
        <v>0</v>
      </c>
    </row>
    <row r="12" spans="1:10" ht="24" customHeight="1">
      <c r="A12" s="212" t="s">
        <v>164</v>
      </c>
      <c r="B12" s="7">
        <v>10</v>
      </c>
      <c r="C12" s="7"/>
      <c r="D12" s="256">
        <v>86829862</v>
      </c>
      <c r="E12" s="256"/>
      <c r="F12" s="256">
        <v>63132091</v>
      </c>
      <c r="G12" s="256"/>
      <c r="H12" s="256">
        <v>87095023</v>
      </c>
      <c r="I12" s="256"/>
      <c r="J12" s="256">
        <v>63283308</v>
      </c>
    </row>
    <row r="13" spans="1:10" ht="24" customHeight="1">
      <c r="A13" s="329" t="s">
        <v>56</v>
      </c>
      <c r="B13" s="7">
        <v>11</v>
      </c>
      <c r="C13" s="7"/>
      <c r="D13" s="256">
        <v>311795715</v>
      </c>
      <c r="E13" s="256"/>
      <c r="F13" s="256">
        <v>312065032</v>
      </c>
      <c r="G13" s="256"/>
      <c r="H13" s="256">
        <v>312059270</v>
      </c>
      <c r="I13" s="256"/>
      <c r="J13" s="256">
        <v>310504994</v>
      </c>
    </row>
    <row r="14" spans="1:10" ht="24" customHeight="1">
      <c r="A14" s="329" t="s">
        <v>57</v>
      </c>
      <c r="B14" s="7">
        <v>12</v>
      </c>
      <c r="C14" s="7"/>
      <c r="D14" s="335">
        <v>0</v>
      </c>
      <c r="E14" s="256"/>
      <c r="F14" s="335">
        <v>78148</v>
      </c>
      <c r="G14" s="256"/>
      <c r="H14" s="256">
        <v>24659612</v>
      </c>
      <c r="I14" s="256"/>
      <c r="J14" s="256">
        <v>6727117</v>
      </c>
    </row>
    <row r="15" spans="1:10" ht="24" customHeight="1">
      <c r="A15" s="329" t="s">
        <v>58</v>
      </c>
      <c r="B15" s="7" t="s">
        <v>229</v>
      </c>
      <c r="C15" s="7"/>
      <c r="D15" s="256">
        <v>2130308123</v>
      </c>
      <c r="E15" s="256"/>
      <c r="F15" s="256">
        <v>2002460863</v>
      </c>
      <c r="G15" s="256"/>
      <c r="H15" s="256">
        <v>2125942032</v>
      </c>
      <c r="I15" s="256"/>
      <c r="J15" s="256">
        <v>1998168736</v>
      </c>
    </row>
    <row r="16" spans="1:10" ht="24" customHeight="1">
      <c r="A16" s="329" t="s">
        <v>20</v>
      </c>
      <c r="B16" s="7">
        <v>17</v>
      </c>
      <c r="C16" s="7"/>
      <c r="D16" s="256">
        <v>16136334</v>
      </c>
      <c r="E16" s="256"/>
      <c r="F16" s="256">
        <v>16641789</v>
      </c>
      <c r="G16" s="256"/>
      <c r="H16" s="256">
        <v>15917594</v>
      </c>
      <c r="I16" s="256"/>
      <c r="J16" s="256">
        <v>16393154</v>
      </c>
    </row>
    <row r="17" spans="1:10" ht="24" customHeight="1">
      <c r="A17" s="329" t="s">
        <v>165</v>
      </c>
      <c r="B17" s="7"/>
      <c r="C17" s="7"/>
      <c r="D17" s="335">
        <v>0</v>
      </c>
      <c r="E17" s="335"/>
      <c r="F17" s="335">
        <v>0</v>
      </c>
      <c r="G17" s="256"/>
      <c r="H17" s="256">
        <v>287464</v>
      </c>
      <c r="I17" s="256"/>
      <c r="J17" s="335">
        <v>0</v>
      </c>
    </row>
    <row r="18" spans="1:10" ht="24" customHeight="1">
      <c r="A18" s="212" t="s">
        <v>103</v>
      </c>
      <c r="B18" s="7">
        <v>18</v>
      </c>
      <c r="C18" s="7"/>
      <c r="D18" s="256">
        <v>40308637</v>
      </c>
      <c r="E18" s="256"/>
      <c r="F18" s="256">
        <v>40776524</v>
      </c>
      <c r="G18" s="256"/>
      <c r="H18" s="256">
        <v>38642255</v>
      </c>
      <c r="I18" s="256"/>
      <c r="J18" s="256">
        <v>39910623</v>
      </c>
    </row>
    <row r="19" spans="1:10" ht="24" customHeight="1">
      <c r="A19" s="336" t="s">
        <v>59</v>
      </c>
      <c r="B19" s="7">
        <v>19</v>
      </c>
      <c r="C19" s="7"/>
      <c r="D19" s="256">
        <v>18566173</v>
      </c>
      <c r="E19" s="256"/>
      <c r="F19" s="256">
        <v>19186569</v>
      </c>
      <c r="G19" s="256"/>
      <c r="H19" s="256">
        <v>17678858</v>
      </c>
      <c r="I19" s="256"/>
      <c r="J19" s="256">
        <v>18450769</v>
      </c>
    </row>
    <row r="20" spans="1:10" ht="24" customHeight="1">
      <c r="A20" s="212" t="s">
        <v>126</v>
      </c>
      <c r="B20" s="7">
        <v>20</v>
      </c>
      <c r="C20" s="7"/>
      <c r="D20" s="256">
        <v>4505357</v>
      </c>
      <c r="E20" s="256"/>
      <c r="F20" s="256">
        <v>2004629</v>
      </c>
      <c r="G20" s="256"/>
      <c r="H20" s="256">
        <v>4239543</v>
      </c>
      <c r="I20" s="256"/>
      <c r="J20" s="256">
        <v>1809077</v>
      </c>
    </row>
    <row r="21" spans="1:10" ht="24" customHeight="1">
      <c r="A21" s="337" t="s">
        <v>19</v>
      </c>
      <c r="B21" s="7">
        <v>21</v>
      </c>
      <c r="C21" s="7"/>
      <c r="D21" s="256">
        <v>42765197</v>
      </c>
      <c r="E21" s="256"/>
      <c r="F21" s="256">
        <v>26275330</v>
      </c>
      <c r="G21" s="256"/>
      <c r="H21" s="256">
        <v>40177545</v>
      </c>
      <c r="I21" s="256"/>
      <c r="J21" s="256">
        <v>22498024</v>
      </c>
    </row>
    <row r="22" spans="1:10" ht="24" customHeight="1" thickBot="1">
      <c r="A22" s="333" t="s">
        <v>1</v>
      </c>
      <c r="B22" s="7"/>
      <c r="C22" s="7"/>
      <c r="D22" s="338">
        <f>SUM(D8:D15,D16:D21)</f>
        <v>3278383519</v>
      </c>
      <c r="E22" s="339"/>
      <c r="F22" s="338">
        <f>SUM(F8:F15,F16:F21)</f>
        <v>2963746319</v>
      </c>
      <c r="G22" s="339"/>
      <c r="H22" s="338">
        <f>SUM(H8:H15,H16:H21)</f>
        <v>3280442189</v>
      </c>
      <c r="I22" s="339"/>
      <c r="J22" s="338">
        <f>SUM(J8:J15,J16:J21)</f>
        <v>2952447052</v>
      </c>
    </row>
    <row r="23" spans="1:10" ht="24" customHeight="1" thickTop="1">
      <c r="A23" s="333"/>
      <c r="B23" s="7"/>
      <c r="C23" s="7"/>
      <c r="D23" s="318"/>
      <c r="E23" s="318"/>
      <c r="F23" s="318"/>
      <c r="G23" s="318"/>
      <c r="H23" s="318"/>
      <c r="I23" s="318"/>
      <c r="J23" s="318"/>
    </row>
    <row r="24" spans="1:10" ht="24" customHeight="1" thickTop="1">
      <c r="A24" s="8" t="s">
        <v>34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24" customHeight="1">
      <c r="A25" s="5" t="s">
        <v>101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24" customHeight="1">
      <c r="A26" s="330"/>
      <c r="B26" s="331"/>
      <c r="C26" s="331"/>
      <c r="D26" s="331"/>
      <c r="E26" s="331"/>
      <c r="F26" s="331"/>
      <c r="G26" s="331"/>
      <c r="H26" s="331"/>
      <c r="I26" s="331"/>
      <c r="J26" s="331"/>
    </row>
    <row r="27" spans="1:10" ht="24" customHeight="1">
      <c r="D27" s="387" t="s">
        <v>6</v>
      </c>
      <c r="E27" s="387"/>
      <c r="F27" s="387"/>
      <c r="G27" s="333"/>
      <c r="H27" s="386" t="s">
        <v>71</v>
      </c>
      <c r="I27" s="387"/>
      <c r="J27" s="387"/>
    </row>
    <row r="28" spans="1:10" ht="24" customHeight="1">
      <c r="C28" s="7"/>
      <c r="D28" s="389" t="s">
        <v>112</v>
      </c>
      <c r="E28" s="389"/>
      <c r="F28" s="389"/>
      <c r="G28" s="228"/>
      <c r="H28" s="389" t="s">
        <v>112</v>
      </c>
      <c r="I28" s="389"/>
      <c r="J28" s="389"/>
    </row>
    <row r="29" spans="1:10" ht="24" customHeight="1">
      <c r="A29" s="331" t="s">
        <v>60</v>
      </c>
      <c r="B29" s="7" t="s">
        <v>18</v>
      </c>
      <c r="C29" s="7"/>
      <c r="D29" s="193" t="s">
        <v>161</v>
      </c>
      <c r="E29" s="194"/>
      <c r="F29" s="193" t="s">
        <v>142</v>
      </c>
      <c r="G29" s="194"/>
      <c r="H29" s="193" t="s">
        <v>161</v>
      </c>
      <c r="I29" s="194"/>
      <c r="J29" s="193" t="s">
        <v>142</v>
      </c>
    </row>
    <row r="30" spans="1:10" ht="24" customHeight="1">
      <c r="A30" s="331"/>
      <c r="B30" s="7"/>
      <c r="C30" s="7"/>
      <c r="D30" s="388" t="s">
        <v>35</v>
      </c>
      <c r="E30" s="388"/>
      <c r="F30" s="388"/>
      <c r="G30" s="388"/>
      <c r="H30" s="388"/>
      <c r="I30" s="388"/>
      <c r="J30" s="388"/>
    </row>
    <row r="31" spans="1:10" ht="24" customHeight="1">
      <c r="A31" s="331" t="s">
        <v>89</v>
      </c>
      <c r="B31" s="7"/>
      <c r="C31" s="7"/>
      <c r="D31" s="180"/>
      <c r="E31" s="180"/>
      <c r="F31" s="180"/>
      <c r="G31" s="180"/>
      <c r="H31" s="180"/>
      <c r="I31" s="180"/>
      <c r="J31" s="180"/>
    </row>
    <row r="32" spans="1:10" ht="24" customHeight="1">
      <c r="A32" s="329" t="s">
        <v>37</v>
      </c>
      <c r="B32" s="7">
        <v>22</v>
      </c>
      <c r="C32" s="7"/>
      <c r="D32" s="318">
        <v>2420455426</v>
      </c>
      <c r="E32" s="318"/>
      <c r="F32" s="318">
        <v>2159425196</v>
      </c>
      <c r="G32" s="318"/>
      <c r="H32" s="318">
        <v>2429779524</v>
      </c>
      <c r="I32" s="318"/>
      <c r="J32" s="318">
        <v>2156488855</v>
      </c>
    </row>
    <row r="33" spans="1:10" ht="24" customHeight="1">
      <c r="A33" s="212" t="s">
        <v>10</v>
      </c>
      <c r="B33" s="7">
        <v>23</v>
      </c>
      <c r="C33" s="7"/>
      <c r="D33" s="318">
        <v>198491004</v>
      </c>
      <c r="E33" s="318"/>
      <c r="F33" s="318">
        <v>145844197</v>
      </c>
      <c r="G33" s="318"/>
      <c r="H33" s="318">
        <v>198359503</v>
      </c>
      <c r="I33" s="318"/>
      <c r="J33" s="318">
        <v>145870962</v>
      </c>
    </row>
    <row r="34" spans="1:10" ht="24" customHeight="1">
      <c r="A34" s="212" t="s">
        <v>5</v>
      </c>
      <c r="B34" s="7"/>
      <c r="C34" s="7"/>
      <c r="D34" s="318">
        <v>10266910</v>
      </c>
      <c r="E34" s="318"/>
      <c r="F34" s="318">
        <v>11796217</v>
      </c>
      <c r="G34" s="318"/>
      <c r="H34" s="318">
        <v>10266680</v>
      </c>
      <c r="I34" s="318"/>
      <c r="J34" s="318">
        <v>11794548</v>
      </c>
    </row>
    <row r="35" spans="1:10" ht="24" customHeight="1">
      <c r="A35" s="212" t="s">
        <v>166</v>
      </c>
      <c r="B35" s="7"/>
      <c r="C35" s="7"/>
      <c r="D35" s="318"/>
      <c r="E35" s="318"/>
      <c r="F35" s="318"/>
      <c r="G35" s="318"/>
      <c r="H35" s="318"/>
      <c r="I35" s="318"/>
      <c r="J35" s="318"/>
    </row>
    <row r="36" spans="1:10" ht="24" customHeight="1">
      <c r="A36" s="212" t="s">
        <v>163</v>
      </c>
      <c r="B36" s="7"/>
      <c r="C36" s="7"/>
      <c r="D36" s="318">
        <v>3771</v>
      </c>
      <c r="E36" s="318"/>
      <c r="F36" s="335">
        <v>0</v>
      </c>
      <c r="G36" s="335"/>
      <c r="H36" s="335">
        <v>0</v>
      </c>
      <c r="I36" s="335"/>
      <c r="J36" s="335">
        <v>0</v>
      </c>
    </row>
    <row r="37" spans="1:10" ht="24" customHeight="1">
      <c r="A37" s="212" t="s">
        <v>113</v>
      </c>
      <c r="B37" s="7"/>
      <c r="C37" s="7"/>
      <c r="D37" s="335">
        <v>0</v>
      </c>
      <c r="E37" s="318"/>
      <c r="F37" s="256">
        <v>18335</v>
      </c>
      <c r="G37" s="256"/>
      <c r="H37" s="335">
        <v>0</v>
      </c>
      <c r="I37" s="335"/>
      <c r="J37" s="335">
        <v>0</v>
      </c>
    </row>
    <row r="38" spans="1:10" ht="24" customHeight="1">
      <c r="A38" s="212" t="s">
        <v>167</v>
      </c>
      <c r="B38" s="7">
        <v>10</v>
      </c>
      <c r="C38" s="7"/>
      <c r="D38" s="256">
        <v>79271805</v>
      </c>
      <c r="E38" s="318"/>
      <c r="F38" s="318">
        <v>61937343</v>
      </c>
      <c r="G38" s="318"/>
      <c r="H38" s="318">
        <v>79775566</v>
      </c>
      <c r="I38" s="318"/>
      <c r="J38" s="318">
        <v>61987555</v>
      </c>
    </row>
    <row r="39" spans="1:10" ht="24" customHeight="1">
      <c r="A39" s="329" t="s">
        <v>61</v>
      </c>
      <c r="B39" s="7">
        <v>24</v>
      </c>
      <c r="C39" s="7"/>
      <c r="D39" s="318">
        <v>67234660</v>
      </c>
      <c r="E39" s="318"/>
      <c r="F39" s="318">
        <v>77952008</v>
      </c>
      <c r="G39" s="318"/>
      <c r="H39" s="318">
        <v>66800699</v>
      </c>
      <c r="I39" s="318"/>
      <c r="J39" s="318">
        <v>76355562</v>
      </c>
    </row>
    <row r="40" spans="1:10" ht="24" customHeight="1">
      <c r="A40" s="329" t="s">
        <v>41</v>
      </c>
      <c r="B40" s="7">
        <v>25</v>
      </c>
      <c r="C40" s="7"/>
      <c r="D40" s="318">
        <v>17896778</v>
      </c>
      <c r="E40" s="318"/>
      <c r="F40" s="318">
        <v>11409640</v>
      </c>
      <c r="G40" s="318"/>
      <c r="H40" s="318">
        <v>17330929</v>
      </c>
      <c r="I40" s="318"/>
      <c r="J40" s="318">
        <v>10997107</v>
      </c>
    </row>
    <row r="41" spans="1:10" ht="24" customHeight="1">
      <c r="A41" s="212" t="s">
        <v>125</v>
      </c>
      <c r="B41" s="7">
        <v>20</v>
      </c>
      <c r="C41" s="7"/>
      <c r="D41" s="318">
        <v>132018</v>
      </c>
      <c r="E41" s="318"/>
      <c r="F41" s="318">
        <v>138921</v>
      </c>
      <c r="G41" s="318"/>
      <c r="H41" s="335">
        <v>0</v>
      </c>
      <c r="I41" s="335"/>
      <c r="J41" s="335">
        <v>0</v>
      </c>
    </row>
    <row r="42" spans="1:10" ht="24" customHeight="1">
      <c r="A42" s="329" t="s">
        <v>21</v>
      </c>
      <c r="B42" s="7">
        <v>26</v>
      </c>
      <c r="C42" s="7"/>
      <c r="D42" s="318">
        <v>72802099</v>
      </c>
      <c r="E42" s="318"/>
      <c r="F42" s="318">
        <v>94377991</v>
      </c>
      <c r="G42" s="318"/>
      <c r="H42" s="318">
        <v>68385233</v>
      </c>
      <c r="I42" s="318"/>
      <c r="J42" s="318">
        <v>91008290</v>
      </c>
    </row>
    <row r="43" spans="1:10" ht="24" customHeight="1">
      <c r="A43" s="333" t="s">
        <v>33</v>
      </c>
      <c r="B43" s="7"/>
      <c r="C43" s="7"/>
      <c r="D43" s="340">
        <f>SUM(D32:D42)</f>
        <v>2866554471</v>
      </c>
      <c r="E43" s="327"/>
      <c r="F43" s="340">
        <f>SUM(F32:F42)</f>
        <v>2562899848</v>
      </c>
      <c r="G43" s="327"/>
      <c r="H43" s="340">
        <f>SUM(H32:H42)</f>
        <v>2870698134</v>
      </c>
      <c r="I43" s="327"/>
      <c r="J43" s="340">
        <f>SUM(J32:J42)</f>
        <v>2554502879</v>
      </c>
    </row>
    <row r="44" spans="1:10" ht="24" customHeight="1">
      <c r="D44" s="318"/>
      <c r="E44" s="318"/>
      <c r="F44" s="318"/>
      <c r="G44" s="318"/>
      <c r="H44" s="318"/>
      <c r="I44" s="318"/>
      <c r="J44" s="318"/>
    </row>
    <row r="45" spans="1:10" ht="24" customHeight="1">
      <c r="D45" s="318"/>
      <c r="E45" s="318"/>
      <c r="F45" s="318"/>
      <c r="G45" s="318"/>
      <c r="H45" s="318"/>
      <c r="I45" s="318"/>
      <c r="J45" s="318"/>
    </row>
    <row r="46" spans="1:10" ht="24" customHeight="1">
      <c r="D46" s="318"/>
      <c r="E46" s="318"/>
      <c r="F46" s="318"/>
      <c r="G46" s="318"/>
      <c r="H46" s="318"/>
      <c r="I46" s="318"/>
      <c r="J46" s="318"/>
    </row>
    <row r="47" spans="1:10" ht="24" customHeight="1">
      <c r="D47" s="318"/>
      <c r="E47" s="318"/>
      <c r="F47" s="318"/>
      <c r="G47" s="318"/>
      <c r="H47" s="318"/>
      <c r="I47" s="318"/>
      <c r="J47" s="318"/>
    </row>
    <row r="48" spans="1:10" ht="24" customHeight="1">
      <c r="A48" s="8" t="s">
        <v>34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ht="24" customHeight="1">
      <c r="A49" s="5" t="s">
        <v>101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ht="24" customHeight="1">
      <c r="A50" s="330"/>
      <c r="B50" s="331"/>
      <c r="C50" s="331"/>
      <c r="D50" s="331"/>
      <c r="E50" s="331"/>
      <c r="F50" s="331"/>
      <c r="G50" s="331"/>
      <c r="H50" s="331"/>
      <c r="I50" s="331"/>
      <c r="J50" s="331"/>
    </row>
    <row r="51" spans="1:10" ht="24" customHeight="1">
      <c r="D51" s="387" t="s">
        <v>6</v>
      </c>
      <c r="E51" s="387"/>
      <c r="F51" s="387"/>
      <c r="G51" s="387"/>
      <c r="H51" s="386" t="s">
        <v>71</v>
      </c>
      <c r="I51" s="387"/>
      <c r="J51" s="387"/>
    </row>
    <row r="52" spans="1:10" ht="24" customHeight="1">
      <c r="C52" s="7"/>
      <c r="D52" s="389" t="s">
        <v>112</v>
      </c>
      <c r="E52" s="389"/>
      <c r="F52" s="389"/>
      <c r="G52" s="228"/>
      <c r="H52" s="389" t="s">
        <v>112</v>
      </c>
      <c r="I52" s="389"/>
      <c r="J52" s="389"/>
    </row>
    <row r="53" spans="1:10" ht="24" customHeight="1">
      <c r="A53" s="331"/>
      <c r="B53" s="7" t="s">
        <v>18</v>
      </c>
      <c r="C53" s="7"/>
      <c r="D53" s="193" t="s">
        <v>161</v>
      </c>
      <c r="E53" s="194"/>
      <c r="F53" s="193" t="s">
        <v>142</v>
      </c>
      <c r="G53" s="194"/>
      <c r="H53" s="193" t="s">
        <v>161</v>
      </c>
      <c r="I53" s="194"/>
      <c r="J53" s="193" t="s">
        <v>142</v>
      </c>
    </row>
    <row r="54" spans="1:10" ht="24" customHeight="1">
      <c r="B54" s="7"/>
      <c r="C54" s="7"/>
      <c r="D54" s="388" t="s">
        <v>35</v>
      </c>
      <c r="E54" s="388"/>
      <c r="F54" s="388"/>
      <c r="G54" s="388"/>
      <c r="H54" s="388"/>
      <c r="I54" s="388"/>
      <c r="J54" s="388"/>
    </row>
    <row r="55" spans="1:10" ht="24" customHeight="1">
      <c r="A55" s="333" t="s">
        <v>62</v>
      </c>
      <c r="B55" s="7"/>
      <c r="C55" s="7"/>
      <c r="D55" s="237"/>
      <c r="E55" s="180"/>
      <c r="F55" s="180"/>
      <c r="G55" s="180"/>
      <c r="H55" s="180"/>
      <c r="I55" s="180"/>
      <c r="J55" s="180"/>
    </row>
    <row r="56" spans="1:10" ht="24" customHeight="1">
      <c r="A56" s="329" t="s">
        <v>22</v>
      </c>
      <c r="B56" s="7">
        <v>30</v>
      </c>
      <c r="C56" s="7"/>
    </row>
    <row r="57" spans="1:10" ht="24" customHeight="1">
      <c r="A57" s="212" t="s">
        <v>168</v>
      </c>
      <c r="B57" s="7"/>
      <c r="C57" s="7"/>
      <c r="D57" s="318"/>
      <c r="E57" s="318"/>
      <c r="F57" s="318"/>
      <c r="G57" s="318"/>
      <c r="H57" s="318"/>
      <c r="I57" s="318"/>
      <c r="J57" s="318"/>
    </row>
    <row r="58" spans="1:10" ht="24" customHeight="1" thickBot="1">
      <c r="A58" s="336" t="s">
        <v>238</v>
      </c>
      <c r="B58" s="7"/>
      <c r="C58" s="7"/>
      <c r="D58" s="341">
        <v>35827259</v>
      </c>
      <c r="E58" s="318"/>
      <c r="F58" s="341">
        <v>35827351</v>
      </c>
      <c r="G58" s="318"/>
      <c r="H58" s="318">
        <v>35827259</v>
      </c>
      <c r="I58" s="318"/>
      <c r="J58" s="318">
        <v>35827351</v>
      </c>
    </row>
    <row r="59" spans="1:10" ht="24" customHeight="1" thickTop="1" thickBot="1">
      <c r="A59" s="336" t="s">
        <v>239</v>
      </c>
      <c r="B59" s="7"/>
      <c r="C59" s="7"/>
      <c r="D59" s="341">
        <v>34172741</v>
      </c>
      <c r="E59" s="318"/>
      <c r="F59" s="341">
        <v>34172649</v>
      </c>
      <c r="G59" s="318"/>
      <c r="H59" s="342">
        <v>34172741</v>
      </c>
      <c r="I59" s="318"/>
      <c r="J59" s="342">
        <v>34172649</v>
      </c>
    </row>
    <row r="60" spans="1:10" ht="24" customHeight="1" thickTop="1">
      <c r="A60" s="212" t="s">
        <v>169</v>
      </c>
      <c r="B60" s="7"/>
      <c r="C60" s="7"/>
      <c r="D60" s="318"/>
      <c r="E60" s="318"/>
      <c r="F60" s="318"/>
      <c r="G60" s="318"/>
      <c r="H60" s="318"/>
      <c r="I60" s="318"/>
      <c r="J60" s="318"/>
    </row>
    <row r="61" spans="1:10" ht="24" customHeight="1">
      <c r="A61" s="336" t="s">
        <v>240</v>
      </c>
      <c r="B61" s="7"/>
      <c r="C61" s="7"/>
      <c r="D61" s="318">
        <v>36015</v>
      </c>
      <c r="E61" s="318"/>
      <c r="F61" s="318">
        <v>36107</v>
      </c>
      <c r="G61" s="318"/>
      <c r="H61" s="318">
        <v>36015</v>
      </c>
      <c r="I61" s="318"/>
      <c r="J61" s="318">
        <v>36107</v>
      </c>
    </row>
    <row r="62" spans="1:10" ht="24" customHeight="1">
      <c r="A62" s="336" t="s">
        <v>241</v>
      </c>
      <c r="B62" s="7"/>
      <c r="C62" s="7"/>
      <c r="D62" s="318">
        <v>33955907</v>
      </c>
      <c r="E62" s="318"/>
      <c r="F62" s="318">
        <v>33955815</v>
      </c>
      <c r="G62" s="318"/>
      <c r="H62" s="318">
        <v>33955907</v>
      </c>
      <c r="I62" s="318"/>
      <c r="J62" s="318">
        <v>33955815</v>
      </c>
    </row>
    <row r="63" spans="1:10" ht="24" customHeight="1">
      <c r="A63" s="329" t="s">
        <v>31</v>
      </c>
      <c r="B63" s="7"/>
      <c r="C63" s="7"/>
      <c r="D63" s="318"/>
      <c r="E63" s="318"/>
      <c r="F63" s="318"/>
      <c r="G63" s="318"/>
      <c r="H63" s="318"/>
      <c r="I63" s="318"/>
      <c r="J63" s="318"/>
    </row>
    <row r="64" spans="1:10" ht="24" customHeight="1">
      <c r="A64" s="212" t="s">
        <v>170</v>
      </c>
      <c r="B64" s="7"/>
      <c r="C64" s="7"/>
      <c r="D64" s="318">
        <v>14085</v>
      </c>
      <c r="E64" s="318"/>
      <c r="F64" s="318">
        <v>14121</v>
      </c>
      <c r="G64" s="318"/>
      <c r="H64" s="318">
        <v>14085</v>
      </c>
      <c r="I64" s="318"/>
      <c r="J64" s="318">
        <v>14121</v>
      </c>
    </row>
    <row r="65" spans="1:10" ht="24" customHeight="1">
      <c r="A65" s="212" t="s">
        <v>171</v>
      </c>
      <c r="B65" s="7"/>
      <c r="C65" s="7"/>
      <c r="D65" s="318">
        <v>11110106</v>
      </c>
      <c r="E65" s="318"/>
      <c r="F65" s="318">
        <v>11110070</v>
      </c>
      <c r="G65" s="318"/>
      <c r="H65" s="318">
        <v>11110106</v>
      </c>
      <c r="I65" s="318"/>
      <c r="J65" s="318">
        <v>11110070</v>
      </c>
    </row>
    <row r="66" spans="1:10" ht="24" customHeight="1">
      <c r="A66" s="329" t="s">
        <v>63</v>
      </c>
      <c r="B66" s="7">
        <v>31</v>
      </c>
      <c r="C66" s="7"/>
      <c r="D66" s="318">
        <v>16906997</v>
      </c>
      <c r="E66" s="318"/>
      <c r="F66" s="318">
        <v>16169935</v>
      </c>
      <c r="G66" s="318"/>
      <c r="H66" s="318">
        <v>16919044</v>
      </c>
      <c r="I66" s="318"/>
      <c r="J66" s="318">
        <v>16135730</v>
      </c>
    </row>
    <row r="67" spans="1:10" ht="24" customHeight="1">
      <c r="A67" s="329" t="s">
        <v>2</v>
      </c>
      <c r="B67" s="7"/>
      <c r="C67" s="7"/>
      <c r="D67" s="318"/>
      <c r="E67" s="318"/>
      <c r="F67" s="318"/>
      <c r="G67" s="318"/>
      <c r="H67" s="318"/>
      <c r="I67" s="318"/>
      <c r="J67" s="318"/>
    </row>
    <row r="68" spans="1:10" ht="24" customHeight="1">
      <c r="A68" s="212" t="s">
        <v>114</v>
      </c>
      <c r="B68" s="7"/>
      <c r="C68" s="7"/>
      <c r="D68" s="318"/>
      <c r="E68" s="318"/>
      <c r="F68" s="318"/>
      <c r="G68" s="318"/>
      <c r="H68" s="318"/>
      <c r="I68" s="318"/>
      <c r="J68" s="318"/>
    </row>
    <row r="69" spans="1:10" ht="24" customHeight="1">
      <c r="A69" s="343" t="s">
        <v>98</v>
      </c>
      <c r="B69" s="7">
        <v>31</v>
      </c>
      <c r="C69" s="7"/>
      <c r="D69" s="318">
        <v>7000000</v>
      </c>
      <c r="E69" s="318"/>
      <c r="F69" s="318">
        <v>7000000</v>
      </c>
      <c r="G69" s="318"/>
      <c r="H69" s="318">
        <v>7000000</v>
      </c>
      <c r="I69" s="318"/>
      <c r="J69" s="318">
        <v>7000000</v>
      </c>
    </row>
    <row r="70" spans="1:10" ht="24" customHeight="1">
      <c r="A70" s="212" t="s">
        <v>24</v>
      </c>
      <c r="B70" s="7"/>
      <c r="C70" s="7"/>
      <c r="D70" s="344">
        <v>342406796</v>
      </c>
      <c r="E70" s="318"/>
      <c r="F70" s="344">
        <v>332071783</v>
      </c>
      <c r="G70" s="318"/>
      <c r="H70" s="344">
        <v>340708898</v>
      </c>
      <c r="I70" s="318"/>
      <c r="J70" s="344">
        <v>329692330</v>
      </c>
    </row>
    <row r="71" spans="1:10" ht="24" customHeight="1">
      <c r="A71" s="329" t="s">
        <v>64</v>
      </c>
      <c r="B71" s="7"/>
      <c r="C71" s="7"/>
      <c r="D71" s="318">
        <f>SUM(D61:D70)</f>
        <v>411429906</v>
      </c>
      <c r="E71" s="318"/>
      <c r="F71" s="318">
        <f>SUM(F61:F70)</f>
        <v>400357831</v>
      </c>
      <c r="G71" s="318"/>
      <c r="H71" s="318">
        <f>SUM(H61:H70)</f>
        <v>409744055</v>
      </c>
      <c r="I71" s="318"/>
      <c r="J71" s="318">
        <f>SUM(J61:J70)</f>
        <v>397944173</v>
      </c>
    </row>
    <row r="72" spans="1:10" ht="24" customHeight="1">
      <c r="A72" s="329" t="s">
        <v>65</v>
      </c>
      <c r="B72" s="7"/>
      <c r="C72" s="7"/>
      <c r="D72" s="318">
        <v>399142</v>
      </c>
      <c r="E72" s="318"/>
      <c r="F72" s="318">
        <v>488640</v>
      </c>
      <c r="G72" s="318"/>
      <c r="H72" s="281">
        <v>0</v>
      </c>
      <c r="I72" s="345"/>
      <c r="J72" s="281">
        <v>0</v>
      </c>
    </row>
    <row r="73" spans="1:10" ht="24" customHeight="1">
      <c r="A73" s="333" t="s">
        <v>66</v>
      </c>
      <c r="B73" s="7"/>
      <c r="C73" s="7"/>
      <c r="D73" s="340">
        <f>SUM(D71:D72)</f>
        <v>411829048</v>
      </c>
      <c r="E73" s="327"/>
      <c r="F73" s="340">
        <f>SUM(F71:F72)</f>
        <v>400846471</v>
      </c>
      <c r="G73" s="327"/>
      <c r="H73" s="340">
        <f>SUM(H71:H72)</f>
        <v>409744055</v>
      </c>
      <c r="I73" s="327"/>
      <c r="J73" s="340">
        <f>SUM(J71:J72)</f>
        <v>397944173</v>
      </c>
    </row>
    <row r="74" spans="1:10" ht="24" customHeight="1">
      <c r="A74" s="333"/>
      <c r="B74" s="7"/>
      <c r="C74" s="7"/>
      <c r="D74" s="346"/>
      <c r="E74" s="327"/>
      <c r="F74" s="346"/>
      <c r="G74" s="327"/>
      <c r="H74" s="346"/>
      <c r="I74" s="327"/>
      <c r="J74" s="346"/>
    </row>
    <row r="75" spans="1:10" ht="24" customHeight="1" thickBot="1">
      <c r="A75" s="333" t="s">
        <v>99</v>
      </c>
      <c r="D75" s="326">
        <f>SUM(D43,D73)</f>
        <v>3278383519</v>
      </c>
      <c r="E75" s="327"/>
      <c r="F75" s="326">
        <f>SUM(F43,F73)</f>
        <v>2963746319</v>
      </c>
      <c r="G75" s="327"/>
      <c r="H75" s="326">
        <f>SUM(H43,H73)</f>
        <v>3280442189</v>
      </c>
      <c r="I75" s="327"/>
      <c r="J75" s="326">
        <f>SUM(J43,J73)</f>
        <v>2952447052</v>
      </c>
    </row>
    <row r="76" spans="1:10" ht="24" customHeight="1" thickTop="1">
      <c r="A76" s="333"/>
      <c r="D76" s="318"/>
      <c r="E76" s="318"/>
      <c r="F76" s="318"/>
      <c r="G76" s="318"/>
      <c r="H76" s="318"/>
      <c r="I76" s="318"/>
      <c r="J76" s="318"/>
    </row>
    <row r="77" spans="1:10" ht="24" customHeight="1">
      <c r="A77" s="333"/>
      <c r="D77" s="347"/>
      <c r="E77" s="347"/>
      <c r="F77" s="347"/>
      <c r="G77" s="347"/>
      <c r="H77" s="347"/>
      <c r="I77" s="347"/>
      <c r="J77" s="347"/>
    </row>
    <row r="78" spans="1:10" ht="24" customHeight="1">
      <c r="A78" s="333"/>
      <c r="D78" s="347"/>
      <c r="E78" s="347"/>
      <c r="F78" s="347"/>
      <c r="G78" s="347"/>
      <c r="H78" s="347"/>
      <c r="I78" s="347"/>
      <c r="J78" s="347"/>
    </row>
    <row r="79" spans="1:10" ht="24" customHeight="1">
      <c r="A79" s="333"/>
      <c r="D79" s="347"/>
      <c r="E79" s="347"/>
      <c r="F79" s="347"/>
      <c r="G79" s="347"/>
      <c r="H79" s="347"/>
      <c r="I79" s="347"/>
      <c r="J79" s="347"/>
    </row>
    <row r="80" spans="1:10" ht="24" customHeight="1">
      <c r="A80" s="333"/>
      <c r="D80" s="347"/>
      <c r="E80" s="347"/>
      <c r="F80" s="347"/>
      <c r="G80" s="347"/>
      <c r="H80" s="347"/>
      <c r="I80" s="347"/>
      <c r="J80" s="347"/>
    </row>
    <row r="81" spans="1:10" ht="24" customHeight="1">
      <c r="A81" s="333"/>
      <c r="D81" s="347"/>
      <c r="E81" s="347"/>
      <c r="F81" s="347"/>
      <c r="G81" s="347"/>
      <c r="H81" s="347"/>
      <c r="I81" s="347"/>
      <c r="J81" s="347"/>
    </row>
    <row r="82" spans="1:10" ht="24" customHeight="1">
      <c r="A82" s="333"/>
      <c r="D82" s="347"/>
      <c r="E82" s="347"/>
      <c r="F82" s="347"/>
      <c r="G82" s="347"/>
      <c r="H82" s="347"/>
      <c r="I82" s="347"/>
      <c r="J82" s="347"/>
    </row>
    <row r="83" spans="1:10" ht="24" customHeight="1">
      <c r="A83" s="333"/>
      <c r="D83" s="347"/>
      <c r="E83" s="347"/>
      <c r="F83" s="347"/>
      <c r="G83" s="347"/>
      <c r="H83" s="347"/>
      <c r="I83" s="347"/>
      <c r="J83" s="347"/>
    </row>
    <row r="84" spans="1:10" ht="24" customHeight="1">
      <c r="A84" s="333"/>
      <c r="D84" s="347"/>
      <c r="E84" s="347"/>
      <c r="F84" s="347"/>
      <c r="G84" s="347"/>
      <c r="H84" s="347"/>
      <c r="I84" s="347"/>
      <c r="J84" s="347"/>
    </row>
    <row r="86" spans="1:10" ht="24" customHeight="1">
      <c r="A86" s="390" t="s">
        <v>116</v>
      </c>
      <c r="B86" s="390"/>
      <c r="C86" s="390"/>
      <c r="D86" s="390"/>
      <c r="E86" s="390"/>
      <c r="F86" s="390"/>
      <c r="G86" s="390"/>
      <c r="H86" s="390"/>
      <c r="I86" s="390"/>
      <c r="J86" s="390"/>
    </row>
    <row r="87" spans="1:10" ht="24" customHeight="1">
      <c r="A87" s="390" t="s">
        <v>143</v>
      </c>
      <c r="B87" s="390"/>
      <c r="C87" s="390"/>
      <c r="D87" s="390"/>
      <c r="E87" s="390"/>
      <c r="F87" s="390"/>
      <c r="G87" s="390"/>
      <c r="H87" s="390"/>
      <c r="I87" s="390"/>
      <c r="J87" s="390"/>
    </row>
    <row r="88" spans="1:10" ht="24" customHeight="1">
      <c r="H88" s="194"/>
    </row>
  </sheetData>
  <mergeCells count="17">
    <mergeCell ref="D28:F28"/>
    <mergeCell ref="H28:J28"/>
    <mergeCell ref="D52:F52"/>
    <mergeCell ref="H52:J52"/>
    <mergeCell ref="A87:J87"/>
    <mergeCell ref="D30:J30"/>
    <mergeCell ref="D51:G51"/>
    <mergeCell ref="H51:J51"/>
    <mergeCell ref="D54:J54"/>
    <mergeCell ref="A86:J86"/>
    <mergeCell ref="H4:J4"/>
    <mergeCell ref="D4:F4"/>
    <mergeCell ref="D7:J7"/>
    <mergeCell ref="D27:F27"/>
    <mergeCell ref="H27:J27"/>
    <mergeCell ref="D5:F5"/>
    <mergeCell ref="H5:J5"/>
  </mergeCells>
  <pageMargins left="0.8" right="0.8" top="0.48" bottom="0.48" header="0.5" footer="0.5"/>
  <pageSetup paperSize="9" scale="77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3" max="16383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9"/>
  <sheetViews>
    <sheetView showZeros="0" zoomScaleNormal="100" zoomScaleSheetLayoutView="72" workbookViewId="0"/>
  </sheetViews>
  <sheetFormatPr defaultColWidth="9.09765625" defaultRowHeight="24" customHeight="1"/>
  <cols>
    <col min="1" max="1" width="69.3984375" style="15" customWidth="1"/>
    <col min="2" max="2" width="9.09765625" style="378"/>
    <col min="3" max="3" width="12.8984375" style="12" customWidth="1"/>
    <col min="4" max="4" width="0.8984375" style="12" customWidth="1"/>
    <col min="5" max="5" width="12.8984375" style="12" customWidth="1"/>
    <col min="6" max="6" width="0.8984375" style="12" customWidth="1"/>
    <col min="7" max="7" width="12.8984375" style="12" customWidth="1"/>
    <col min="8" max="8" width="0.8984375" style="12" customWidth="1"/>
    <col min="9" max="9" width="12.8984375" style="19" customWidth="1"/>
    <col min="10" max="16384" width="9.09765625" style="12"/>
  </cols>
  <sheetData>
    <row r="1" spans="1:9" s="9" customFormat="1" ht="24" customHeight="1">
      <c r="A1" s="5" t="s">
        <v>34</v>
      </c>
      <c r="B1" s="4"/>
      <c r="C1" s="4"/>
      <c r="D1" s="4"/>
      <c r="E1" s="4"/>
      <c r="F1" s="4"/>
      <c r="G1" s="4"/>
      <c r="H1" s="4"/>
      <c r="I1" s="4"/>
    </row>
    <row r="2" spans="1:9" s="9" customFormat="1" ht="24" customHeight="1">
      <c r="A2" s="5" t="s">
        <v>216</v>
      </c>
      <c r="B2" s="4"/>
      <c r="C2" s="4"/>
      <c r="D2" s="4"/>
      <c r="E2" s="4"/>
      <c r="F2" s="4"/>
      <c r="G2" s="4"/>
      <c r="H2" s="4"/>
      <c r="I2" s="4"/>
    </row>
    <row r="3" spans="1:9" s="9" customFormat="1" ht="24" customHeight="1">
      <c r="A3" s="20"/>
      <c r="B3" s="13"/>
      <c r="C3" s="13"/>
      <c r="D3" s="13"/>
      <c r="E3" s="13"/>
      <c r="F3" s="13"/>
      <c r="G3" s="13"/>
      <c r="H3" s="13"/>
      <c r="I3" s="10"/>
    </row>
    <row r="4" spans="1:9" s="9" customFormat="1" ht="24" customHeight="1">
      <c r="A4" s="21"/>
      <c r="B4" s="378"/>
      <c r="C4" s="392" t="s">
        <v>6</v>
      </c>
      <c r="D4" s="392"/>
      <c r="E4" s="392"/>
      <c r="F4" s="182"/>
      <c r="G4" s="386" t="s">
        <v>71</v>
      </c>
      <c r="H4" s="387"/>
      <c r="I4" s="387"/>
    </row>
    <row r="5" spans="1:9" s="9" customFormat="1" ht="24" customHeight="1">
      <c r="A5" s="21"/>
      <c r="B5" s="378"/>
      <c r="C5" s="393" t="s">
        <v>221</v>
      </c>
      <c r="D5" s="393"/>
      <c r="E5" s="393"/>
      <c r="F5" s="183"/>
      <c r="G5" s="393" t="s">
        <v>221</v>
      </c>
      <c r="H5" s="393"/>
      <c r="I5" s="393"/>
    </row>
    <row r="6" spans="1:9" s="9" customFormat="1" ht="24" customHeight="1">
      <c r="A6" s="21"/>
      <c r="B6" s="378"/>
      <c r="C6" s="390" t="s">
        <v>112</v>
      </c>
      <c r="D6" s="393"/>
      <c r="E6" s="393"/>
      <c r="F6" s="183"/>
      <c r="G6" s="390" t="s">
        <v>112</v>
      </c>
      <c r="H6" s="393"/>
      <c r="I6" s="393"/>
    </row>
    <row r="7" spans="1:9" s="9" customFormat="1" ht="24" customHeight="1">
      <c r="A7" s="21"/>
      <c r="B7" s="6" t="s">
        <v>18</v>
      </c>
      <c r="C7" s="193" t="s">
        <v>161</v>
      </c>
      <c r="D7" s="194"/>
      <c r="E7" s="193" t="s">
        <v>142</v>
      </c>
      <c r="F7" s="194"/>
      <c r="G7" s="193" t="s">
        <v>161</v>
      </c>
      <c r="H7" s="194"/>
      <c r="I7" s="193" t="s">
        <v>142</v>
      </c>
    </row>
    <row r="8" spans="1:9" s="9" customFormat="1" ht="24" customHeight="1">
      <c r="B8" s="7"/>
      <c r="C8" s="388" t="s">
        <v>35</v>
      </c>
      <c r="D8" s="388"/>
      <c r="E8" s="388"/>
      <c r="F8" s="388"/>
      <c r="G8" s="388"/>
      <c r="H8" s="388"/>
      <c r="I8" s="388"/>
    </row>
    <row r="9" spans="1:9" s="9" customFormat="1" ht="24" customHeight="1">
      <c r="A9" s="12" t="s">
        <v>42</v>
      </c>
      <c r="B9" s="7">
        <v>40</v>
      </c>
      <c r="C9" s="69">
        <v>118370775</v>
      </c>
      <c r="D9" s="70"/>
      <c r="E9" s="69">
        <v>135025196</v>
      </c>
      <c r="F9" s="69"/>
      <c r="G9" s="69">
        <v>117954045</v>
      </c>
      <c r="H9" s="187"/>
      <c r="I9" s="69">
        <v>126170944</v>
      </c>
    </row>
    <row r="10" spans="1:9" ht="24" customHeight="1">
      <c r="A10" s="12" t="s">
        <v>0</v>
      </c>
      <c r="B10" s="7">
        <v>41</v>
      </c>
      <c r="C10" s="69">
        <v>21471857</v>
      </c>
      <c r="D10" s="70"/>
      <c r="E10" s="69">
        <v>35623651</v>
      </c>
      <c r="F10" s="71"/>
      <c r="G10" s="69">
        <v>21364318</v>
      </c>
      <c r="H10" s="25"/>
      <c r="I10" s="69">
        <v>35537905</v>
      </c>
    </row>
    <row r="11" spans="1:9" ht="24" customHeight="1">
      <c r="A11" s="12" t="s">
        <v>43</v>
      </c>
      <c r="B11" s="7"/>
      <c r="C11" s="67">
        <f>SUM(C9-C10)</f>
        <v>96898918</v>
      </c>
      <c r="D11" s="72"/>
      <c r="E11" s="67">
        <f>SUM(E9-E10)</f>
        <v>99401545</v>
      </c>
      <c r="F11" s="71"/>
      <c r="G11" s="67">
        <f>SUM(G9-G10)</f>
        <v>96589727</v>
      </c>
      <c r="H11" s="71"/>
      <c r="I11" s="67">
        <f>SUM(I9-I10)</f>
        <v>90633039</v>
      </c>
    </row>
    <row r="12" spans="1:9" ht="24" customHeight="1">
      <c r="A12" s="12" t="s">
        <v>44</v>
      </c>
      <c r="B12" s="7">
        <v>42</v>
      </c>
      <c r="C12" s="25">
        <v>45621229</v>
      </c>
      <c r="D12" s="72"/>
      <c r="E12" s="25">
        <v>39103281</v>
      </c>
      <c r="F12" s="71"/>
      <c r="G12" s="25">
        <v>41021214</v>
      </c>
      <c r="H12" s="71"/>
      <c r="I12" s="25">
        <v>39174566</v>
      </c>
    </row>
    <row r="13" spans="1:9" ht="24" customHeight="1">
      <c r="A13" s="12" t="s">
        <v>45</v>
      </c>
      <c r="B13" s="7">
        <v>42</v>
      </c>
      <c r="C13" s="25">
        <v>9034920</v>
      </c>
      <c r="D13" s="72"/>
      <c r="E13" s="25">
        <v>9433183</v>
      </c>
      <c r="F13" s="71"/>
      <c r="G13" s="25">
        <v>7991446</v>
      </c>
      <c r="H13" s="71"/>
      <c r="I13" s="25">
        <v>8327557</v>
      </c>
    </row>
    <row r="14" spans="1:9" ht="24" customHeight="1">
      <c r="A14" s="12" t="s">
        <v>46</v>
      </c>
      <c r="B14" s="7">
        <v>42</v>
      </c>
      <c r="C14" s="67">
        <f>SUM(C12-C13)</f>
        <v>36586309</v>
      </c>
      <c r="D14" s="72"/>
      <c r="E14" s="67">
        <f>SUM(E12-E13)</f>
        <v>29670098</v>
      </c>
      <c r="F14" s="71"/>
      <c r="G14" s="67">
        <f>SUM(G12-G13)</f>
        <v>33029768</v>
      </c>
      <c r="H14" s="71"/>
      <c r="I14" s="67">
        <f>SUM(I12-I13)</f>
        <v>30847009</v>
      </c>
    </row>
    <row r="15" spans="1:9" ht="24" customHeight="1">
      <c r="A15" s="12" t="s">
        <v>172</v>
      </c>
      <c r="B15" s="7">
        <v>43</v>
      </c>
      <c r="C15" s="25">
        <v>7662075</v>
      </c>
      <c r="D15" s="72"/>
      <c r="E15" s="374">
        <v>0</v>
      </c>
      <c r="F15" s="71"/>
      <c r="G15" s="25">
        <v>7357978</v>
      </c>
      <c r="H15" s="71"/>
      <c r="I15" s="316">
        <v>0</v>
      </c>
    </row>
    <row r="16" spans="1:9" ht="24" customHeight="1">
      <c r="A16" s="73" t="s">
        <v>145</v>
      </c>
      <c r="B16" s="7">
        <v>44</v>
      </c>
      <c r="C16" s="152">
        <v>0</v>
      </c>
      <c r="D16" s="72"/>
      <c r="E16" s="25">
        <v>6816701</v>
      </c>
      <c r="F16" s="71"/>
      <c r="G16" s="152">
        <v>0</v>
      </c>
      <c r="H16" s="71"/>
      <c r="I16" s="25">
        <v>6579982</v>
      </c>
    </row>
    <row r="17" spans="1:9" ht="24" customHeight="1">
      <c r="A17" s="12" t="s">
        <v>100</v>
      </c>
      <c r="B17" s="7">
        <v>45</v>
      </c>
      <c r="C17" s="25">
        <v>1702713</v>
      </c>
      <c r="D17" s="72"/>
      <c r="E17" s="25">
        <v>5382879</v>
      </c>
      <c r="F17" s="71"/>
      <c r="G17" s="25">
        <v>1735906</v>
      </c>
      <c r="H17" s="71"/>
      <c r="I17" s="25">
        <v>4741734</v>
      </c>
    </row>
    <row r="18" spans="1:9" ht="24" customHeight="1">
      <c r="A18" s="12" t="s">
        <v>146</v>
      </c>
      <c r="B18" s="7">
        <v>12.2</v>
      </c>
      <c r="C18" s="152">
        <v>0</v>
      </c>
      <c r="D18" s="72"/>
      <c r="E18" s="25">
        <v>24023848</v>
      </c>
      <c r="F18" s="71"/>
      <c r="G18" s="152">
        <v>0</v>
      </c>
      <c r="H18" s="71"/>
      <c r="I18" s="25">
        <v>61899788</v>
      </c>
    </row>
    <row r="19" spans="1:9" ht="24" customHeight="1">
      <c r="A19" s="155" t="s">
        <v>237</v>
      </c>
      <c r="B19" s="7"/>
      <c r="C19" s="152">
        <v>-78147</v>
      </c>
      <c r="D19" s="72"/>
      <c r="E19" s="152">
        <v>30756</v>
      </c>
      <c r="F19" s="71"/>
      <c r="G19" s="74">
        <v>0</v>
      </c>
      <c r="H19" s="74"/>
      <c r="I19" s="74">
        <v>0</v>
      </c>
    </row>
    <row r="20" spans="1:9" ht="24" customHeight="1">
      <c r="A20" s="12" t="s">
        <v>173</v>
      </c>
      <c r="B20" s="7"/>
      <c r="C20" s="25">
        <v>155445</v>
      </c>
      <c r="D20" s="72"/>
      <c r="E20" s="25">
        <v>627337</v>
      </c>
      <c r="F20" s="71"/>
      <c r="G20" s="25">
        <v>2352087</v>
      </c>
      <c r="H20" s="71"/>
      <c r="I20" s="25">
        <v>2217863</v>
      </c>
    </row>
    <row r="21" spans="1:9" ht="24" customHeight="1">
      <c r="A21" s="12" t="s">
        <v>70</v>
      </c>
      <c r="B21" s="7"/>
      <c r="C21" s="152">
        <v>0</v>
      </c>
      <c r="D21" s="72"/>
      <c r="E21" s="25">
        <v>34950839</v>
      </c>
      <c r="F21" s="71"/>
      <c r="G21" s="74">
        <v>0</v>
      </c>
      <c r="H21" s="74"/>
      <c r="I21" s="74">
        <v>0</v>
      </c>
    </row>
    <row r="22" spans="1:9" ht="24" customHeight="1">
      <c r="A22" s="12" t="s">
        <v>90</v>
      </c>
      <c r="B22" s="7"/>
      <c r="C22" s="25">
        <v>1840401</v>
      </c>
      <c r="D22" s="72"/>
      <c r="E22" s="25">
        <v>540736</v>
      </c>
      <c r="F22" s="71"/>
      <c r="G22" s="25">
        <v>1725760</v>
      </c>
      <c r="H22" s="71"/>
      <c r="I22" s="25">
        <v>373031</v>
      </c>
    </row>
    <row r="23" spans="1:9" ht="24" customHeight="1">
      <c r="A23" s="12" t="s">
        <v>47</v>
      </c>
      <c r="B23" s="7"/>
      <c r="C23" s="66">
        <f>SUM(C14:C22)+C11</f>
        <v>144767714</v>
      </c>
      <c r="D23" s="72"/>
      <c r="E23" s="66">
        <f>SUM(E14:E22)+E11</f>
        <v>201444739</v>
      </c>
      <c r="F23" s="71"/>
      <c r="G23" s="66">
        <f>SUM(G14:G22)+G11</f>
        <v>142791226</v>
      </c>
      <c r="H23" s="71"/>
      <c r="I23" s="66">
        <f>SUM(I14:I22)+I11</f>
        <v>197292446</v>
      </c>
    </row>
    <row r="24" spans="1:9" ht="24" customHeight="1">
      <c r="A24" s="12" t="s">
        <v>68</v>
      </c>
      <c r="B24" s="7"/>
      <c r="C24" s="382">
        <v>0</v>
      </c>
      <c r="D24" s="72"/>
      <c r="E24" s="64">
        <v>35346903</v>
      </c>
      <c r="F24" s="71"/>
      <c r="G24" s="75">
        <v>0</v>
      </c>
      <c r="H24" s="74"/>
      <c r="I24" s="75">
        <v>0</v>
      </c>
    </row>
    <row r="25" spans="1:9" ht="24" customHeight="1">
      <c r="A25" s="12" t="s">
        <v>69</v>
      </c>
      <c r="B25" s="7"/>
      <c r="C25" s="67">
        <f>SUM(C23-C24)</f>
        <v>144767714</v>
      </c>
      <c r="D25" s="72"/>
      <c r="E25" s="67">
        <f>SUM(E23-E24)</f>
        <v>166097836</v>
      </c>
      <c r="F25" s="71"/>
      <c r="G25" s="67">
        <f>SUM(G23-G24)</f>
        <v>142791226</v>
      </c>
      <c r="H25" s="71"/>
      <c r="I25" s="67">
        <f>SUM(I23-I24)</f>
        <v>197292446</v>
      </c>
    </row>
    <row r="26" spans="1:9" ht="24" customHeight="1">
      <c r="A26" s="12" t="s">
        <v>91</v>
      </c>
      <c r="B26" s="7"/>
      <c r="C26" s="72"/>
      <c r="D26" s="76"/>
      <c r="E26" s="72"/>
      <c r="F26" s="71"/>
      <c r="G26" s="25"/>
      <c r="H26" s="71"/>
      <c r="I26" s="25"/>
    </row>
    <row r="27" spans="1:9" ht="24" customHeight="1">
      <c r="A27" s="12" t="s">
        <v>48</v>
      </c>
      <c r="B27" s="7"/>
      <c r="C27" s="25">
        <v>31344248</v>
      </c>
      <c r="D27" s="76"/>
      <c r="E27" s="25">
        <v>33280574</v>
      </c>
      <c r="F27" s="71"/>
      <c r="G27" s="25">
        <v>28223115</v>
      </c>
      <c r="H27" s="71"/>
      <c r="I27" s="25">
        <v>29803086</v>
      </c>
    </row>
    <row r="28" spans="1:9" ht="24" customHeight="1">
      <c r="A28" s="12" t="s">
        <v>49</v>
      </c>
      <c r="B28" s="7"/>
      <c r="C28" s="71">
        <v>116654</v>
      </c>
      <c r="D28" s="72"/>
      <c r="E28" s="71">
        <v>105370</v>
      </c>
      <c r="F28" s="25"/>
      <c r="G28" s="71">
        <v>100240</v>
      </c>
      <c r="H28" s="25"/>
      <c r="I28" s="71">
        <v>89680</v>
      </c>
    </row>
    <row r="29" spans="1:9" ht="24" customHeight="1">
      <c r="A29" s="12" t="s">
        <v>50</v>
      </c>
      <c r="B29" s="7"/>
      <c r="C29" s="25">
        <v>12749328</v>
      </c>
      <c r="D29" s="72"/>
      <c r="E29" s="25">
        <v>13894163</v>
      </c>
      <c r="F29" s="71"/>
      <c r="G29" s="25">
        <v>12199754</v>
      </c>
      <c r="H29" s="71"/>
      <c r="I29" s="25">
        <v>12902297</v>
      </c>
    </row>
    <row r="30" spans="1:9" ht="24" customHeight="1">
      <c r="A30" s="12" t="s">
        <v>51</v>
      </c>
      <c r="B30" s="7"/>
      <c r="C30" s="71">
        <v>3846614</v>
      </c>
      <c r="D30" s="72"/>
      <c r="E30" s="71">
        <v>4626728</v>
      </c>
      <c r="F30" s="71"/>
      <c r="G30" s="71">
        <v>3833395</v>
      </c>
      <c r="H30" s="71"/>
      <c r="I30" s="71">
        <v>4362186</v>
      </c>
    </row>
    <row r="31" spans="1:9" ht="24" customHeight="1">
      <c r="A31" s="12" t="s">
        <v>174</v>
      </c>
      <c r="B31" s="7">
        <v>46</v>
      </c>
      <c r="C31" s="25">
        <v>16273381</v>
      </c>
      <c r="D31" s="72"/>
      <c r="E31" s="25">
        <v>18630978</v>
      </c>
      <c r="F31" s="71"/>
      <c r="G31" s="25">
        <v>18203982</v>
      </c>
      <c r="H31" s="71"/>
      <c r="I31" s="25">
        <v>20656435</v>
      </c>
    </row>
    <row r="32" spans="1:9" ht="24" customHeight="1">
      <c r="A32" s="12" t="s">
        <v>67</v>
      </c>
      <c r="B32" s="7"/>
      <c r="C32" s="67">
        <f>SUM(C27:C31)</f>
        <v>64330225</v>
      </c>
      <c r="D32" s="72"/>
      <c r="E32" s="67">
        <f>SUM(E27:E31)</f>
        <v>70537813</v>
      </c>
      <c r="F32" s="71"/>
      <c r="G32" s="67">
        <f>SUM(G27:G31)</f>
        <v>62560486</v>
      </c>
      <c r="H32" s="71"/>
      <c r="I32" s="67">
        <f>SUM(I27:I31)</f>
        <v>67813684</v>
      </c>
    </row>
    <row r="33" spans="1:9" ht="24" customHeight="1">
      <c r="A33" s="12" t="s">
        <v>175</v>
      </c>
      <c r="B33" s="7">
        <v>47</v>
      </c>
      <c r="C33" s="25">
        <v>46649468</v>
      </c>
      <c r="D33" s="72"/>
      <c r="E33" s="316">
        <v>0</v>
      </c>
      <c r="F33" s="71"/>
      <c r="G33" s="25">
        <v>46299044</v>
      </c>
      <c r="H33" s="71"/>
      <c r="I33" s="316">
        <v>0</v>
      </c>
    </row>
    <row r="34" spans="1:9" ht="24" customHeight="1">
      <c r="A34" s="12" t="s">
        <v>104</v>
      </c>
      <c r="B34" s="7">
        <v>48</v>
      </c>
      <c r="C34" s="75">
        <v>0</v>
      </c>
      <c r="D34" s="72"/>
      <c r="E34" s="77">
        <v>36210938</v>
      </c>
      <c r="F34" s="71"/>
      <c r="G34" s="75">
        <v>0</v>
      </c>
      <c r="H34" s="71"/>
      <c r="I34" s="77">
        <v>36236999</v>
      </c>
    </row>
    <row r="35" spans="1:9" ht="24" customHeight="1">
      <c r="A35" s="12" t="s">
        <v>73</v>
      </c>
      <c r="B35" s="7"/>
      <c r="C35" s="66">
        <f>C25-C32-C33-C34</f>
        <v>33788021</v>
      </c>
      <c r="D35" s="72"/>
      <c r="E35" s="66">
        <f>E25-E32-E34</f>
        <v>59349085</v>
      </c>
      <c r="F35" s="71"/>
      <c r="G35" s="66">
        <f>G25-G32-G33-G34</f>
        <v>33931696</v>
      </c>
      <c r="H35" s="71"/>
      <c r="I35" s="66">
        <f>I25-I32-I34</f>
        <v>93241763</v>
      </c>
    </row>
    <row r="36" spans="1:9" ht="24" customHeight="1">
      <c r="A36" s="12" t="s">
        <v>52</v>
      </c>
      <c r="B36" s="7">
        <v>20</v>
      </c>
      <c r="C36" s="25">
        <v>6794329</v>
      </c>
      <c r="D36" s="72"/>
      <c r="E36" s="25">
        <v>19098182</v>
      </c>
      <c r="F36" s="71"/>
      <c r="G36" s="25">
        <v>6156341</v>
      </c>
      <c r="H36" s="71"/>
      <c r="I36" s="25">
        <v>17792258</v>
      </c>
    </row>
    <row r="37" spans="1:9" ht="24" customHeight="1">
      <c r="A37" s="9" t="s">
        <v>23</v>
      </c>
      <c r="B37" s="169"/>
      <c r="C37" s="170">
        <f>SUM(C35-C36)</f>
        <v>26993692</v>
      </c>
      <c r="D37" s="171"/>
      <c r="E37" s="170">
        <f>SUM(E35-E36)</f>
        <v>40250903</v>
      </c>
      <c r="F37" s="116"/>
      <c r="G37" s="170">
        <f>SUM(G35-G36)</f>
        <v>27775355</v>
      </c>
      <c r="H37" s="116"/>
      <c r="I37" s="170">
        <f>SUM(I35-I36)</f>
        <v>75449505</v>
      </c>
    </row>
    <row r="38" spans="1:9" ht="24" customHeight="1">
      <c r="B38" s="7"/>
      <c r="C38" s="72"/>
      <c r="D38" s="72"/>
      <c r="E38" s="72"/>
      <c r="F38" s="76"/>
      <c r="G38" s="72"/>
      <c r="H38" s="76"/>
      <c r="I38" s="72"/>
    </row>
    <row r="39" spans="1:9" ht="24" customHeight="1">
      <c r="B39" s="7"/>
      <c r="C39" s="72"/>
      <c r="D39" s="72"/>
      <c r="E39" s="72"/>
      <c r="F39" s="76"/>
      <c r="G39" s="72"/>
      <c r="H39" s="76"/>
      <c r="I39" s="72"/>
    </row>
    <row r="40" spans="1:9" ht="24" customHeight="1">
      <c r="B40" s="7"/>
      <c r="C40" s="72"/>
      <c r="D40" s="72"/>
      <c r="E40" s="72"/>
      <c r="F40" s="76"/>
      <c r="G40" s="72"/>
      <c r="H40" s="76"/>
      <c r="I40" s="72"/>
    </row>
    <row r="41" spans="1:9" ht="24" customHeight="1">
      <c r="B41" s="7"/>
      <c r="C41" s="72"/>
      <c r="D41" s="72"/>
      <c r="E41" s="72"/>
      <c r="F41" s="76"/>
      <c r="G41" s="72"/>
      <c r="H41" s="76"/>
      <c r="I41" s="72"/>
    </row>
    <row r="42" spans="1:9" ht="24" customHeight="1">
      <c r="B42" s="7"/>
      <c r="C42" s="72"/>
      <c r="D42" s="72"/>
      <c r="E42" s="72"/>
      <c r="F42" s="76"/>
      <c r="G42" s="72"/>
      <c r="H42" s="76"/>
      <c r="I42" s="72"/>
    </row>
    <row r="43" spans="1:9" s="9" customFormat="1" ht="24" customHeight="1">
      <c r="A43" s="8" t="s">
        <v>34</v>
      </c>
      <c r="B43" s="8"/>
      <c r="C43" s="78"/>
      <c r="D43" s="78"/>
      <c r="E43" s="78"/>
      <c r="F43" s="78"/>
      <c r="G43" s="78"/>
      <c r="H43" s="78"/>
      <c r="I43" s="78"/>
    </row>
    <row r="44" spans="1:9" s="9" customFormat="1" ht="24" customHeight="1">
      <c r="A44" s="5" t="s">
        <v>216</v>
      </c>
      <c r="B44" s="5"/>
      <c r="C44" s="79"/>
      <c r="D44" s="79"/>
      <c r="E44" s="79"/>
      <c r="F44" s="79"/>
      <c r="G44" s="79"/>
      <c r="H44" s="79"/>
      <c r="I44" s="79"/>
    </row>
    <row r="45" spans="1:9" s="9" customFormat="1" ht="19.5" customHeight="1">
      <c r="A45" s="20"/>
      <c r="B45" s="13"/>
      <c r="C45" s="68"/>
      <c r="D45" s="68"/>
      <c r="E45" s="68"/>
      <c r="F45" s="68"/>
      <c r="G45" s="68"/>
      <c r="H45" s="68"/>
      <c r="I45" s="80"/>
    </row>
    <row r="46" spans="1:9" s="9" customFormat="1" ht="24" customHeight="1">
      <c r="A46" s="21"/>
      <c r="B46" s="378"/>
      <c r="C46" s="391" t="s">
        <v>6</v>
      </c>
      <c r="D46" s="391"/>
      <c r="E46" s="391"/>
      <c r="F46" s="181"/>
      <c r="G46" s="394" t="s">
        <v>71</v>
      </c>
      <c r="H46" s="395"/>
      <c r="I46" s="395"/>
    </row>
    <row r="47" spans="1:9" s="9" customFormat="1" ht="24" customHeight="1">
      <c r="A47" s="21"/>
      <c r="B47" s="378"/>
      <c r="C47" s="393" t="s">
        <v>221</v>
      </c>
      <c r="D47" s="393"/>
      <c r="E47" s="393"/>
      <c r="F47" s="185"/>
      <c r="G47" s="393" t="s">
        <v>221</v>
      </c>
      <c r="H47" s="393"/>
      <c r="I47" s="393"/>
    </row>
    <row r="48" spans="1:9" s="9" customFormat="1" ht="24" customHeight="1">
      <c r="A48" s="21"/>
      <c r="B48" s="378"/>
      <c r="C48" s="397" t="s">
        <v>112</v>
      </c>
      <c r="D48" s="397"/>
      <c r="E48" s="397"/>
      <c r="F48" s="373"/>
      <c r="G48" s="397" t="s">
        <v>112</v>
      </c>
      <c r="H48" s="397"/>
      <c r="I48" s="397"/>
    </row>
    <row r="49" spans="1:9" s="9" customFormat="1" ht="24" customHeight="1">
      <c r="A49" s="21"/>
      <c r="B49" s="6" t="s">
        <v>18</v>
      </c>
      <c r="C49" s="193" t="s">
        <v>161</v>
      </c>
      <c r="D49" s="194"/>
      <c r="E49" s="193" t="s">
        <v>142</v>
      </c>
      <c r="F49" s="194"/>
      <c r="G49" s="193" t="s">
        <v>161</v>
      </c>
      <c r="H49" s="194"/>
      <c r="I49" s="193" t="s">
        <v>142</v>
      </c>
    </row>
    <row r="50" spans="1:9" s="9" customFormat="1" ht="24" customHeight="1">
      <c r="A50" s="21"/>
      <c r="B50" s="6"/>
      <c r="C50" s="398" t="s">
        <v>35</v>
      </c>
      <c r="D50" s="398"/>
      <c r="E50" s="398"/>
      <c r="F50" s="398"/>
      <c r="G50" s="398"/>
      <c r="H50" s="398"/>
      <c r="I50" s="398"/>
    </row>
    <row r="51" spans="1:9" ht="24" customHeight="1">
      <c r="A51" s="15" t="s">
        <v>117</v>
      </c>
      <c r="B51" s="7"/>
      <c r="C51" s="72"/>
      <c r="D51" s="72"/>
      <c r="E51" s="72"/>
      <c r="F51" s="76"/>
      <c r="G51" s="81"/>
      <c r="H51" s="76"/>
      <c r="I51" s="81"/>
    </row>
    <row r="52" spans="1:9" ht="24" customHeight="1">
      <c r="A52" s="311" t="s">
        <v>152</v>
      </c>
      <c r="B52" s="7"/>
      <c r="C52" s="312"/>
      <c r="D52" s="312"/>
      <c r="E52" s="313"/>
      <c r="F52" s="314"/>
      <c r="G52" s="312"/>
      <c r="H52" s="314"/>
      <c r="I52" s="313"/>
    </row>
    <row r="53" spans="1:9" ht="24" customHeight="1">
      <c r="A53" s="223" t="s">
        <v>177</v>
      </c>
      <c r="B53" s="7"/>
      <c r="C53" s="312"/>
      <c r="D53" s="312"/>
      <c r="E53" s="313"/>
      <c r="F53" s="314"/>
      <c r="G53" s="312"/>
      <c r="H53" s="314"/>
      <c r="I53" s="313"/>
    </row>
    <row r="54" spans="1:9" ht="24" customHeight="1">
      <c r="A54" s="315" t="s">
        <v>178</v>
      </c>
      <c r="B54" s="7"/>
      <c r="C54" s="312">
        <v>-423251</v>
      </c>
      <c r="D54" s="312"/>
      <c r="E54" s="374">
        <v>0</v>
      </c>
      <c r="F54" s="312"/>
      <c r="G54" s="312">
        <v>-423251</v>
      </c>
      <c r="H54" s="312"/>
      <c r="I54" s="316">
        <v>0</v>
      </c>
    </row>
    <row r="55" spans="1:9" ht="24" customHeight="1">
      <c r="A55" s="223" t="s">
        <v>179</v>
      </c>
      <c r="B55" s="7"/>
      <c r="C55" s="316">
        <v>0</v>
      </c>
      <c r="D55" s="312"/>
      <c r="E55" s="312">
        <v>21921022</v>
      </c>
      <c r="F55" s="312"/>
      <c r="G55" s="316">
        <v>0</v>
      </c>
      <c r="H55" s="312"/>
      <c r="I55" s="312">
        <v>5432</v>
      </c>
    </row>
    <row r="56" spans="1:9" ht="24" customHeight="1">
      <c r="A56" s="317" t="s">
        <v>242</v>
      </c>
      <c r="B56" s="7"/>
      <c r="C56" s="312">
        <v>2993</v>
      </c>
      <c r="D56" s="312"/>
      <c r="E56" s="312">
        <v>-187958</v>
      </c>
      <c r="F56" s="318"/>
      <c r="G56" s="103">
        <v>17937</v>
      </c>
      <c r="H56" s="318"/>
      <c r="I56" s="316">
        <v>0</v>
      </c>
    </row>
    <row r="57" spans="1:9" ht="24" customHeight="1">
      <c r="A57" s="319" t="s">
        <v>153</v>
      </c>
      <c r="B57" s="7"/>
      <c r="C57" s="316">
        <v>0</v>
      </c>
      <c r="D57" s="312"/>
      <c r="E57" s="312">
        <v>3287789</v>
      </c>
      <c r="F57" s="318"/>
      <c r="G57" s="316">
        <v>0</v>
      </c>
      <c r="H57" s="318"/>
      <c r="I57" s="316">
        <v>0</v>
      </c>
    </row>
    <row r="58" spans="1:9" ht="24" customHeight="1">
      <c r="A58" s="319" t="s">
        <v>180</v>
      </c>
      <c r="B58" s="7"/>
      <c r="C58" s="312"/>
      <c r="D58" s="312"/>
      <c r="E58" s="312"/>
      <c r="F58" s="318"/>
      <c r="G58" s="312"/>
      <c r="H58" s="318"/>
      <c r="I58" s="320"/>
    </row>
    <row r="59" spans="1:9" ht="24" customHeight="1">
      <c r="A59" s="319" t="s">
        <v>181</v>
      </c>
      <c r="B59" s="7">
        <v>20</v>
      </c>
      <c r="C59" s="312">
        <v>84650</v>
      </c>
      <c r="D59" s="312"/>
      <c r="E59" s="312">
        <v>-5041433</v>
      </c>
      <c r="F59" s="318"/>
      <c r="G59" s="312">
        <v>84650</v>
      </c>
      <c r="H59" s="318"/>
      <c r="I59" s="321">
        <v>-1087</v>
      </c>
    </row>
    <row r="60" spans="1:9" ht="24" customHeight="1">
      <c r="A60" s="319"/>
      <c r="B60" s="7"/>
      <c r="C60" s="322">
        <f>SUM(C54:C59)</f>
        <v>-335608</v>
      </c>
      <c r="D60" s="312"/>
      <c r="E60" s="322">
        <f>SUM(E54:E59)</f>
        <v>19979420</v>
      </c>
      <c r="F60" s="318"/>
      <c r="G60" s="322">
        <f>SUM(G54:G59)</f>
        <v>-320664</v>
      </c>
      <c r="H60" s="318"/>
      <c r="I60" s="322">
        <f>SUM(I54:I59)</f>
        <v>4345</v>
      </c>
    </row>
    <row r="61" spans="1:9" ht="24" customHeight="1">
      <c r="A61" s="311" t="s">
        <v>182</v>
      </c>
      <c r="B61" s="7"/>
      <c r="C61" s="312"/>
      <c r="D61" s="312"/>
      <c r="E61" s="312"/>
      <c r="F61" s="318"/>
      <c r="G61" s="321"/>
      <c r="H61" s="318"/>
      <c r="I61" s="321"/>
    </row>
    <row r="62" spans="1:9" ht="24" customHeight="1">
      <c r="A62" s="223" t="s">
        <v>245</v>
      </c>
      <c r="B62" s="7"/>
      <c r="C62" s="312"/>
      <c r="D62" s="312"/>
      <c r="E62" s="312"/>
      <c r="F62" s="318"/>
      <c r="G62" s="321"/>
      <c r="H62" s="318"/>
      <c r="I62" s="321"/>
    </row>
    <row r="63" spans="1:9" ht="24" customHeight="1">
      <c r="A63" s="223" t="s">
        <v>178</v>
      </c>
      <c r="B63" s="7"/>
      <c r="C63" s="312">
        <v>178859</v>
      </c>
      <c r="D63" s="312"/>
      <c r="E63" s="316">
        <v>0</v>
      </c>
      <c r="F63" s="318"/>
      <c r="G63" s="321">
        <v>178859</v>
      </c>
      <c r="H63" s="318"/>
      <c r="I63" s="316">
        <v>0</v>
      </c>
    </row>
    <row r="64" spans="1:9" ht="24" customHeight="1">
      <c r="A64" s="223" t="s">
        <v>243</v>
      </c>
      <c r="B64" s="7"/>
      <c r="C64" s="312">
        <v>-29895</v>
      </c>
      <c r="D64" s="312"/>
      <c r="E64" s="316">
        <v>0</v>
      </c>
      <c r="F64" s="318"/>
      <c r="G64" s="316">
        <v>0</v>
      </c>
      <c r="H64" s="318"/>
      <c r="I64" s="316">
        <v>0</v>
      </c>
    </row>
    <row r="65" spans="1:9" ht="24" customHeight="1">
      <c r="A65" s="223" t="s">
        <v>244</v>
      </c>
      <c r="B65" s="7"/>
      <c r="C65" s="312"/>
      <c r="D65" s="312"/>
      <c r="E65" s="316"/>
      <c r="F65" s="318"/>
      <c r="G65" s="321"/>
      <c r="H65" s="318"/>
      <c r="I65" s="316"/>
    </row>
    <row r="66" spans="1:9" ht="24" customHeight="1">
      <c r="A66" s="223" t="s">
        <v>208</v>
      </c>
      <c r="B66" s="7">
        <v>25</v>
      </c>
      <c r="C66" s="312">
        <v>-1779674</v>
      </c>
      <c r="D66" s="312"/>
      <c r="E66" s="376">
        <v>59643</v>
      </c>
      <c r="F66" s="318"/>
      <c r="G66" s="321">
        <v>-1731587</v>
      </c>
      <c r="H66" s="318"/>
      <c r="I66" s="316">
        <v>0</v>
      </c>
    </row>
    <row r="67" spans="1:9" ht="24" customHeight="1">
      <c r="A67" s="223" t="s">
        <v>180</v>
      </c>
      <c r="B67" s="7"/>
      <c r="C67" s="312"/>
      <c r="D67" s="312"/>
      <c r="E67" s="288"/>
      <c r="F67" s="318"/>
      <c r="G67" s="321"/>
      <c r="H67" s="318"/>
      <c r="I67" s="278"/>
    </row>
    <row r="68" spans="1:9" ht="24" customHeight="1">
      <c r="A68" s="223" t="s">
        <v>211</v>
      </c>
      <c r="B68" s="7">
        <v>20</v>
      </c>
      <c r="C68" s="257">
        <v>326142</v>
      </c>
      <c r="D68" s="312"/>
      <c r="E68" s="377">
        <v>-11929</v>
      </c>
      <c r="F68" s="318"/>
      <c r="G68" s="328">
        <v>310546</v>
      </c>
      <c r="H68" s="318"/>
      <c r="I68" s="254">
        <v>0</v>
      </c>
    </row>
    <row r="69" spans="1:9" ht="24" customHeight="1">
      <c r="A69" s="223"/>
      <c r="B69" s="7"/>
      <c r="C69" s="312">
        <f>SUM(C62:C68)</f>
        <v>-1304568</v>
      </c>
      <c r="D69" s="312"/>
      <c r="E69" s="288">
        <f>SUM(E62:E68)</f>
        <v>47714</v>
      </c>
      <c r="F69" s="318"/>
      <c r="G69" s="312">
        <f>SUM(G62:G68)</f>
        <v>-1242182</v>
      </c>
      <c r="H69" s="318"/>
      <c r="I69" s="255">
        <f>SUM(I62:I68)</f>
        <v>0</v>
      </c>
    </row>
    <row r="70" spans="1:9" ht="24" customHeight="1">
      <c r="A70" s="323" t="s">
        <v>215</v>
      </c>
      <c r="B70" s="7"/>
      <c r="C70" s="324">
        <f>SUM(C60,C69)</f>
        <v>-1640176</v>
      </c>
      <c r="D70" s="312"/>
      <c r="E70" s="324">
        <f>SUM(E60,E69)</f>
        <v>20027134</v>
      </c>
      <c r="F70" s="318"/>
      <c r="G70" s="324">
        <f>SUM(G60,G69)</f>
        <v>-1562846</v>
      </c>
      <c r="H70" s="318"/>
      <c r="I70" s="324">
        <f>SUM(I60,I69)</f>
        <v>4345</v>
      </c>
    </row>
    <row r="71" spans="1:9" ht="24" customHeight="1" thickBot="1">
      <c r="A71" s="325" t="s">
        <v>119</v>
      </c>
      <c r="B71" s="7"/>
      <c r="C71" s="326">
        <f>+C37+C70</f>
        <v>25353516</v>
      </c>
      <c r="D71" s="327"/>
      <c r="E71" s="326">
        <f>+E37+E70</f>
        <v>60278037</v>
      </c>
      <c r="F71" s="327"/>
      <c r="G71" s="326">
        <f>+G37+G70</f>
        <v>26212509</v>
      </c>
      <c r="H71" s="327"/>
      <c r="I71" s="326">
        <f>+I37+I70</f>
        <v>75453850</v>
      </c>
    </row>
    <row r="72" spans="1:9" ht="12.65" customHeight="1" thickTop="1">
      <c r="A72" s="16"/>
      <c r="B72" s="7"/>
      <c r="C72" s="72"/>
      <c r="D72" s="72"/>
      <c r="E72" s="72"/>
      <c r="F72" s="71"/>
      <c r="G72" s="25"/>
      <c r="H72" s="71"/>
      <c r="I72" s="25"/>
    </row>
    <row r="73" spans="1:9" ht="24" customHeight="1">
      <c r="A73" s="16" t="s">
        <v>154</v>
      </c>
      <c r="B73" s="7"/>
      <c r="C73" s="72"/>
      <c r="D73" s="72"/>
      <c r="E73" s="72"/>
      <c r="F73" s="71"/>
      <c r="G73" s="25"/>
      <c r="H73" s="71"/>
      <c r="I73" s="25"/>
    </row>
    <row r="74" spans="1:9" ht="24" customHeight="1">
      <c r="A74" s="16" t="s">
        <v>53</v>
      </c>
      <c r="B74" s="7"/>
      <c r="C74" s="65">
        <v>27217602</v>
      </c>
      <c r="D74" s="72"/>
      <c r="E74" s="65">
        <v>40436350</v>
      </c>
      <c r="F74" s="71"/>
      <c r="G74" s="65">
        <v>27775355</v>
      </c>
      <c r="H74" s="71"/>
      <c r="I74" s="65">
        <v>75449505</v>
      </c>
    </row>
    <row r="75" spans="1:9" ht="24" customHeight="1">
      <c r="A75" s="16" t="s">
        <v>54</v>
      </c>
      <c r="B75" s="7"/>
      <c r="C75" s="25">
        <v>-223910</v>
      </c>
      <c r="D75" s="72"/>
      <c r="E75" s="25">
        <v>-185447</v>
      </c>
      <c r="F75" s="71"/>
      <c r="G75" s="74">
        <v>0</v>
      </c>
      <c r="H75" s="74"/>
      <c r="I75" s="74">
        <v>0</v>
      </c>
    </row>
    <row r="76" spans="1:9" ht="12.65" customHeight="1">
      <c r="A76" s="16"/>
      <c r="B76" s="7"/>
      <c r="C76" s="65"/>
      <c r="D76" s="72"/>
      <c r="E76" s="65"/>
      <c r="F76" s="71"/>
      <c r="G76" s="65"/>
      <c r="H76" s="25"/>
      <c r="I76" s="65"/>
    </row>
    <row r="77" spans="1:9" ht="24" customHeight="1">
      <c r="A77" s="16" t="s">
        <v>141</v>
      </c>
      <c r="B77" s="7"/>
      <c r="C77" s="65"/>
      <c r="D77" s="72"/>
      <c r="E77" s="65"/>
      <c r="F77" s="71"/>
      <c r="G77" s="65"/>
      <c r="H77" s="71"/>
      <c r="I77" s="65"/>
    </row>
    <row r="78" spans="1:9" ht="24" customHeight="1">
      <c r="A78" s="16" t="s">
        <v>53</v>
      </c>
      <c r="B78" s="7"/>
      <c r="C78" s="65">
        <v>25574896</v>
      </c>
      <c r="D78" s="72"/>
      <c r="E78" s="65">
        <v>60299779</v>
      </c>
      <c r="F78" s="71"/>
      <c r="G78" s="65">
        <v>26212509</v>
      </c>
      <c r="H78" s="71"/>
      <c r="I78" s="65">
        <v>75453850</v>
      </c>
    </row>
    <row r="79" spans="1:9" ht="24" customHeight="1">
      <c r="A79" s="16" t="s">
        <v>54</v>
      </c>
      <c r="B79" s="7"/>
      <c r="C79" s="25">
        <v>-221380</v>
      </c>
      <c r="D79" s="72"/>
      <c r="E79" s="25">
        <v>-21742</v>
      </c>
      <c r="F79" s="71"/>
      <c r="G79" s="74">
        <v>0</v>
      </c>
      <c r="H79" s="74"/>
      <c r="I79" s="74">
        <v>0</v>
      </c>
    </row>
    <row r="80" spans="1:9" ht="12.65" customHeight="1">
      <c r="A80" s="16"/>
      <c r="B80" s="7"/>
      <c r="C80" s="65"/>
      <c r="D80" s="72"/>
      <c r="E80" s="65"/>
      <c r="F80" s="71"/>
      <c r="G80" s="65"/>
      <c r="H80" s="25"/>
      <c r="I80" s="65"/>
    </row>
    <row r="81" spans="1:9" ht="24" customHeight="1">
      <c r="A81" s="16" t="s">
        <v>74</v>
      </c>
      <c r="C81" s="65"/>
      <c r="D81" s="72"/>
      <c r="E81" s="65"/>
      <c r="F81" s="71"/>
      <c r="G81" s="65"/>
      <c r="H81" s="71"/>
      <c r="I81" s="65"/>
    </row>
    <row r="82" spans="1:9" ht="24" customHeight="1" thickBot="1">
      <c r="A82" s="23" t="s">
        <v>176</v>
      </c>
      <c r="B82" s="381">
        <v>49</v>
      </c>
      <c r="C82" s="82">
        <v>8.0070794514102968</v>
      </c>
      <c r="D82" s="83"/>
      <c r="E82" s="82">
        <v>11.89587044351059</v>
      </c>
      <c r="F82" s="84"/>
      <c r="G82" s="85">
        <v>8.1711634359311383</v>
      </c>
      <c r="H82" s="84"/>
      <c r="I82" s="85">
        <v>22.196304476220146</v>
      </c>
    </row>
    <row r="83" spans="1:9" ht="24" customHeight="1" thickTop="1">
      <c r="A83" s="23"/>
      <c r="B83" s="381"/>
      <c r="C83" s="371"/>
      <c r="D83" s="83"/>
      <c r="E83" s="371"/>
      <c r="F83" s="84"/>
      <c r="G83" s="372"/>
      <c r="H83" s="84"/>
      <c r="I83" s="372"/>
    </row>
    <row r="84" spans="1:9" s="18" customFormat="1" ht="30" customHeight="1">
      <c r="A84" s="396"/>
      <c r="B84" s="396"/>
      <c r="C84" s="396"/>
      <c r="D84" s="396"/>
      <c r="E84" s="396"/>
      <c r="F84" s="396"/>
      <c r="G84" s="396"/>
      <c r="H84" s="396"/>
      <c r="I84" s="396"/>
    </row>
    <row r="85" spans="1:9" ht="24" customHeight="1">
      <c r="A85" s="396" t="s">
        <v>116</v>
      </c>
      <c r="B85" s="396"/>
      <c r="C85" s="396"/>
      <c r="D85" s="396"/>
      <c r="E85" s="396"/>
      <c r="F85" s="396"/>
      <c r="G85" s="396"/>
      <c r="H85" s="396"/>
      <c r="I85" s="396"/>
    </row>
    <row r="86" spans="1:9" ht="24" customHeight="1">
      <c r="A86" s="396" t="s">
        <v>143</v>
      </c>
      <c r="B86" s="396"/>
      <c r="C86" s="396"/>
      <c r="D86" s="396"/>
      <c r="E86" s="396"/>
      <c r="F86" s="396"/>
      <c r="G86" s="396"/>
      <c r="H86" s="396"/>
      <c r="I86" s="396"/>
    </row>
    <row r="89" spans="1:9" ht="29.5" customHeight="1"/>
  </sheetData>
  <mergeCells count="17">
    <mergeCell ref="A86:I86"/>
    <mergeCell ref="A85:I85"/>
    <mergeCell ref="A84:I84"/>
    <mergeCell ref="C47:E47"/>
    <mergeCell ref="G47:I47"/>
    <mergeCell ref="C48:E48"/>
    <mergeCell ref="G48:I48"/>
    <mergeCell ref="C50:I50"/>
    <mergeCell ref="C8:I8"/>
    <mergeCell ref="C46:E46"/>
    <mergeCell ref="C4:E4"/>
    <mergeCell ref="G4:I4"/>
    <mergeCell ref="C5:E5"/>
    <mergeCell ref="G5:I5"/>
    <mergeCell ref="C6:E6"/>
    <mergeCell ref="G6:I6"/>
    <mergeCell ref="G46:I46"/>
  </mergeCells>
  <printOptions horizontalCentered="1"/>
  <pageMargins left="0.8" right="0.8" top="0.48" bottom="0.48" header="0.5" footer="0.5"/>
  <pageSetup paperSize="9" scale="73" firstPageNumber="1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2"/>
  <sheetViews>
    <sheetView zoomScale="80" zoomScaleNormal="80" zoomScaleSheetLayoutView="70" workbookViewId="0"/>
  </sheetViews>
  <sheetFormatPr defaultColWidth="9.09765625" defaultRowHeight="24.75" customHeight="1"/>
  <cols>
    <col min="1" max="1" width="57.796875" style="147" customWidth="1"/>
    <col min="2" max="2" width="8.09765625" style="148" customWidth="1"/>
    <col min="3" max="3" width="0.8984375" style="148" customWidth="1"/>
    <col min="4" max="4" width="11.69921875" style="109" customWidth="1"/>
    <col min="5" max="5" width="0.8984375" style="109" customWidth="1"/>
    <col min="6" max="6" width="11.69921875" style="109" customWidth="1"/>
    <col min="7" max="7" width="0.8984375" style="109" customWidth="1"/>
    <col min="8" max="8" width="10.8984375" style="109" customWidth="1"/>
    <col min="9" max="9" width="0.8984375" style="109" customWidth="1"/>
    <col min="10" max="10" width="11.69921875" style="109" customWidth="1"/>
    <col min="11" max="11" width="0.8984375" style="109" customWidth="1"/>
    <col min="12" max="12" width="14.59765625" style="109" customWidth="1"/>
    <col min="13" max="13" width="0.8984375" style="109" customWidth="1"/>
    <col min="14" max="14" width="15.69921875" style="109" customWidth="1"/>
    <col min="15" max="15" width="0.8984375" style="109" customWidth="1"/>
    <col min="16" max="16" width="13.59765625" style="109" customWidth="1"/>
    <col min="17" max="17" width="1" style="109" customWidth="1"/>
    <col min="18" max="18" width="17.09765625" style="109" customWidth="1"/>
    <col min="19" max="19" width="0.8984375" style="109" customWidth="1"/>
    <col min="20" max="20" width="13.8984375" style="109" customWidth="1"/>
    <col min="21" max="21" width="0.8984375" style="109" customWidth="1"/>
    <col min="22" max="22" width="12.69921875" style="109" customWidth="1"/>
    <col min="23" max="23" width="1" style="109" customWidth="1"/>
    <col min="24" max="24" width="11.09765625" style="109" customWidth="1"/>
    <col min="25" max="25" width="0.8984375" style="109" customWidth="1"/>
    <col min="26" max="26" width="12.69921875" style="109" customWidth="1"/>
    <col min="27" max="27" width="0.8984375" style="109" customWidth="1"/>
    <col min="28" max="28" width="12.69921875" style="109" customWidth="1"/>
    <col min="29" max="29" width="0.8984375" style="109" customWidth="1"/>
    <col min="30" max="30" width="12.09765625" style="109" customWidth="1"/>
    <col min="31" max="31" width="0.8984375" style="109" customWidth="1"/>
    <col min="32" max="32" width="13.3984375" style="109" customWidth="1"/>
    <col min="33" max="33" width="16.09765625" style="108" bestFit="1" customWidth="1"/>
    <col min="34" max="34" width="9.09765625" style="47"/>
    <col min="35" max="35" width="11.59765625" style="109" bestFit="1" customWidth="1"/>
    <col min="36" max="36" width="9.09765625" style="109"/>
    <col min="37" max="37" width="11.59765625" style="109" bestFit="1" customWidth="1"/>
    <col min="38" max="16384" width="9.09765625" style="109"/>
  </cols>
  <sheetData>
    <row r="1" spans="1:32" ht="22.5" customHeight="1">
      <c r="A1" s="105" t="s">
        <v>34</v>
      </c>
      <c r="B1" s="106"/>
      <c r="C1" s="106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</row>
    <row r="2" spans="1:32" ht="22.5" customHeight="1">
      <c r="A2" s="105" t="s">
        <v>227</v>
      </c>
      <c r="B2" s="106"/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</row>
    <row r="3" spans="1:32" ht="22.5" customHeight="1">
      <c r="A3" s="21"/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ht="22.5" customHeight="1">
      <c r="A4" s="33"/>
      <c r="B4" s="33"/>
      <c r="C4" s="33"/>
      <c r="D4" s="400" t="s">
        <v>6</v>
      </c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</row>
    <row r="5" spans="1:32" ht="22.5" customHeight="1">
      <c r="A5" s="33"/>
      <c r="B5" s="379"/>
      <c r="C5" s="188"/>
      <c r="D5" s="50"/>
      <c r="E5" s="188"/>
      <c r="F5" s="188"/>
      <c r="G5" s="188"/>
      <c r="H5" s="188"/>
      <c r="I5" s="188"/>
      <c r="J5" s="188"/>
      <c r="K5" s="188"/>
      <c r="L5" s="401" t="s">
        <v>63</v>
      </c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188"/>
      <c r="X5" s="188"/>
      <c r="Y5" s="188"/>
      <c r="Z5" s="188"/>
      <c r="AA5" s="188"/>
      <c r="AB5" s="188"/>
      <c r="AC5" s="188"/>
      <c r="AD5" s="188"/>
      <c r="AE5" s="188"/>
      <c r="AF5" s="188"/>
    </row>
    <row r="6" spans="1:32" ht="22.5" customHeight="1">
      <c r="A6" s="33"/>
      <c r="B6" s="379"/>
      <c r="C6" s="188"/>
      <c r="D6" s="50"/>
      <c r="E6" s="188"/>
      <c r="F6" s="188"/>
      <c r="G6" s="188"/>
      <c r="H6" s="188"/>
      <c r="I6" s="188"/>
      <c r="J6" s="188"/>
      <c r="K6" s="188"/>
      <c r="L6" s="184"/>
      <c r="M6" s="184"/>
      <c r="N6" s="184" t="s">
        <v>187</v>
      </c>
      <c r="O6" s="184"/>
      <c r="P6" s="184"/>
      <c r="Q6" s="184"/>
      <c r="R6" s="184"/>
      <c r="S6" s="13"/>
      <c r="T6" s="13"/>
      <c r="U6" s="13"/>
      <c r="V6" s="13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2" ht="22.5" customHeight="1">
      <c r="A7" s="33"/>
      <c r="B7" s="379"/>
      <c r="C7" s="188"/>
      <c r="D7" s="50"/>
      <c r="E7" s="188"/>
      <c r="F7" s="188"/>
      <c r="G7" s="188"/>
      <c r="H7" s="188"/>
      <c r="I7" s="188"/>
      <c r="J7" s="188"/>
      <c r="K7" s="188"/>
      <c r="L7" s="240"/>
      <c r="M7" s="240"/>
      <c r="N7" s="233" t="s">
        <v>106</v>
      </c>
      <c r="O7" s="240"/>
      <c r="P7" s="240" t="s">
        <v>248</v>
      </c>
      <c r="Q7" s="240"/>
      <c r="R7" s="184" t="s">
        <v>187</v>
      </c>
      <c r="S7" s="13"/>
      <c r="T7" s="13"/>
      <c r="U7" s="13"/>
      <c r="V7" s="13"/>
      <c r="W7" s="188"/>
      <c r="X7" s="188"/>
      <c r="Y7" s="188"/>
      <c r="Z7" s="188"/>
      <c r="AA7" s="188"/>
      <c r="AB7" s="188"/>
      <c r="AC7" s="188"/>
      <c r="AD7" s="188"/>
      <c r="AE7" s="188"/>
      <c r="AF7" s="188"/>
    </row>
    <row r="8" spans="1:32" ht="22.5" customHeight="1">
      <c r="A8" s="33"/>
      <c r="B8" s="379"/>
      <c r="C8" s="188"/>
      <c r="D8" s="50"/>
      <c r="E8" s="188"/>
      <c r="F8" s="188"/>
      <c r="G8" s="188"/>
      <c r="H8" s="188"/>
      <c r="I8" s="188"/>
      <c r="J8" s="188"/>
      <c r="K8" s="188"/>
      <c r="L8" s="240"/>
      <c r="M8" s="240"/>
      <c r="N8" s="240" t="s">
        <v>108</v>
      </c>
      <c r="O8" s="240"/>
      <c r="P8" s="240" t="s">
        <v>131</v>
      </c>
      <c r="Q8" s="240"/>
      <c r="R8" s="233" t="s">
        <v>188</v>
      </c>
      <c r="S8" s="13"/>
      <c r="T8" s="13"/>
      <c r="U8" s="13"/>
      <c r="V8" s="13"/>
      <c r="W8" s="188"/>
      <c r="X8" s="188"/>
      <c r="Y8" s="188"/>
      <c r="Z8" s="188"/>
      <c r="AA8" s="188"/>
      <c r="AB8" s="188"/>
      <c r="AC8" s="188"/>
      <c r="AD8" s="188"/>
      <c r="AE8" s="188"/>
      <c r="AF8" s="188"/>
    </row>
    <row r="9" spans="1:32" ht="22.5" customHeight="1">
      <c r="A9" s="27"/>
      <c r="B9" s="50"/>
      <c r="C9" s="50"/>
      <c r="D9" s="3"/>
      <c r="E9" s="3"/>
      <c r="F9" s="3"/>
      <c r="G9" s="3"/>
      <c r="H9" s="3"/>
      <c r="I9" s="3"/>
      <c r="J9" s="3"/>
      <c r="K9" s="3"/>
      <c r="L9" s="24"/>
      <c r="M9" s="240"/>
      <c r="N9" s="186" t="s">
        <v>194</v>
      </c>
      <c r="O9" s="240"/>
      <c r="P9" s="240" t="s">
        <v>118</v>
      </c>
      <c r="Q9" s="240"/>
      <c r="R9" s="186" t="s">
        <v>189</v>
      </c>
      <c r="S9" s="37"/>
      <c r="T9" s="36" t="s">
        <v>93</v>
      </c>
      <c r="U9" s="37"/>
      <c r="V9" s="36" t="s">
        <v>25</v>
      </c>
      <c r="W9" s="28"/>
      <c r="X9" s="3"/>
      <c r="Y9" s="3"/>
      <c r="Z9" s="3"/>
      <c r="AA9" s="39"/>
      <c r="AB9" s="36"/>
      <c r="AC9" s="28"/>
      <c r="AD9" s="185"/>
      <c r="AE9" s="28"/>
      <c r="AF9" s="42"/>
    </row>
    <row r="10" spans="1:32" ht="22.5" customHeight="1">
      <c r="A10" s="27"/>
      <c r="B10" s="50"/>
      <c r="C10" s="50"/>
      <c r="D10" s="3"/>
      <c r="E10" s="3"/>
      <c r="F10" s="3"/>
      <c r="G10" s="3"/>
      <c r="H10" s="3"/>
      <c r="I10" s="3"/>
      <c r="J10" s="3"/>
      <c r="K10" s="38"/>
      <c r="L10" s="240" t="s">
        <v>195</v>
      </c>
      <c r="M10" s="186"/>
      <c r="N10" s="186" t="s">
        <v>190</v>
      </c>
      <c r="O10" s="186"/>
      <c r="P10" s="240" t="s">
        <v>26</v>
      </c>
      <c r="Q10" s="186"/>
      <c r="R10" s="186" t="s">
        <v>190</v>
      </c>
      <c r="S10" s="37"/>
      <c r="T10" s="36" t="s">
        <v>94</v>
      </c>
      <c r="U10" s="37"/>
      <c r="V10" s="36" t="s">
        <v>109</v>
      </c>
      <c r="W10" s="28"/>
      <c r="X10" s="104"/>
      <c r="Y10" s="104" t="s">
        <v>2</v>
      </c>
      <c r="Z10" s="104"/>
      <c r="AA10" s="36"/>
      <c r="AB10" s="36"/>
      <c r="AC10" s="28"/>
      <c r="AD10" s="36" t="s">
        <v>77</v>
      </c>
      <c r="AE10" s="28"/>
      <c r="AF10" s="42"/>
    </row>
    <row r="11" spans="1:32" ht="22.5" customHeight="1">
      <c r="A11" s="110"/>
      <c r="B11" s="26"/>
      <c r="C11" s="35"/>
      <c r="D11" s="402" t="s">
        <v>102</v>
      </c>
      <c r="E11" s="402"/>
      <c r="F11" s="402"/>
      <c r="G11" s="35"/>
      <c r="H11" s="402" t="s">
        <v>31</v>
      </c>
      <c r="I11" s="402"/>
      <c r="J11" s="402"/>
      <c r="K11" s="3"/>
      <c r="L11" s="186" t="s">
        <v>108</v>
      </c>
      <c r="M11" s="240"/>
      <c r="N11" s="240" t="s">
        <v>191</v>
      </c>
      <c r="O11" s="240"/>
      <c r="P11" s="240" t="s">
        <v>137</v>
      </c>
      <c r="Q11" s="240"/>
      <c r="R11" s="240" t="s">
        <v>191</v>
      </c>
      <c r="S11" s="37"/>
      <c r="T11" s="36" t="s">
        <v>105</v>
      </c>
      <c r="U11" s="37"/>
      <c r="V11" s="36" t="s">
        <v>86</v>
      </c>
      <c r="W11" s="28"/>
      <c r="X11" s="38" t="s">
        <v>75</v>
      </c>
      <c r="Y11" s="38"/>
      <c r="Z11" s="39"/>
      <c r="AA11" s="36"/>
      <c r="AB11" s="36" t="s">
        <v>32</v>
      </c>
      <c r="AC11" s="28"/>
      <c r="AD11" s="185" t="s">
        <v>78</v>
      </c>
      <c r="AE11" s="28"/>
      <c r="AF11" s="3"/>
    </row>
    <row r="12" spans="1:32" ht="22.5" customHeight="1">
      <c r="A12" s="110"/>
      <c r="B12" s="6" t="s">
        <v>18</v>
      </c>
      <c r="C12" s="36"/>
      <c r="D12" s="38" t="s">
        <v>28</v>
      </c>
      <c r="E12" s="36"/>
      <c r="F12" s="38" t="s">
        <v>27</v>
      </c>
      <c r="G12" s="36"/>
      <c r="H12" s="38" t="s">
        <v>28</v>
      </c>
      <c r="I12" s="36"/>
      <c r="J12" s="38" t="s">
        <v>27</v>
      </c>
      <c r="K12" s="38"/>
      <c r="L12" s="240" t="s">
        <v>107</v>
      </c>
      <c r="M12" s="240"/>
      <c r="N12" s="240" t="s">
        <v>192</v>
      </c>
      <c r="O12" s="240"/>
      <c r="P12" s="240" t="s">
        <v>124</v>
      </c>
      <c r="Q12" s="240"/>
      <c r="R12" s="240" t="s">
        <v>192</v>
      </c>
      <c r="S12" s="37"/>
      <c r="T12" s="36" t="s">
        <v>3</v>
      </c>
      <c r="U12" s="37"/>
      <c r="V12" s="36" t="s">
        <v>87</v>
      </c>
      <c r="W12" s="28"/>
      <c r="X12" s="38" t="s">
        <v>30</v>
      </c>
      <c r="Y12" s="38"/>
      <c r="Z12" s="36" t="s">
        <v>29</v>
      </c>
      <c r="AA12" s="36"/>
      <c r="AB12" s="36" t="s">
        <v>76</v>
      </c>
      <c r="AC12" s="28"/>
      <c r="AD12" s="36" t="s">
        <v>79</v>
      </c>
      <c r="AE12" s="28"/>
      <c r="AF12" s="42" t="s">
        <v>25</v>
      </c>
    </row>
    <row r="13" spans="1:32" ht="22.5" customHeight="1">
      <c r="A13" s="46" t="s">
        <v>218</v>
      </c>
      <c r="B13" s="26"/>
      <c r="C13" s="26"/>
      <c r="D13" s="399" t="s">
        <v>35</v>
      </c>
      <c r="E13" s="399"/>
      <c r="F13" s="399"/>
      <c r="G13" s="399"/>
      <c r="H13" s="399"/>
      <c r="I13" s="399"/>
      <c r="J13" s="399"/>
      <c r="K13" s="399"/>
      <c r="L13" s="399"/>
      <c r="M13" s="399"/>
      <c r="N13" s="399"/>
      <c r="O13" s="399"/>
      <c r="P13" s="399"/>
      <c r="Q13" s="399"/>
      <c r="R13" s="399"/>
      <c r="S13" s="399"/>
      <c r="T13" s="399"/>
      <c r="U13" s="399"/>
      <c r="V13" s="399"/>
      <c r="W13" s="399"/>
      <c r="X13" s="399"/>
      <c r="Y13" s="399"/>
      <c r="Z13" s="399"/>
      <c r="AA13" s="399"/>
      <c r="AB13" s="399"/>
      <c r="AC13" s="399"/>
      <c r="AD13" s="399"/>
      <c r="AE13" s="399"/>
      <c r="AF13" s="399"/>
    </row>
    <row r="14" spans="1:32" ht="22.5" customHeight="1">
      <c r="A14" s="46" t="s">
        <v>249</v>
      </c>
      <c r="B14" s="31"/>
      <c r="C14" s="31"/>
      <c r="D14" s="301">
        <v>36107</v>
      </c>
      <c r="E14" s="301"/>
      <c r="F14" s="301">
        <v>33955815</v>
      </c>
      <c r="G14" s="301"/>
      <c r="H14" s="301">
        <v>14121</v>
      </c>
      <c r="I14" s="301"/>
      <c r="J14" s="301">
        <v>11110070</v>
      </c>
      <c r="K14" s="302"/>
      <c r="L14" s="301">
        <v>1059304</v>
      </c>
      <c r="M14" s="301"/>
      <c r="N14" s="303">
        <v>0</v>
      </c>
      <c r="O14" s="301"/>
      <c r="P14" s="301">
        <v>-530055</v>
      </c>
      <c r="Q14" s="301"/>
      <c r="R14" s="303">
        <v>0</v>
      </c>
      <c r="S14" s="301"/>
      <c r="T14" s="301">
        <v>15640686</v>
      </c>
      <c r="U14" s="301"/>
      <c r="V14" s="301">
        <f>SUM(L14:U14)</f>
        <v>16169935</v>
      </c>
      <c r="W14" s="302"/>
      <c r="X14" s="301">
        <v>7000000</v>
      </c>
      <c r="Y14" s="301"/>
      <c r="Z14" s="301">
        <v>332071783</v>
      </c>
      <c r="AA14" s="302"/>
      <c r="AB14" s="301">
        <f>SUM(D14:J14,V14:Z14)</f>
        <v>400357831</v>
      </c>
      <c r="AC14" s="301"/>
      <c r="AD14" s="301">
        <v>488640</v>
      </c>
      <c r="AE14" s="30"/>
      <c r="AF14" s="267">
        <f>SUM(AB14:AD14)</f>
        <v>400846471</v>
      </c>
    </row>
    <row r="15" spans="1:32" ht="22.5" customHeight="1">
      <c r="A15" s="239" t="s">
        <v>196</v>
      </c>
      <c r="B15" s="7">
        <v>3</v>
      </c>
      <c r="C15" s="31"/>
      <c r="D15" s="304">
        <v>0</v>
      </c>
      <c r="E15" s="305"/>
      <c r="F15" s="304">
        <v>0</v>
      </c>
      <c r="G15" s="305"/>
      <c r="H15" s="304">
        <v>0</v>
      </c>
      <c r="I15" s="305"/>
      <c r="J15" s="304">
        <v>0</v>
      </c>
      <c r="K15" s="260"/>
      <c r="L15" s="306">
        <v>-1059304</v>
      </c>
      <c r="M15" s="260"/>
      <c r="N15" s="306">
        <v>1172391</v>
      </c>
      <c r="O15" s="260"/>
      <c r="P15" s="304">
        <v>0</v>
      </c>
      <c r="Q15" s="260"/>
      <c r="R15" s="306">
        <v>1243267</v>
      </c>
      <c r="S15" s="260"/>
      <c r="T15" s="304">
        <v>0</v>
      </c>
      <c r="U15" s="260"/>
      <c r="V15" s="306">
        <f>SUM(L15:U15)</f>
        <v>1356354</v>
      </c>
      <c r="W15" s="260"/>
      <c r="X15" s="304">
        <v>0</v>
      </c>
      <c r="Y15" s="260"/>
      <c r="Z15" s="306">
        <v>274161</v>
      </c>
      <c r="AA15" s="260"/>
      <c r="AB15" s="307">
        <f>SUM(D15:J15,V15:Z15)</f>
        <v>1630515</v>
      </c>
      <c r="AC15" s="260"/>
      <c r="AD15" s="304">
        <v>0</v>
      </c>
      <c r="AE15" s="260"/>
      <c r="AF15" s="306">
        <f>SUM(AB15:AD15)</f>
        <v>1630515</v>
      </c>
    </row>
    <row r="16" spans="1:32" ht="22.5" customHeight="1">
      <c r="A16" s="46" t="s">
        <v>197</v>
      </c>
      <c r="B16" s="31"/>
      <c r="C16" s="31"/>
      <c r="D16" s="265">
        <f>SUM(D14:D15)</f>
        <v>36107</v>
      </c>
      <c r="E16" s="267"/>
      <c r="F16" s="265">
        <f>SUM(F14:F15)</f>
        <v>33955815</v>
      </c>
      <c r="G16" s="267"/>
      <c r="H16" s="265">
        <f>SUM(H14:H15)</f>
        <v>14121</v>
      </c>
      <c r="I16" s="267"/>
      <c r="J16" s="265">
        <f>SUM(J14:J15)</f>
        <v>11110070</v>
      </c>
      <c r="K16" s="267"/>
      <c r="L16" s="265">
        <f>SUM(L14:L15)</f>
        <v>0</v>
      </c>
      <c r="M16" s="308"/>
      <c r="N16" s="265">
        <f>SUM(N14:N15)</f>
        <v>1172391</v>
      </c>
      <c r="P16" s="309">
        <f>SUM(P14:P15)</f>
        <v>-530055</v>
      </c>
      <c r="Q16" s="310"/>
      <c r="R16" s="265">
        <f>SUM(R14:R15)</f>
        <v>1243267</v>
      </c>
      <c r="S16" s="310"/>
      <c r="T16" s="265">
        <f>SUM(T14:T15)</f>
        <v>15640686</v>
      </c>
      <c r="U16" s="267"/>
      <c r="V16" s="265">
        <f>SUM(V14:V15)</f>
        <v>17526289</v>
      </c>
      <c r="X16" s="265">
        <f>SUM(X14:X15)</f>
        <v>7000000</v>
      </c>
      <c r="Y16" s="267"/>
      <c r="Z16" s="265">
        <f>SUM(Z14:Z15)</f>
        <v>332345944</v>
      </c>
      <c r="AA16" s="267"/>
      <c r="AB16" s="265">
        <f>SUM(AB14:AB15)</f>
        <v>401988346</v>
      </c>
      <c r="AD16" s="265">
        <f>SUM(AD14:AD15)</f>
        <v>488640</v>
      </c>
      <c r="AF16" s="265">
        <f>SUM(AF14:AF15)</f>
        <v>402476986</v>
      </c>
    </row>
    <row r="17" spans="1:32" ht="22.5" customHeight="1">
      <c r="A17" s="40"/>
      <c r="B17" s="31"/>
      <c r="C17" s="3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3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</row>
    <row r="18" spans="1:32" ht="22.5" customHeight="1">
      <c r="A18" s="44" t="s">
        <v>132</v>
      </c>
      <c r="B18" s="7">
        <v>32</v>
      </c>
      <c r="C18" s="29"/>
      <c r="D18" s="360">
        <v>0</v>
      </c>
      <c r="E18" s="49"/>
      <c r="F18" s="360">
        <v>0</v>
      </c>
      <c r="G18" s="356"/>
      <c r="H18" s="360">
        <v>0</v>
      </c>
      <c r="I18" s="356"/>
      <c r="J18" s="360">
        <v>0</v>
      </c>
      <c r="K18" s="125"/>
      <c r="L18" s="360">
        <v>0</v>
      </c>
      <c r="M18" s="356"/>
      <c r="N18" s="360">
        <v>0</v>
      </c>
      <c r="O18" s="356"/>
      <c r="P18" s="360">
        <v>0</v>
      </c>
      <c r="Q18" s="356"/>
      <c r="R18" s="360">
        <v>0</v>
      </c>
      <c r="S18" s="356"/>
      <c r="T18" s="360">
        <v>0</v>
      </c>
      <c r="U18" s="125"/>
      <c r="V18" s="360">
        <f>SUM(L18:U18)</f>
        <v>0</v>
      </c>
      <c r="W18" s="54"/>
      <c r="X18" s="157">
        <v>0</v>
      </c>
      <c r="Y18" s="45"/>
      <c r="Z18" s="159">
        <v>-16146163</v>
      </c>
      <c r="AA18" s="321"/>
      <c r="AB18" s="360">
        <f>SUM(D18:J18,V18:Z18)</f>
        <v>-16146163</v>
      </c>
      <c r="AC18" s="54"/>
      <c r="AD18" s="157">
        <v>0</v>
      </c>
      <c r="AE18" s="54"/>
      <c r="AF18" s="124">
        <f>+AB18+AD18</f>
        <v>-16146163</v>
      </c>
    </row>
    <row r="19" spans="1:32" ht="22.5" customHeight="1">
      <c r="A19" s="44" t="s">
        <v>95</v>
      </c>
      <c r="B19" s="45"/>
      <c r="C19" s="45"/>
      <c r="D19" s="157">
        <v>-92</v>
      </c>
      <c r="E19" s="49"/>
      <c r="F19" s="157">
        <v>92</v>
      </c>
      <c r="G19" s="157"/>
      <c r="H19" s="157">
        <v>-36</v>
      </c>
      <c r="I19" s="157"/>
      <c r="J19" s="157">
        <v>36</v>
      </c>
      <c r="K19" s="125"/>
      <c r="L19" s="360">
        <v>0</v>
      </c>
      <c r="M19" s="91"/>
      <c r="N19" s="360">
        <v>0</v>
      </c>
      <c r="O19" s="91"/>
      <c r="P19" s="360">
        <v>0</v>
      </c>
      <c r="Q19" s="91"/>
      <c r="R19" s="360">
        <v>0</v>
      </c>
      <c r="S19" s="91"/>
      <c r="T19" s="360">
        <v>0</v>
      </c>
      <c r="U19" s="125"/>
      <c r="V19" s="360">
        <f>SUM(L19:U19)</f>
        <v>0</v>
      </c>
      <c r="W19" s="54"/>
      <c r="X19" s="157">
        <v>0</v>
      </c>
      <c r="Y19" s="45"/>
      <c r="Z19" s="159">
        <v>0</v>
      </c>
      <c r="AA19" s="321"/>
      <c r="AB19" s="360">
        <f t="shared" ref="AB19:AB25" si="0">SUM(D19:J19,V19:Z19)</f>
        <v>0</v>
      </c>
      <c r="AC19" s="54"/>
      <c r="AD19" s="157">
        <v>0</v>
      </c>
      <c r="AE19" s="54"/>
      <c r="AF19" s="168">
        <f t="shared" ref="AF19:AF20" si="1">+AB19+AD19</f>
        <v>0</v>
      </c>
    </row>
    <row r="20" spans="1:32" ht="22.5" customHeight="1">
      <c r="A20" s="44" t="s">
        <v>183</v>
      </c>
      <c r="B20" s="45"/>
      <c r="C20" s="45"/>
      <c r="D20" s="360">
        <v>0</v>
      </c>
      <c r="E20" s="49"/>
      <c r="F20" s="360">
        <v>0</v>
      </c>
      <c r="G20" s="356"/>
      <c r="H20" s="360">
        <v>0</v>
      </c>
      <c r="I20" s="356"/>
      <c r="J20" s="360">
        <v>0</v>
      </c>
      <c r="K20" s="125"/>
      <c r="L20" s="360">
        <v>0</v>
      </c>
      <c r="M20" s="356"/>
      <c r="N20" s="360">
        <v>0</v>
      </c>
      <c r="O20" s="356"/>
      <c r="P20" s="360">
        <v>0</v>
      </c>
      <c r="Q20" s="356"/>
      <c r="R20" s="360">
        <v>0</v>
      </c>
      <c r="S20" s="356"/>
      <c r="T20" s="360">
        <v>0</v>
      </c>
      <c r="U20" s="125"/>
      <c r="V20" s="360">
        <f>SUM(L20:U20)</f>
        <v>0</v>
      </c>
      <c r="W20" s="54"/>
      <c r="X20" s="157">
        <v>0</v>
      </c>
      <c r="Y20" s="45"/>
      <c r="Z20" s="159">
        <v>12827</v>
      </c>
      <c r="AA20" s="321"/>
      <c r="AB20" s="360">
        <f t="shared" si="0"/>
        <v>12827</v>
      </c>
      <c r="AC20" s="54"/>
      <c r="AD20" s="157">
        <v>-118</v>
      </c>
      <c r="AE20" s="54"/>
      <c r="AF20" s="124">
        <f t="shared" si="1"/>
        <v>12709</v>
      </c>
    </row>
    <row r="21" spans="1:32" ht="22.5" customHeight="1">
      <c r="A21" s="44" t="s">
        <v>184</v>
      </c>
      <c r="B21" s="7"/>
      <c r="C21" s="29"/>
      <c r="D21" s="91"/>
      <c r="E21" s="125"/>
      <c r="F21" s="91"/>
      <c r="G21" s="125"/>
      <c r="H21" s="91"/>
      <c r="I21" s="125"/>
      <c r="J21" s="91"/>
      <c r="K21" s="125"/>
      <c r="L21" s="357"/>
      <c r="M21" s="357"/>
      <c r="N21" s="357"/>
      <c r="O21" s="358"/>
      <c r="P21" s="360"/>
      <c r="Q21" s="358"/>
      <c r="R21" s="357"/>
      <c r="S21" s="358"/>
      <c r="T21" s="357"/>
      <c r="U21" s="125"/>
      <c r="V21" s="357"/>
      <c r="W21" s="54"/>
      <c r="X21" s="157"/>
      <c r="Y21" s="45"/>
      <c r="Z21" s="157"/>
      <c r="AA21" s="321"/>
      <c r="AB21" s="360"/>
      <c r="AC21" s="54"/>
      <c r="AD21" s="161"/>
      <c r="AE21" s="54"/>
      <c r="AF21" s="124"/>
    </row>
    <row r="22" spans="1:32" ht="22.5" customHeight="1">
      <c r="A22" s="44" t="s">
        <v>185</v>
      </c>
      <c r="B22" s="7"/>
      <c r="C22" s="29"/>
      <c r="D22" s="304">
        <v>0</v>
      </c>
      <c r="E22" s="49"/>
      <c r="F22" s="304">
        <v>0</v>
      </c>
      <c r="G22" s="356"/>
      <c r="H22" s="304">
        <v>0</v>
      </c>
      <c r="I22" s="356"/>
      <c r="J22" s="304">
        <v>0</v>
      </c>
      <c r="K22" s="14"/>
      <c r="L22" s="304">
        <v>0</v>
      </c>
      <c r="M22" s="157"/>
      <c r="N22" s="304">
        <v>0</v>
      </c>
      <c r="O22" s="357"/>
      <c r="P22" s="304">
        <v>0</v>
      </c>
      <c r="Q22" s="356"/>
      <c r="R22" s="304">
        <v>0</v>
      </c>
      <c r="S22" s="357"/>
      <c r="T22" s="304">
        <v>0</v>
      </c>
      <c r="U22" s="14"/>
      <c r="V22" s="304">
        <f>SUM(L22:U22)</f>
        <v>0</v>
      </c>
      <c r="W22" s="14"/>
      <c r="X22" s="160">
        <v>0</v>
      </c>
      <c r="Y22" s="45"/>
      <c r="Z22" s="160">
        <v>0</v>
      </c>
      <c r="AA22" s="126"/>
      <c r="AB22" s="304">
        <f t="shared" si="0"/>
        <v>0</v>
      </c>
      <c r="AC22" s="14"/>
      <c r="AD22" s="160">
        <v>132000</v>
      </c>
      <c r="AE22" s="130"/>
      <c r="AF22" s="160">
        <f>+AB22+AD22</f>
        <v>132000</v>
      </c>
    </row>
    <row r="23" spans="1:32" ht="22.5" customHeight="1">
      <c r="A23" s="44"/>
      <c r="B23" s="2"/>
      <c r="C23" s="1"/>
      <c r="D23" s="126"/>
      <c r="E23" s="131"/>
      <c r="F23" s="126"/>
      <c r="G23" s="131"/>
      <c r="H23" s="126"/>
      <c r="I23" s="132"/>
      <c r="J23" s="126"/>
      <c r="K23" s="132"/>
      <c r="L23" s="126"/>
      <c r="M23" s="126"/>
      <c r="N23" s="126"/>
      <c r="O23" s="123"/>
      <c r="P23" s="126"/>
      <c r="Q23" s="126"/>
      <c r="R23" s="126"/>
      <c r="S23" s="126"/>
      <c r="T23" s="126"/>
      <c r="U23" s="126"/>
      <c r="V23" s="126"/>
      <c r="W23" s="126"/>
      <c r="X23" s="158"/>
      <c r="Y23" s="349"/>
      <c r="Z23" s="351"/>
      <c r="AA23" s="350"/>
      <c r="AB23" s="350"/>
      <c r="AC23" s="126"/>
      <c r="AD23" s="158"/>
      <c r="AE23" s="133"/>
      <c r="AF23" s="350"/>
    </row>
    <row r="24" spans="1:32" ht="22.5" customHeight="1">
      <c r="A24" s="44" t="s">
        <v>160</v>
      </c>
      <c r="B24" s="2"/>
      <c r="C24" s="29"/>
      <c r="D24" s="360">
        <v>0</v>
      </c>
      <c r="E24" s="49"/>
      <c r="F24" s="360">
        <v>0</v>
      </c>
      <c r="G24" s="356"/>
      <c r="H24" s="360">
        <v>0</v>
      </c>
      <c r="I24" s="356"/>
      <c r="J24" s="360">
        <v>0</v>
      </c>
      <c r="K24" s="356"/>
      <c r="L24" s="360">
        <v>0</v>
      </c>
      <c r="M24" s="356"/>
      <c r="N24" s="360">
        <v>0</v>
      </c>
      <c r="O24" s="356"/>
      <c r="P24" s="360">
        <v>0</v>
      </c>
      <c r="Q24" s="356"/>
      <c r="R24" s="360">
        <v>0</v>
      </c>
      <c r="S24" s="356"/>
      <c r="T24" s="360">
        <v>0</v>
      </c>
      <c r="U24" s="125"/>
      <c r="V24" s="360">
        <f>SUM(L24:U24)</f>
        <v>0</v>
      </c>
      <c r="W24" s="125"/>
      <c r="X24" s="157">
        <v>0</v>
      </c>
      <c r="Y24" s="29"/>
      <c r="Z24" s="159">
        <v>27217602</v>
      </c>
      <c r="AA24" s="318"/>
      <c r="AB24" s="360">
        <f t="shared" si="0"/>
        <v>27217602</v>
      </c>
      <c r="AC24" s="125"/>
      <c r="AD24" s="349">
        <v>-223910</v>
      </c>
      <c r="AE24" s="125"/>
      <c r="AF24" s="350">
        <f>+AB24+AD24</f>
        <v>26993692</v>
      </c>
    </row>
    <row r="25" spans="1:32" ht="22.5" customHeight="1">
      <c r="A25" s="44" t="s">
        <v>117</v>
      </c>
      <c r="B25" s="2"/>
      <c r="C25" s="29"/>
      <c r="D25" s="304">
        <v>0</v>
      </c>
      <c r="E25" s="49"/>
      <c r="F25" s="304">
        <v>0</v>
      </c>
      <c r="G25" s="356"/>
      <c r="H25" s="304">
        <v>0</v>
      </c>
      <c r="I25" s="356"/>
      <c r="J25" s="304">
        <v>0</v>
      </c>
      <c r="K25" s="356"/>
      <c r="L25" s="304">
        <v>0</v>
      </c>
      <c r="M25" s="157"/>
      <c r="N25" s="134">
        <v>-338601</v>
      </c>
      <c r="O25" s="14"/>
      <c r="P25" s="14">
        <v>1256</v>
      </c>
      <c r="Q25" s="14"/>
      <c r="R25" s="134">
        <v>143088</v>
      </c>
      <c r="S25" s="357"/>
      <c r="T25" s="304">
        <v>-23916</v>
      </c>
      <c r="U25" s="125"/>
      <c r="V25" s="360">
        <f>SUM(L25:U25)</f>
        <v>-218173</v>
      </c>
      <c r="W25" s="125"/>
      <c r="X25" s="160">
        <v>0</v>
      </c>
      <c r="Y25" s="29"/>
      <c r="Z25" s="160">
        <v>-1424533</v>
      </c>
      <c r="AA25" s="350"/>
      <c r="AB25" s="360">
        <f t="shared" si="0"/>
        <v>-1642706</v>
      </c>
      <c r="AC25" s="125"/>
      <c r="AD25" s="162">
        <v>2530</v>
      </c>
      <c r="AE25" s="125"/>
      <c r="AF25" s="344">
        <f>+AB25+AD25</f>
        <v>-1640176</v>
      </c>
    </row>
    <row r="26" spans="1:32" ht="22.5" customHeight="1">
      <c r="A26" s="41" t="s">
        <v>186</v>
      </c>
      <c r="B26" s="135"/>
      <c r="C26" s="136"/>
      <c r="D26" s="156">
        <f>SUM(D24:D25)</f>
        <v>0</v>
      </c>
      <c r="E26" s="137"/>
      <c r="F26" s="156">
        <f>SUM(F24:F25)</f>
        <v>0</v>
      </c>
      <c r="G26" s="137"/>
      <c r="H26" s="156">
        <f>SUM(H24:H25)</f>
        <v>0</v>
      </c>
      <c r="I26" s="137"/>
      <c r="J26" s="156">
        <f>SUM(J24:J25)</f>
        <v>0</v>
      </c>
      <c r="K26" s="137"/>
      <c r="L26" s="359">
        <f>SUM(L24:L25)</f>
        <v>0</v>
      </c>
      <c r="M26" s="137"/>
      <c r="N26" s="122">
        <f>SUM(N24:N25)</f>
        <v>-338601</v>
      </c>
      <c r="O26" s="137"/>
      <c r="P26" s="138">
        <f>SUM(P24:P25)</f>
        <v>1256</v>
      </c>
      <c r="Q26" s="137"/>
      <c r="R26" s="174">
        <f>SUM(R24:R25)</f>
        <v>143088</v>
      </c>
      <c r="S26" s="137"/>
      <c r="T26" s="174">
        <f>SUM(T24:T25)</f>
        <v>-23916</v>
      </c>
      <c r="U26" s="137"/>
      <c r="V26" s="138">
        <f>SUM(V24:V25)</f>
        <v>-218173</v>
      </c>
      <c r="W26" s="137"/>
      <c r="X26" s="156">
        <f>SUM(X24:X25)</f>
        <v>0</v>
      </c>
      <c r="Y26" s="137"/>
      <c r="Z26" s="138">
        <f>SUM(Z24:Z25)</f>
        <v>25793069</v>
      </c>
      <c r="AA26" s="137"/>
      <c r="AB26" s="138">
        <f>SUM(AB24:AB25)</f>
        <v>25574896</v>
      </c>
      <c r="AC26" s="137"/>
      <c r="AD26" s="138">
        <f>SUM(AD24:AD25)</f>
        <v>-221380</v>
      </c>
      <c r="AE26" s="137"/>
      <c r="AF26" s="138">
        <f>SUM(AF24:AF25)</f>
        <v>25353516</v>
      </c>
    </row>
    <row r="27" spans="1:32" ht="22.5" customHeight="1">
      <c r="A27" s="40"/>
      <c r="B27" s="31"/>
      <c r="C27" s="3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3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</row>
    <row r="28" spans="1:32" ht="22.5" customHeight="1">
      <c r="A28" s="11" t="s">
        <v>97</v>
      </c>
      <c r="B28" s="31"/>
      <c r="C28" s="31"/>
      <c r="D28" s="89">
        <v>0</v>
      </c>
      <c r="E28" s="14"/>
      <c r="F28" s="89">
        <v>0</v>
      </c>
      <c r="G28" s="14"/>
      <c r="H28" s="89">
        <v>0</v>
      </c>
      <c r="I28" s="14"/>
      <c r="J28" s="89">
        <v>0</v>
      </c>
      <c r="K28" s="54"/>
      <c r="L28" s="89">
        <v>0</v>
      </c>
      <c r="M28" s="14"/>
      <c r="N28" s="89">
        <v>0</v>
      </c>
      <c r="O28" s="123"/>
      <c r="P28" s="89">
        <v>0</v>
      </c>
      <c r="Q28" s="14"/>
      <c r="R28" s="129">
        <v>-56420</v>
      </c>
      <c r="S28" s="14"/>
      <c r="T28" s="160">
        <v>-344699</v>
      </c>
      <c r="U28" s="14"/>
      <c r="V28" s="304">
        <f>SUM(L28:U28)</f>
        <v>-401119</v>
      </c>
      <c r="W28" s="14"/>
      <c r="X28" s="89">
        <v>0</v>
      </c>
      <c r="Y28" s="14"/>
      <c r="Z28" s="134">
        <v>401119</v>
      </c>
      <c r="AA28" s="14"/>
      <c r="AB28" s="304">
        <f t="shared" ref="AB28" si="2">SUM(D28:J28,V28:Z28)</f>
        <v>0</v>
      </c>
      <c r="AC28" s="14"/>
      <c r="AD28" s="89">
        <v>0</v>
      </c>
      <c r="AE28" s="14"/>
      <c r="AF28" s="89">
        <f>SUM(AB28:AD28)</f>
        <v>0</v>
      </c>
    </row>
    <row r="29" spans="1:32" ht="22.5" customHeight="1">
      <c r="A29" s="53"/>
      <c r="B29" s="45"/>
      <c r="C29" s="45"/>
      <c r="D29" s="352"/>
      <c r="E29" s="350"/>
      <c r="F29" s="353"/>
      <c r="G29" s="350"/>
      <c r="H29" s="353"/>
      <c r="I29" s="350"/>
      <c r="J29" s="353"/>
      <c r="K29" s="350"/>
      <c r="L29" s="350"/>
      <c r="M29" s="354"/>
      <c r="N29" s="355"/>
      <c r="O29" s="354"/>
      <c r="P29" s="350"/>
      <c r="Q29" s="355"/>
      <c r="R29" s="350"/>
      <c r="S29" s="350"/>
      <c r="T29" s="355"/>
      <c r="U29" s="350"/>
      <c r="V29" s="355"/>
      <c r="W29" s="355"/>
      <c r="X29" s="350"/>
      <c r="Y29" s="354"/>
      <c r="Z29" s="350"/>
      <c r="AA29" s="354"/>
      <c r="AB29" s="355"/>
      <c r="AC29" s="355"/>
      <c r="AD29" s="355"/>
      <c r="AE29" s="355"/>
      <c r="AF29" s="355"/>
    </row>
    <row r="30" spans="1:32" ht="22.5" customHeight="1" thickBot="1">
      <c r="A30" s="40" t="s">
        <v>219</v>
      </c>
      <c r="B30" s="31"/>
      <c r="C30" s="31"/>
      <c r="D30" s="142">
        <f>SUM(D14,D18:D22,D26,D28)</f>
        <v>36015</v>
      </c>
      <c r="E30" s="143"/>
      <c r="F30" s="142">
        <f>SUM(F14,F18:F22,F26,F28)</f>
        <v>33955907</v>
      </c>
      <c r="G30" s="143"/>
      <c r="H30" s="142">
        <f>SUM(H14,H18:H22,H26,H28)</f>
        <v>14085</v>
      </c>
      <c r="I30" s="143"/>
      <c r="J30" s="142">
        <f>SUM(J14,J18:J22,J26,J28)</f>
        <v>11110106</v>
      </c>
      <c r="K30" s="143"/>
      <c r="L30" s="348">
        <f>SUM(L16,L18:L22,L26,L28)</f>
        <v>0</v>
      </c>
      <c r="M30" s="143"/>
      <c r="N30" s="144">
        <f>SUM(N16,N18:N22,N26,N28)</f>
        <v>833790</v>
      </c>
      <c r="O30" s="143"/>
      <c r="P30" s="173">
        <f>SUM(P16,P18:P22,P26,P28)</f>
        <v>-528799</v>
      </c>
      <c r="Q30" s="143"/>
      <c r="R30" s="142">
        <f>SUM(R16,R18:R22,R26,R28)</f>
        <v>1329935</v>
      </c>
      <c r="S30" s="143"/>
      <c r="T30" s="172">
        <f>SUM(T16,T18:T22,T26,T28)</f>
        <v>15272071</v>
      </c>
      <c r="U30" s="146"/>
      <c r="V30" s="145">
        <f>SUM(V16,V18:V22,V26,V28)</f>
        <v>16906997</v>
      </c>
      <c r="W30" s="143"/>
      <c r="X30" s="144">
        <f>SUM(X14,X18:X22,X26,X28)</f>
        <v>7000000</v>
      </c>
      <c r="Y30" s="143"/>
      <c r="Z30" s="144">
        <f>SUM(Z16,Z18:Z22,Z26,Z28)</f>
        <v>342406796</v>
      </c>
      <c r="AA30" s="143"/>
      <c r="AB30" s="144">
        <f>SUM(AB16,AB18:AB22,AB26,AB28)</f>
        <v>411429906</v>
      </c>
      <c r="AC30" s="143"/>
      <c r="AD30" s="144">
        <f>SUM(AD14,AD18:AD22,AD26,AD28)</f>
        <v>399142</v>
      </c>
      <c r="AE30" s="143"/>
      <c r="AF30" s="144">
        <f>SUM(AF16,AF18:AF22,AF26,AF28)</f>
        <v>411829048</v>
      </c>
    </row>
    <row r="31" spans="1:32" ht="22.5" customHeight="1" thickTop="1">
      <c r="A31" s="40"/>
      <c r="B31" s="31"/>
      <c r="C31" s="31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37"/>
      <c r="O31" s="143"/>
      <c r="P31" s="137"/>
      <c r="Q31" s="143"/>
      <c r="R31" s="143"/>
      <c r="S31" s="143"/>
      <c r="T31" s="143"/>
      <c r="U31" s="143"/>
      <c r="V31" s="143"/>
      <c r="W31" s="143"/>
      <c r="X31" s="137"/>
      <c r="Y31" s="143"/>
      <c r="Z31" s="137"/>
      <c r="AA31" s="143"/>
      <c r="AB31" s="137"/>
      <c r="AC31" s="143"/>
      <c r="AD31" s="137"/>
      <c r="AE31" s="143"/>
      <c r="AF31" s="137"/>
    </row>
    <row r="32" spans="1:32" ht="22.5" customHeight="1">
      <c r="A32" s="40"/>
      <c r="B32" s="31"/>
      <c r="C32" s="31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37"/>
      <c r="O32" s="143"/>
      <c r="P32" s="137"/>
      <c r="Q32" s="143"/>
      <c r="R32" s="143"/>
      <c r="S32" s="143"/>
      <c r="T32" s="143"/>
      <c r="U32" s="143"/>
      <c r="V32" s="143"/>
      <c r="W32" s="143"/>
      <c r="X32" s="137"/>
      <c r="Y32" s="143"/>
      <c r="Z32" s="137"/>
      <c r="AA32" s="143"/>
      <c r="AB32" s="137"/>
      <c r="AC32" s="143"/>
      <c r="AD32" s="137"/>
      <c r="AE32" s="143"/>
      <c r="AF32" s="137"/>
    </row>
  </sheetData>
  <mergeCells count="5">
    <mergeCell ref="D13:AF13"/>
    <mergeCell ref="D4:AF4"/>
    <mergeCell ref="L5:V5"/>
    <mergeCell ref="D11:F11"/>
    <mergeCell ref="H11:J11"/>
  </mergeCells>
  <pageMargins left="0.8" right="0.8" top="0.48" bottom="0.48" header="0.5" footer="0.5"/>
  <pageSetup paperSize="9" scale="53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2"/>
  <sheetViews>
    <sheetView zoomScale="80" zoomScaleNormal="80" zoomScalePageLayoutView="80" workbookViewId="0"/>
  </sheetViews>
  <sheetFormatPr defaultColWidth="9.09765625" defaultRowHeight="24.75" customHeight="1"/>
  <cols>
    <col min="1" max="1" width="46.09765625" style="147" customWidth="1"/>
    <col min="2" max="2" width="8.09765625" style="148" customWidth="1"/>
    <col min="3" max="3" width="0.8984375" style="148" customWidth="1"/>
    <col min="4" max="4" width="11.69921875" style="109" customWidth="1"/>
    <col min="5" max="5" width="0.8984375" style="109" customWidth="1"/>
    <col min="6" max="6" width="12" style="109" customWidth="1"/>
    <col min="7" max="7" width="0.8984375" style="109" customWidth="1"/>
    <col min="8" max="8" width="10.8984375" style="109" customWidth="1"/>
    <col min="9" max="9" width="0.8984375" style="109" customWidth="1"/>
    <col min="10" max="10" width="11.69921875" style="109" customWidth="1"/>
    <col min="11" max="11" width="0.8984375" style="109" customWidth="1"/>
    <col min="12" max="12" width="14.3984375" style="109" customWidth="1"/>
    <col min="13" max="13" width="0.8984375" style="109" customWidth="1"/>
    <col min="14" max="14" width="14" style="109" bestFit="1" customWidth="1"/>
    <col min="15" max="15" width="0.8984375" style="109" customWidth="1"/>
    <col min="16" max="16" width="13.59765625" style="109" customWidth="1"/>
    <col min="17" max="17" width="1" style="109" customWidth="1"/>
    <col min="18" max="18" width="13.8984375" style="109" customWidth="1"/>
    <col min="19" max="19" width="0.8984375" style="109" customWidth="1"/>
    <col min="20" max="20" width="13.09765625" style="109" customWidth="1"/>
    <col min="21" max="21" width="0.8984375" style="109" customWidth="1"/>
    <col min="22" max="22" width="12.69921875" style="109" customWidth="1"/>
    <col min="23" max="23" width="1" style="109" customWidth="1"/>
    <col min="24" max="24" width="11.09765625" style="109" customWidth="1"/>
    <col min="25" max="25" width="0.8984375" style="109" customWidth="1"/>
    <col min="26" max="26" width="13.09765625" style="109" bestFit="1" customWidth="1"/>
    <col min="27" max="27" width="0.8984375" style="109" customWidth="1"/>
    <col min="28" max="28" width="12.69921875" style="109" customWidth="1"/>
    <col min="29" max="29" width="0.8984375" style="109" customWidth="1"/>
    <col min="30" max="30" width="12.09765625" style="109" customWidth="1"/>
    <col min="31" max="31" width="0.8984375" style="109" customWidth="1"/>
    <col min="32" max="32" width="13.3984375" style="109" customWidth="1"/>
    <col min="33" max="33" width="16.09765625" style="108" bestFit="1" customWidth="1"/>
    <col min="34" max="34" width="9.09765625" style="47"/>
    <col min="35" max="35" width="11.59765625" style="109" bestFit="1" customWidth="1"/>
    <col min="36" max="36" width="9.09765625" style="109"/>
    <col min="37" max="37" width="11.59765625" style="109" bestFit="1" customWidth="1"/>
    <col min="38" max="16384" width="9.09765625" style="109"/>
  </cols>
  <sheetData>
    <row r="1" spans="1:32" ht="22.5" customHeight="1">
      <c r="A1" s="105" t="s">
        <v>34</v>
      </c>
      <c r="B1" s="106"/>
      <c r="C1" s="106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</row>
    <row r="2" spans="1:32" ht="22.5" customHeight="1">
      <c r="A2" s="105" t="s">
        <v>227</v>
      </c>
      <c r="B2" s="106"/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</row>
    <row r="3" spans="1:32" ht="22.5" customHeight="1">
      <c r="A3" s="21"/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ht="22.5" customHeight="1">
      <c r="A4" s="33"/>
      <c r="B4" s="33"/>
      <c r="C4" s="33"/>
      <c r="D4" s="400" t="s">
        <v>6</v>
      </c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</row>
    <row r="5" spans="1:32" ht="22.5" customHeight="1">
      <c r="A5" s="33"/>
      <c r="B5" s="379"/>
      <c r="C5" s="188"/>
      <c r="D5" s="50"/>
      <c r="E5" s="188"/>
      <c r="F5" s="188"/>
      <c r="G5" s="188"/>
      <c r="H5" s="188"/>
      <c r="I5" s="188"/>
      <c r="J5" s="188"/>
      <c r="K5" s="188"/>
      <c r="L5" s="401" t="s">
        <v>63</v>
      </c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188"/>
      <c r="X5" s="188"/>
      <c r="Y5" s="188"/>
      <c r="Z5" s="188"/>
      <c r="AA5" s="188"/>
      <c r="AB5" s="188"/>
      <c r="AC5" s="188"/>
      <c r="AD5" s="188"/>
      <c r="AE5" s="188"/>
      <c r="AF5" s="188"/>
    </row>
    <row r="6" spans="1:32" ht="22.5" customHeight="1">
      <c r="A6" s="33"/>
      <c r="B6" s="379"/>
      <c r="C6" s="188"/>
      <c r="D6" s="50"/>
      <c r="E6" s="188"/>
      <c r="F6" s="188"/>
      <c r="G6" s="188"/>
      <c r="H6" s="188"/>
      <c r="I6" s="188"/>
      <c r="J6" s="188"/>
      <c r="K6" s="188"/>
      <c r="L6" s="13"/>
      <c r="M6" s="13"/>
      <c r="N6" s="36" t="s">
        <v>130</v>
      </c>
      <c r="O6" s="13"/>
      <c r="P6" s="13"/>
      <c r="Q6" s="13"/>
      <c r="R6" s="13"/>
      <c r="S6" s="13"/>
      <c r="T6" s="13"/>
      <c r="U6" s="13"/>
      <c r="V6" s="13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2" ht="22.5" customHeight="1">
      <c r="A7" s="33"/>
      <c r="B7" s="379"/>
      <c r="C7" s="188"/>
      <c r="D7" s="50"/>
      <c r="E7" s="188"/>
      <c r="F7" s="188"/>
      <c r="G7" s="188"/>
      <c r="H7" s="188"/>
      <c r="I7" s="188"/>
      <c r="J7" s="188"/>
      <c r="K7" s="188"/>
      <c r="L7" s="13"/>
      <c r="M7" s="13"/>
      <c r="N7" s="36" t="s">
        <v>131</v>
      </c>
      <c r="O7" s="13"/>
      <c r="P7" s="13"/>
      <c r="Q7" s="13"/>
      <c r="R7" s="13"/>
      <c r="S7" s="13"/>
      <c r="T7" s="13"/>
      <c r="U7" s="13"/>
      <c r="V7" s="13"/>
      <c r="W7" s="188"/>
      <c r="X7" s="188"/>
      <c r="Y7" s="188"/>
      <c r="Z7" s="188"/>
      <c r="AA7" s="188"/>
      <c r="AB7" s="188"/>
      <c r="AC7" s="188"/>
      <c r="AD7" s="188"/>
      <c r="AE7" s="188"/>
      <c r="AF7" s="188"/>
    </row>
    <row r="8" spans="1:32" ht="22.5" customHeight="1">
      <c r="A8" s="27"/>
      <c r="B8" s="50"/>
      <c r="C8" s="50"/>
      <c r="D8" s="3"/>
      <c r="E8" s="3"/>
      <c r="F8" s="3"/>
      <c r="G8" s="3"/>
      <c r="H8" s="3"/>
      <c r="I8" s="3"/>
      <c r="J8" s="3"/>
      <c r="K8" s="3"/>
      <c r="L8" s="36" t="s">
        <v>139</v>
      </c>
      <c r="M8" s="36"/>
      <c r="N8" s="36" t="s">
        <v>118</v>
      </c>
      <c r="O8" s="39"/>
      <c r="P8" s="37" t="s">
        <v>93</v>
      </c>
      <c r="Q8" s="28"/>
      <c r="R8" s="36" t="s">
        <v>93</v>
      </c>
      <c r="S8" s="37"/>
      <c r="T8" s="36"/>
      <c r="U8" s="37"/>
      <c r="V8" s="36" t="s">
        <v>25</v>
      </c>
      <c r="W8" s="28"/>
      <c r="X8" s="3"/>
      <c r="Y8" s="3"/>
      <c r="Z8" s="3"/>
      <c r="AA8" s="39"/>
      <c r="AB8" s="36"/>
      <c r="AC8" s="28"/>
      <c r="AD8" s="185"/>
      <c r="AE8" s="28"/>
      <c r="AF8" s="42"/>
    </row>
    <row r="9" spans="1:32" ht="22.5" customHeight="1">
      <c r="A9" s="27"/>
      <c r="B9" s="50"/>
      <c r="C9" s="50"/>
      <c r="D9" s="3"/>
      <c r="E9" s="3"/>
      <c r="F9" s="3"/>
      <c r="G9" s="3"/>
      <c r="H9" s="3"/>
      <c r="I9" s="3"/>
      <c r="J9" s="3"/>
      <c r="K9" s="38"/>
      <c r="L9" s="36" t="s">
        <v>106</v>
      </c>
      <c r="M9" s="38"/>
      <c r="N9" s="36" t="s">
        <v>26</v>
      </c>
      <c r="O9" s="36"/>
      <c r="P9" s="37" t="s">
        <v>120</v>
      </c>
      <c r="Q9" s="28"/>
      <c r="R9" s="36" t="s">
        <v>94</v>
      </c>
      <c r="S9" s="37"/>
      <c r="T9" s="36"/>
      <c r="U9" s="37"/>
      <c r="V9" s="36" t="s">
        <v>109</v>
      </c>
      <c r="W9" s="28"/>
      <c r="X9" s="104"/>
      <c r="Y9" s="104" t="s">
        <v>2</v>
      </c>
      <c r="Z9" s="104"/>
      <c r="AA9" s="36"/>
      <c r="AB9" s="36"/>
      <c r="AC9" s="28"/>
      <c r="AD9" s="36" t="s">
        <v>77</v>
      </c>
      <c r="AE9" s="28"/>
      <c r="AF9" s="42"/>
    </row>
    <row r="10" spans="1:32" ht="22.5" customHeight="1">
      <c r="A10" s="110"/>
      <c r="B10" s="26"/>
      <c r="C10" s="35"/>
      <c r="D10" s="402" t="s">
        <v>102</v>
      </c>
      <c r="E10" s="402"/>
      <c r="F10" s="402"/>
      <c r="G10" s="35"/>
      <c r="H10" s="402" t="s">
        <v>31</v>
      </c>
      <c r="I10" s="402"/>
      <c r="J10" s="402"/>
      <c r="K10" s="3"/>
      <c r="L10" s="36" t="s">
        <v>108</v>
      </c>
      <c r="M10" s="38"/>
      <c r="N10" s="36" t="s">
        <v>137</v>
      </c>
      <c r="O10" s="36"/>
      <c r="P10" s="37" t="s">
        <v>121</v>
      </c>
      <c r="Q10" s="28"/>
      <c r="R10" s="36" t="s">
        <v>105</v>
      </c>
      <c r="S10" s="37"/>
      <c r="T10" s="36"/>
      <c r="U10" s="37"/>
      <c r="V10" s="36" t="s">
        <v>86</v>
      </c>
      <c r="W10" s="28"/>
      <c r="X10" s="38" t="s">
        <v>75</v>
      </c>
      <c r="Y10" s="38"/>
      <c r="Z10" s="39"/>
      <c r="AA10" s="36"/>
      <c r="AB10" s="36" t="s">
        <v>32</v>
      </c>
      <c r="AC10" s="28"/>
      <c r="AD10" s="185" t="s">
        <v>78</v>
      </c>
      <c r="AE10" s="28"/>
      <c r="AF10" s="3"/>
    </row>
    <row r="11" spans="1:32" ht="22.5" customHeight="1">
      <c r="A11" s="110"/>
      <c r="B11" s="6" t="s">
        <v>18</v>
      </c>
      <c r="C11" s="36"/>
      <c r="D11" s="38" t="s">
        <v>28</v>
      </c>
      <c r="E11" s="36"/>
      <c r="F11" s="38" t="s">
        <v>27</v>
      </c>
      <c r="G11" s="36"/>
      <c r="H11" s="38" t="s">
        <v>28</v>
      </c>
      <c r="I11" s="36"/>
      <c r="J11" s="38" t="s">
        <v>27</v>
      </c>
      <c r="K11" s="38"/>
      <c r="L11" s="36" t="s">
        <v>107</v>
      </c>
      <c r="M11" s="38"/>
      <c r="N11" s="36" t="s">
        <v>124</v>
      </c>
      <c r="O11" s="36"/>
      <c r="P11" s="37" t="s">
        <v>122</v>
      </c>
      <c r="Q11" s="28"/>
      <c r="R11" s="36" t="s">
        <v>3</v>
      </c>
      <c r="S11" s="37"/>
      <c r="T11" s="36" t="s">
        <v>138</v>
      </c>
      <c r="U11" s="37"/>
      <c r="V11" s="36" t="s">
        <v>87</v>
      </c>
      <c r="W11" s="28"/>
      <c r="X11" s="38" t="s">
        <v>30</v>
      </c>
      <c r="Y11" s="38"/>
      <c r="Z11" s="36" t="s">
        <v>29</v>
      </c>
      <c r="AA11" s="36"/>
      <c r="AB11" s="36" t="s">
        <v>76</v>
      </c>
      <c r="AC11" s="28"/>
      <c r="AD11" s="36" t="s">
        <v>79</v>
      </c>
      <c r="AE11" s="28"/>
      <c r="AF11" s="42" t="s">
        <v>25</v>
      </c>
    </row>
    <row r="12" spans="1:32" ht="22.5" customHeight="1">
      <c r="A12" s="46" t="s">
        <v>217</v>
      </c>
      <c r="B12" s="26"/>
      <c r="C12" s="26"/>
      <c r="D12" s="399" t="s">
        <v>35</v>
      </c>
      <c r="E12" s="399"/>
      <c r="F12" s="399"/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399"/>
      <c r="AA12" s="399"/>
      <c r="AB12" s="399"/>
      <c r="AC12" s="399"/>
      <c r="AD12" s="399"/>
      <c r="AE12" s="399"/>
      <c r="AF12" s="399"/>
    </row>
    <row r="13" spans="1:32" ht="22.5" customHeight="1">
      <c r="A13" s="46" t="s">
        <v>144</v>
      </c>
      <c r="B13" s="31"/>
      <c r="C13" s="31"/>
      <c r="D13" s="111">
        <v>37183</v>
      </c>
      <c r="E13" s="112"/>
      <c r="F13" s="111">
        <v>33954739</v>
      </c>
      <c r="G13" s="112"/>
      <c r="H13" s="111">
        <v>14541</v>
      </c>
      <c r="I13" s="112"/>
      <c r="J13" s="111">
        <v>11109650</v>
      </c>
      <c r="K13" s="113"/>
      <c r="L13" s="111">
        <v>1736380</v>
      </c>
      <c r="M13" s="112"/>
      <c r="N13" s="114">
        <v>-345268</v>
      </c>
      <c r="O13" s="112"/>
      <c r="P13" s="111">
        <v>588419</v>
      </c>
      <c r="Q13" s="112"/>
      <c r="R13" s="111">
        <v>16053559</v>
      </c>
      <c r="S13" s="112"/>
      <c r="T13" s="163">
        <v>-2364511</v>
      </c>
      <c r="U13" s="116"/>
      <c r="V13" s="115">
        <f>+L13+N13+P13+R13+T13</f>
        <v>15668579</v>
      </c>
      <c r="W13" s="117"/>
      <c r="X13" s="118">
        <v>7000000</v>
      </c>
      <c r="Y13" s="119"/>
      <c r="Z13" s="118">
        <v>312241904</v>
      </c>
      <c r="AA13" s="54"/>
      <c r="AB13" s="120">
        <f>+V13+X13+Z13+D13+F13+H13+J13</f>
        <v>380026596</v>
      </c>
      <c r="AC13" s="54"/>
      <c r="AD13" s="118">
        <v>956452</v>
      </c>
      <c r="AE13" s="121"/>
      <c r="AF13" s="122">
        <f>+AB13+AD13</f>
        <v>380983048</v>
      </c>
    </row>
    <row r="14" spans="1:32" ht="22.5" customHeight="1">
      <c r="A14" s="40"/>
      <c r="B14" s="31"/>
      <c r="C14" s="3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3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</row>
    <row r="15" spans="1:32" ht="22.5" customHeight="1">
      <c r="A15" s="44" t="s">
        <v>132</v>
      </c>
      <c r="B15" s="7">
        <v>32</v>
      </c>
      <c r="C15" s="29"/>
      <c r="D15" s="91">
        <v>0</v>
      </c>
      <c r="E15" s="125"/>
      <c r="F15" s="91">
        <v>0</v>
      </c>
      <c r="G15" s="125">
        <v>0</v>
      </c>
      <c r="H15" s="91">
        <v>0</v>
      </c>
      <c r="I15" s="125">
        <v>0</v>
      </c>
      <c r="J15" s="91">
        <v>0</v>
      </c>
      <c r="K15" s="125"/>
      <c r="L15" s="91">
        <v>0</v>
      </c>
      <c r="M15" s="126">
        <v>0</v>
      </c>
      <c r="N15" s="91">
        <v>0</v>
      </c>
      <c r="O15" s="123">
        <v>0</v>
      </c>
      <c r="P15" s="91">
        <v>0</v>
      </c>
      <c r="Q15" s="127">
        <v>0</v>
      </c>
      <c r="R15" s="91">
        <v>0</v>
      </c>
      <c r="S15" s="125"/>
      <c r="T15" s="91">
        <v>0</v>
      </c>
      <c r="U15" s="125"/>
      <c r="V15" s="91">
        <f>+L15+N15+P15+R15+T15</f>
        <v>0</v>
      </c>
      <c r="W15" s="127"/>
      <c r="X15" s="157">
        <v>0</v>
      </c>
      <c r="Y15" s="31"/>
      <c r="Z15" s="159">
        <v>-18695557</v>
      </c>
      <c r="AA15" s="128"/>
      <c r="AB15" s="124">
        <f>+V15+X15+Z15+D15+F15+H15+J15</f>
        <v>-18695557</v>
      </c>
      <c r="AC15" s="127"/>
      <c r="AD15" s="157">
        <v>0</v>
      </c>
      <c r="AE15" s="127"/>
      <c r="AF15" s="124">
        <f>+AB15+AD15</f>
        <v>-18695557</v>
      </c>
    </row>
    <row r="16" spans="1:32" ht="22.5" customHeight="1">
      <c r="A16" s="44" t="s">
        <v>95</v>
      </c>
      <c r="B16" s="45"/>
      <c r="C16" s="45"/>
      <c r="D16" s="157">
        <v>-1076</v>
      </c>
      <c r="E16" s="29"/>
      <c r="F16" s="157">
        <v>1076</v>
      </c>
      <c r="G16" s="29">
        <v>0</v>
      </c>
      <c r="H16" s="157">
        <v>-420</v>
      </c>
      <c r="I16" s="29">
        <v>0</v>
      </c>
      <c r="J16" s="157">
        <v>420</v>
      </c>
      <c r="K16" s="125"/>
      <c r="L16" s="91">
        <v>0</v>
      </c>
      <c r="M16" s="126">
        <v>0</v>
      </c>
      <c r="N16" s="91">
        <v>0</v>
      </c>
      <c r="O16" s="123">
        <v>0</v>
      </c>
      <c r="P16" s="91">
        <v>0</v>
      </c>
      <c r="Q16" s="127">
        <v>0</v>
      </c>
      <c r="R16" s="91">
        <v>0</v>
      </c>
      <c r="S16" s="125"/>
      <c r="T16" s="91">
        <v>0</v>
      </c>
      <c r="U16" s="125"/>
      <c r="V16" s="91">
        <f>+L16+N16+P16+R16+T16</f>
        <v>0</v>
      </c>
      <c r="W16" s="127"/>
      <c r="X16" s="157">
        <v>0</v>
      </c>
      <c r="Y16" s="31"/>
      <c r="Z16" s="159">
        <v>0</v>
      </c>
      <c r="AA16" s="128"/>
      <c r="AB16" s="124">
        <f>+V16+X16+Z16+D16+F16+H16+J16</f>
        <v>0</v>
      </c>
      <c r="AC16" s="127"/>
      <c r="AD16" s="157">
        <v>0</v>
      </c>
      <c r="AE16" s="127"/>
      <c r="AF16" s="168">
        <f>+AB16+AD16</f>
        <v>0</v>
      </c>
    </row>
    <row r="17" spans="1:32" ht="22.5" customHeight="1">
      <c r="A17" s="44" t="s">
        <v>183</v>
      </c>
      <c r="B17" s="45"/>
      <c r="C17" s="45"/>
      <c r="D17" s="91">
        <v>0</v>
      </c>
      <c r="E17" s="125"/>
      <c r="F17" s="91">
        <v>0</v>
      </c>
      <c r="G17" s="125">
        <v>0</v>
      </c>
      <c r="H17" s="91">
        <v>0</v>
      </c>
      <c r="I17" s="125">
        <v>0</v>
      </c>
      <c r="J17" s="91">
        <v>0</v>
      </c>
      <c r="K17" s="125"/>
      <c r="L17" s="91">
        <v>0</v>
      </c>
      <c r="M17" s="126">
        <v>0</v>
      </c>
      <c r="N17" s="91">
        <v>0</v>
      </c>
      <c r="O17" s="123">
        <v>0</v>
      </c>
      <c r="P17" s="91">
        <v>0</v>
      </c>
      <c r="Q17" s="127">
        <v>0</v>
      </c>
      <c r="R17" s="91">
        <v>0</v>
      </c>
      <c r="S17" s="125"/>
      <c r="T17" s="91">
        <v>0</v>
      </c>
      <c r="U17" s="125"/>
      <c r="V17" s="91">
        <f>+L17+N17+P17+R17+T17</f>
        <v>0</v>
      </c>
      <c r="W17" s="127"/>
      <c r="X17" s="157">
        <v>0</v>
      </c>
      <c r="Y17" s="31"/>
      <c r="Z17" s="159">
        <v>-7316</v>
      </c>
      <c r="AA17" s="128"/>
      <c r="AB17" s="124">
        <f>+V17+X17+Z17+D17+F17+H17+J17</f>
        <v>-7316</v>
      </c>
      <c r="AC17" s="127"/>
      <c r="AD17" s="157">
        <v>-435</v>
      </c>
      <c r="AE17" s="127"/>
      <c r="AF17" s="124">
        <f>+AB17+AD17</f>
        <v>-7751</v>
      </c>
    </row>
    <row r="18" spans="1:32" ht="22.5" customHeight="1">
      <c r="A18" s="44" t="s">
        <v>223</v>
      </c>
      <c r="B18" s="45"/>
      <c r="C18" s="45"/>
      <c r="D18" s="91"/>
      <c r="E18" s="125"/>
      <c r="F18" s="91"/>
      <c r="G18" s="125"/>
      <c r="H18" s="91"/>
      <c r="I18" s="125"/>
      <c r="J18" s="91"/>
      <c r="K18" s="125"/>
      <c r="L18" s="91"/>
      <c r="M18" s="126"/>
      <c r="N18" s="91"/>
      <c r="O18" s="123"/>
      <c r="P18" s="91"/>
      <c r="Q18" s="127"/>
      <c r="R18" s="91"/>
      <c r="S18" s="125"/>
      <c r="T18" s="91"/>
      <c r="U18" s="125"/>
      <c r="V18" s="91"/>
      <c r="W18" s="127"/>
      <c r="X18" s="157"/>
      <c r="Y18" s="31"/>
      <c r="Z18" s="159"/>
      <c r="AA18" s="128"/>
      <c r="AB18" s="124"/>
      <c r="AC18" s="127"/>
      <c r="AD18" s="157"/>
      <c r="AE18" s="127"/>
      <c r="AF18" s="124"/>
    </row>
    <row r="19" spans="1:32" ht="22.5" customHeight="1">
      <c r="A19" s="44" t="s">
        <v>224</v>
      </c>
      <c r="B19" s="45"/>
      <c r="C19" s="45"/>
      <c r="D19" s="91">
        <v>0</v>
      </c>
      <c r="E19" s="125"/>
      <c r="F19" s="91">
        <v>0</v>
      </c>
      <c r="G19" s="125">
        <v>0</v>
      </c>
      <c r="H19" s="91">
        <v>0</v>
      </c>
      <c r="I19" s="125">
        <v>0</v>
      </c>
      <c r="J19" s="91">
        <v>0</v>
      </c>
      <c r="K19" s="125"/>
      <c r="L19" s="91">
        <v>0</v>
      </c>
      <c r="M19" s="126">
        <v>0</v>
      </c>
      <c r="N19" s="91">
        <v>0</v>
      </c>
      <c r="O19" s="123">
        <v>0</v>
      </c>
      <c r="P19" s="91">
        <v>0</v>
      </c>
      <c r="Q19" s="127">
        <v>0</v>
      </c>
      <c r="R19" s="91">
        <v>0</v>
      </c>
      <c r="S19" s="125"/>
      <c r="T19" s="91">
        <v>0</v>
      </c>
      <c r="U19" s="125"/>
      <c r="V19" s="91">
        <f>+L19+N19+P19+R19+T19</f>
        <v>0</v>
      </c>
      <c r="W19" s="127"/>
      <c r="X19" s="157">
        <v>0</v>
      </c>
      <c r="Y19" s="31"/>
      <c r="Z19" s="157">
        <v>0</v>
      </c>
      <c r="AA19" s="128"/>
      <c r="AB19" s="124">
        <f>+V19+X19+Z19+D19+F19+H19+J19</f>
        <v>0</v>
      </c>
      <c r="AC19" s="127"/>
      <c r="AD19" s="157">
        <v>72000</v>
      </c>
      <c r="AE19" s="127"/>
      <c r="AF19" s="124">
        <f>+AB19+AD19</f>
        <v>72000</v>
      </c>
    </row>
    <row r="20" spans="1:32" ht="22.5" customHeight="1">
      <c r="A20" s="44" t="s">
        <v>147</v>
      </c>
      <c r="B20" s="7"/>
      <c r="C20" s="29"/>
      <c r="D20" s="91"/>
      <c r="E20" s="125"/>
      <c r="F20" s="91"/>
      <c r="G20" s="125"/>
      <c r="H20" s="91"/>
      <c r="I20" s="125"/>
      <c r="J20" s="91"/>
      <c r="K20" s="125"/>
      <c r="L20" s="91"/>
      <c r="M20" s="126"/>
      <c r="N20" s="91"/>
      <c r="O20" s="123"/>
      <c r="P20" s="91"/>
      <c r="Q20" s="127"/>
      <c r="R20" s="91"/>
      <c r="S20" s="125"/>
      <c r="T20" s="91"/>
      <c r="U20" s="125"/>
      <c r="V20" s="91"/>
      <c r="W20" s="127"/>
      <c r="X20" s="157"/>
      <c r="Y20" s="31"/>
      <c r="Z20" s="157"/>
      <c r="AA20" s="128"/>
      <c r="AB20" s="91"/>
      <c r="AC20" s="127"/>
      <c r="AD20" s="161"/>
      <c r="AE20" s="127"/>
      <c r="AF20" s="124"/>
    </row>
    <row r="21" spans="1:32" ht="22.5" customHeight="1">
      <c r="A21" s="44" t="s">
        <v>150</v>
      </c>
      <c r="B21" s="7"/>
      <c r="C21" s="29"/>
      <c r="D21" s="164">
        <v>0</v>
      </c>
      <c r="E21" s="165"/>
      <c r="F21" s="164">
        <v>0</v>
      </c>
      <c r="G21" s="165">
        <v>0</v>
      </c>
      <c r="H21" s="164">
        <v>0</v>
      </c>
      <c r="I21" s="165">
        <v>0</v>
      </c>
      <c r="J21" s="164">
        <v>0</v>
      </c>
      <c r="K21" s="14"/>
      <c r="L21" s="160">
        <v>-18068789</v>
      </c>
      <c r="M21" s="126"/>
      <c r="N21" s="89">
        <v>0</v>
      </c>
      <c r="O21" s="123"/>
      <c r="P21" s="160">
        <v>-3196882</v>
      </c>
      <c r="Q21" s="14"/>
      <c r="R21" s="160">
        <v>-5340</v>
      </c>
      <c r="S21" s="14"/>
      <c r="T21" s="160">
        <v>2364511</v>
      </c>
      <c r="U21" s="14"/>
      <c r="V21" s="160">
        <f>+L21+N21+P21+R21+T21</f>
        <v>-18906500</v>
      </c>
      <c r="W21" s="14"/>
      <c r="X21" s="160">
        <v>0</v>
      </c>
      <c r="Y21" s="45"/>
      <c r="Z21" s="160">
        <v>-2359171</v>
      </c>
      <c r="AA21" s="126"/>
      <c r="AB21" s="160">
        <f>+V21+X21+Z21+D21+F21+H21+J21</f>
        <v>-21265671</v>
      </c>
      <c r="AC21" s="14"/>
      <c r="AD21" s="160">
        <v>-517635</v>
      </c>
      <c r="AE21" s="130"/>
      <c r="AF21" s="160">
        <f>+AB21+AD21</f>
        <v>-21783306</v>
      </c>
    </row>
    <row r="22" spans="1:32" ht="22.5" customHeight="1">
      <c r="A22" s="44"/>
      <c r="B22" s="2"/>
      <c r="C22" s="1"/>
      <c r="D22" s="126"/>
      <c r="E22" s="131"/>
      <c r="F22" s="126"/>
      <c r="G22" s="131"/>
      <c r="H22" s="126"/>
      <c r="I22" s="132"/>
      <c r="J22" s="126"/>
      <c r="K22" s="132"/>
      <c r="L22" s="126"/>
      <c r="M22" s="126"/>
      <c r="N22" s="126"/>
      <c r="O22" s="123"/>
      <c r="P22" s="126"/>
      <c r="Q22" s="126"/>
      <c r="R22" s="126"/>
      <c r="S22" s="126"/>
      <c r="T22" s="126"/>
      <c r="U22" s="126"/>
      <c r="V22" s="126"/>
      <c r="W22" s="126"/>
      <c r="X22" s="158"/>
      <c r="Y22" s="161"/>
      <c r="Z22" s="45"/>
      <c r="AA22" s="14"/>
      <c r="AB22" s="14"/>
      <c r="AC22" s="126"/>
      <c r="AD22" s="158"/>
      <c r="AE22" s="133"/>
      <c r="AF22" s="14"/>
    </row>
    <row r="23" spans="1:32" ht="22.5" customHeight="1">
      <c r="A23" s="44" t="s">
        <v>160</v>
      </c>
      <c r="B23" s="2"/>
      <c r="C23" s="29"/>
      <c r="D23" s="91">
        <v>0</v>
      </c>
      <c r="E23" s="125"/>
      <c r="F23" s="91">
        <v>0</v>
      </c>
      <c r="G23" s="125"/>
      <c r="H23" s="91">
        <v>0</v>
      </c>
      <c r="I23" s="125"/>
      <c r="J23" s="91">
        <v>0</v>
      </c>
      <c r="K23" s="125"/>
      <c r="L23" s="91">
        <v>0</v>
      </c>
      <c r="M23" s="126"/>
      <c r="N23" s="91">
        <v>0</v>
      </c>
      <c r="O23" s="123"/>
      <c r="P23" s="91">
        <v>0</v>
      </c>
      <c r="Q23" s="125"/>
      <c r="R23" s="91">
        <v>0</v>
      </c>
      <c r="S23" s="125"/>
      <c r="T23" s="91">
        <v>0</v>
      </c>
      <c r="U23" s="125"/>
      <c r="V23" s="91">
        <v>0</v>
      </c>
      <c r="W23" s="125"/>
      <c r="X23" s="157">
        <v>0</v>
      </c>
      <c r="Y23" s="29"/>
      <c r="Z23" s="159">
        <v>40436350</v>
      </c>
      <c r="AA23" s="17"/>
      <c r="AB23" s="14">
        <v>40436350</v>
      </c>
      <c r="AC23" s="125"/>
      <c r="AD23" s="161">
        <v>-185447</v>
      </c>
      <c r="AE23" s="125"/>
      <c r="AF23" s="14">
        <f>+AB23+AD23</f>
        <v>40250903</v>
      </c>
    </row>
    <row r="24" spans="1:32" ht="22.5" customHeight="1">
      <c r="A24" s="44" t="s">
        <v>117</v>
      </c>
      <c r="B24" s="2"/>
      <c r="C24" s="29"/>
      <c r="D24" s="89">
        <v>0</v>
      </c>
      <c r="E24" s="125"/>
      <c r="F24" s="89">
        <v>0</v>
      </c>
      <c r="G24" s="125"/>
      <c r="H24" s="89">
        <v>0</v>
      </c>
      <c r="I24" s="125"/>
      <c r="J24" s="89">
        <v>0</v>
      </c>
      <c r="K24" s="125"/>
      <c r="L24" s="129">
        <v>17391713</v>
      </c>
      <c r="M24" s="126"/>
      <c r="N24" s="134">
        <v>-184787</v>
      </c>
      <c r="O24" s="123"/>
      <c r="P24" s="129">
        <v>2608463</v>
      </c>
      <c r="Q24" s="125"/>
      <c r="R24" s="89">
        <v>0</v>
      </c>
      <c r="S24" s="125"/>
      <c r="T24" s="89">
        <v>0</v>
      </c>
      <c r="U24" s="125"/>
      <c r="V24" s="14">
        <v>19815389</v>
      </c>
      <c r="W24" s="125"/>
      <c r="X24" s="160">
        <v>0</v>
      </c>
      <c r="Y24" s="29"/>
      <c r="Z24" s="160">
        <v>48040</v>
      </c>
      <c r="AA24" s="14"/>
      <c r="AB24" s="14">
        <v>19863429</v>
      </c>
      <c r="AC24" s="125"/>
      <c r="AD24" s="162">
        <v>163705</v>
      </c>
      <c r="AE24" s="125"/>
      <c r="AF24" s="134">
        <f>+AB24+AD24</f>
        <v>20027134</v>
      </c>
    </row>
    <row r="25" spans="1:32" ht="22.5" customHeight="1">
      <c r="A25" s="41" t="s">
        <v>186</v>
      </c>
      <c r="B25" s="135"/>
      <c r="C25" s="136"/>
      <c r="D25" s="156">
        <f>SUM(D23:D24)</f>
        <v>0</v>
      </c>
      <c r="E25" s="137"/>
      <c r="F25" s="156">
        <f>SUM(F23:F24)</f>
        <v>0</v>
      </c>
      <c r="G25" s="137"/>
      <c r="H25" s="156">
        <f>SUM(H23:H24)</f>
        <v>0</v>
      </c>
      <c r="I25" s="137"/>
      <c r="J25" s="156">
        <f>SUM(J23:J24)</f>
        <v>0</v>
      </c>
      <c r="K25" s="137"/>
      <c r="L25" s="138">
        <f>SUM(L23:L24)</f>
        <v>17391713</v>
      </c>
      <c r="M25" s="137"/>
      <c r="N25" s="122">
        <f>SUM(N23:N24)</f>
        <v>-184787</v>
      </c>
      <c r="O25" s="137"/>
      <c r="P25" s="138">
        <f>SUM(P23:P24)</f>
        <v>2608463</v>
      </c>
      <c r="Q25" s="137"/>
      <c r="R25" s="156">
        <f>SUM(R23:R24)</f>
        <v>0</v>
      </c>
      <c r="S25" s="137"/>
      <c r="T25" s="156">
        <f>SUM(T23:T24)</f>
        <v>0</v>
      </c>
      <c r="U25" s="137"/>
      <c r="V25" s="138">
        <f>SUM(V23:V24)</f>
        <v>19815389</v>
      </c>
      <c r="W25" s="137"/>
      <c r="X25" s="156">
        <f>SUM(X23:X24)</f>
        <v>0</v>
      </c>
      <c r="Y25" s="137"/>
      <c r="Z25" s="138">
        <f>SUM(Z23:Z24)</f>
        <v>40484390</v>
      </c>
      <c r="AA25" s="137"/>
      <c r="AB25" s="138">
        <f>SUM(AB23:AB24)</f>
        <v>60299779</v>
      </c>
      <c r="AC25" s="137"/>
      <c r="AD25" s="138">
        <f>SUM(AD23:AD24)</f>
        <v>-21742</v>
      </c>
      <c r="AE25" s="137"/>
      <c r="AF25" s="138">
        <f>SUM(AF23:AF24)</f>
        <v>60278037</v>
      </c>
    </row>
    <row r="26" spans="1:32" ht="22.5" customHeight="1">
      <c r="A26" s="40"/>
      <c r="B26" s="31"/>
      <c r="C26" s="3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3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</row>
    <row r="27" spans="1:32" ht="22.5" customHeight="1">
      <c r="A27" s="11" t="s">
        <v>97</v>
      </c>
      <c r="B27" s="31"/>
      <c r="C27" s="31"/>
      <c r="D27" s="89">
        <v>0</v>
      </c>
      <c r="E27" s="121"/>
      <c r="F27" s="89">
        <v>0</v>
      </c>
      <c r="G27" s="121"/>
      <c r="H27" s="89">
        <v>0</v>
      </c>
      <c r="I27" s="121"/>
      <c r="J27" s="89">
        <v>0</v>
      </c>
      <c r="K27" s="127"/>
      <c r="L27" s="89">
        <v>0</v>
      </c>
      <c r="M27" s="121"/>
      <c r="N27" s="89">
        <v>0</v>
      </c>
      <c r="O27" s="123"/>
      <c r="P27" s="89">
        <v>0</v>
      </c>
      <c r="Q27" s="121"/>
      <c r="R27" s="129">
        <v>-407533</v>
      </c>
      <c r="S27" s="121"/>
      <c r="T27" s="89">
        <v>0</v>
      </c>
      <c r="U27" s="121"/>
      <c r="V27" s="134">
        <v>-407533</v>
      </c>
      <c r="W27" s="121"/>
      <c r="X27" s="89">
        <v>0</v>
      </c>
      <c r="Y27" s="121"/>
      <c r="Z27" s="134">
        <v>407533</v>
      </c>
      <c r="AA27" s="121"/>
      <c r="AB27" s="89">
        <v>0</v>
      </c>
      <c r="AC27" s="121"/>
      <c r="AD27" s="89">
        <v>0</v>
      </c>
      <c r="AE27" s="121"/>
      <c r="AF27" s="89">
        <v>0</v>
      </c>
    </row>
    <row r="28" spans="1:32" ht="22.5" customHeight="1">
      <c r="A28" s="53"/>
      <c r="B28" s="45"/>
      <c r="C28" s="45"/>
      <c r="D28" s="139"/>
      <c r="E28" s="14"/>
      <c r="F28" s="140"/>
      <c r="G28" s="14"/>
      <c r="H28" s="140"/>
      <c r="I28" s="14"/>
      <c r="J28" s="140"/>
      <c r="K28" s="14"/>
      <c r="L28" s="14"/>
      <c r="M28" s="141"/>
      <c r="N28" s="48"/>
      <c r="O28" s="141"/>
      <c r="P28" s="14"/>
      <c r="Q28" s="48"/>
      <c r="R28" s="14"/>
      <c r="S28" s="14"/>
      <c r="T28" s="48"/>
      <c r="U28" s="14"/>
      <c r="V28" s="48"/>
      <c r="W28" s="48"/>
      <c r="X28" s="14"/>
      <c r="Y28" s="141"/>
      <c r="Z28" s="14"/>
      <c r="AA28" s="141"/>
      <c r="AB28" s="48"/>
      <c r="AC28" s="48"/>
      <c r="AD28" s="48"/>
      <c r="AE28" s="48"/>
      <c r="AF28" s="48"/>
    </row>
    <row r="29" spans="1:32" ht="22.5" customHeight="1" thickBot="1">
      <c r="A29" s="40" t="s">
        <v>220</v>
      </c>
      <c r="B29" s="31"/>
      <c r="C29" s="31"/>
      <c r="D29" s="142">
        <f>SUM(D13,D15:D21,D25,D27)</f>
        <v>36107</v>
      </c>
      <c r="E29" s="143"/>
      <c r="F29" s="142">
        <f>SUM(F13,F15:F21,F25,F27)</f>
        <v>33955815</v>
      </c>
      <c r="G29" s="143"/>
      <c r="H29" s="142">
        <f>SUM(H13,H15:H21,H25,H27)</f>
        <v>14121</v>
      </c>
      <c r="I29" s="143"/>
      <c r="J29" s="142">
        <f>SUM(J13,J15:J21,J25,J27)</f>
        <v>11110070</v>
      </c>
      <c r="K29" s="143"/>
      <c r="L29" s="142">
        <f>SUM(L13,L15:L21,L25,L27)</f>
        <v>1059304</v>
      </c>
      <c r="M29" s="143"/>
      <c r="N29" s="144">
        <f>SUM(N13,N15:N21,N25,N27)</f>
        <v>-530055</v>
      </c>
      <c r="O29" s="143"/>
      <c r="P29" s="166">
        <f>SUM(P13,P15:P21,P25,P27)</f>
        <v>0</v>
      </c>
      <c r="Q29" s="143"/>
      <c r="R29" s="142">
        <f>SUM(R13,R15:R21,R25,R27)</f>
        <v>15640686</v>
      </c>
      <c r="S29" s="143"/>
      <c r="T29" s="167">
        <f>SUM(T13,T15:T21,T25,T27)</f>
        <v>0</v>
      </c>
      <c r="U29" s="146"/>
      <c r="V29" s="145">
        <f>SUM(V13,V15:V21,V25,V27)</f>
        <v>16169935</v>
      </c>
      <c r="W29" s="143"/>
      <c r="X29" s="144">
        <f>SUM(X13,X15:X21,X25,X27)</f>
        <v>7000000</v>
      </c>
      <c r="Y29" s="143"/>
      <c r="Z29" s="144">
        <f>SUM(Z13,Z15:Z21,Z25,Z27)</f>
        <v>332071783</v>
      </c>
      <c r="AA29" s="143"/>
      <c r="AB29" s="144">
        <f>SUM(AB13,AB15:AB21,AB25,AB27)</f>
        <v>400357831</v>
      </c>
      <c r="AC29" s="143"/>
      <c r="AD29" s="144">
        <f>SUM(AD13,AD15:AD21,AD25,AD27)</f>
        <v>488640</v>
      </c>
      <c r="AE29" s="143"/>
      <c r="AF29" s="144">
        <f>SUM(AF13,AF15:AF21,AF25,AF27)</f>
        <v>400846471</v>
      </c>
    </row>
    <row r="30" spans="1:32" ht="22.5" customHeight="1" thickTop="1">
      <c r="A30" s="40"/>
      <c r="B30" s="31"/>
      <c r="C30" s="31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37"/>
      <c r="O30" s="143"/>
      <c r="P30" s="137"/>
      <c r="Q30" s="143"/>
      <c r="R30" s="143"/>
      <c r="S30" s="143"/>
      <c r="T30" s="143"/>
      <c r="U30" s="143"/>
      <c r="V30" s="143"/>
      <c r="W30" s="143"/>
      <c r="X30" s="137"/>
      <c r="Y30" s="143"/>
      <c r="Z30" s="137"/>
      <c r="AA30" s="143"/>
      <c r="AB30" s="137"/>
      <c r="AC30" s="143"/>
      <c r="AD30" s="137"/>
      <c r="AE30" s="143"/>
      <c r="AF30" s="137"/>
    </row>
    <row r="31" spans="1:32" ht="22.5" customHeight="1">
      <c r="A31" s="40"/>
      <c r="B31" s="31"/>
      <c r="C31" s="31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37"/>
      <c r="O31" s="143"/>
      <c r="P31" s="143"/>
      <c r="Q31" s="143"/>
      <c r="R31" s="143"/>
      <c r="S31" s="143"/>
      <c r="T31" s="143"/>
      <c r="U31" s="143"/>
      <c r="V31" s="137"/>
      <c r="W31" s="143"/>
      <c r="X31" s="137"/>
      <c r="Y31" s="143"/>
      <c r="Z31" s="137"/>
      <c r="AA31" s="143"/>
      <c r="AB31" s="137"/>
      <c r="AC31" s="143"/>
      <c r="AF31" s="137"/>
    </row>
    <row r="32" spans="1:32" ht="24.75" customHeight="1">
      <c r="D32" s="355"/>
      <c r="E32" s="355"/>
      <c r="F32" s="355"/>
      <c r="G32" s="355"/>
      <c r="H32" s="355"/>
      <c r="I32" s="355"/>
      <c r="J32" s="355"/>
      <c r="K32" s="355">
        <f t="shared" ref="K32" si="0">K29-K31</f>
        <v>0</v>
      </c>
      <c r="L32" s="355"/>
      <c r="M32" s="355"/>
      <c r="N32" s="355"/>
      <c r="O32" s="355"/>
      <c r="P32" s="355"/>
      <c r="Q32" s="355"/>
      <c r="R32" s="355"/>
      <c r="S32" s="355">
        <f t="shared" ref="S32:AA32" si="1">S29-S31</f>
        <v>0</v>
      </c>
      <c r="T32" s="355"/>
      <c r="U32" s="355"/>
      <c r="V32" s="355"/>
      <c r="W32" s="355"/>
      <c r="X32" s="355"/>
      <c r="Y32" s="355"/>
      <c r="Z32" s="355"/>
      <c r="AA32" s="355">
        <f t="shared" si="1"/>
        <v>0</v>
      </c>
      <c r="AB32" s="355"/>
      <c r="AC32" s="355">
        <f t="shared" ref="AC32" si="2">AC29-AC31</f>
        <v>0</v>
      </c>
      <c r="AD32" s="355"/>
      <c r="AE32" s="355"/>
      <c r="AF32" s="355"/>
    </row>
  </sheetData>
  <mergeCells count="5">
    <mergeCell ref="D4:AF4"/>
    <mergeCell ref="L5:V5"/>
    <mergeCell ref="D12:AF12"/>
    <mergeCell ref="D10:F10"/>
    <mergeCell ref="H10:J10"/>
  </mergeCells>
  <printOptions horizontalCentered="1"/>
  <pageMargins left="0.8" right="0.8" top="0.48" bottom="0.48" header="0.5" footer="0.5"/>
  <pageSetup paperSize="9" scale="57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30"/>
  <sheetViews>
    <sheetView zoomScale="80" zoomScaleNormal="80" zoomScaleSheetLayoutView="68" zoomScalePageLayoutView="40" workbookViewId="0"/>
  </sheetViews>
  <sheetFormatPr defaultColWidth="9.09765625" defaultRowHeight="24" customHeight="1"/>
  <cols>
    <col min="1" max="1" width="54.5" style="24" customWidth="1"/>
    <col min="2" max="2" width="8" style="381" customWidth="1"/>
    <col min="3" max="3" width="0.8984375" style="24" customWidth="1"/>
    <col min="4" max="4" width="11.59765625" style="24" customWidth="1"/>
    <col min="5" max="5" width="0.8984375" style="24" customWidth="1"/>
    <col min="6" max="6" width="14.3984375" style="24" customWidth="1"/>
    <col min="7" max="7" width="0.8984375" style="24" customWidth="1"/>
    <col min="8" max="8" width="11.59765625" style="24" customWidth="1"/>
    <col min="9" max="9" width="0.69921875" style="24" customWidth="1"/>
    <col min="10" max="10" width="12.69921875" style="24" customWidth="1"/>
    <col min="11" max="11" width="0.8984375" style="24" customWidth="1"/>
    <col min="12" max="12" width="13.09765625" style="24" customWidth="1"/>
    <col min="13" max="13" width="0.8984375" style="24" customWidth="1"/>
    <col min="14" max="14" width="15.3984375" style="24" customWidth="1"/>
    <col min="15" max="15" width="0.8984375" style="24" customWidth="1"/>
    <col min="16" max="16" width="12.8984375" style="24" bestFit="1" customWidth="1"/>
    <col min="17" max="17" width="0.59765625" style="24" customWidth="1"/>
    <col min="18" max="18" width="17.09765625" style="24" customWidth="1"/>
    <col min="19" max="19" width="1" style="24" customWidth="1"/>
    <col min="20" max="20" width="14" style="24" customWidth="1"/>
    <col min="21" max="21" width="1" style="24" customWidth="1"/>
    <col min="22" max="22" width="13.3984375" style="24" customWidth="1"/>
    <col min="23" max="23" width="0.8984375" style="24" customWidth="1"/>
    <col min="24" max="24" width="12.3984375" style="24" customWidth="1"/>
    <col min="25" max="25" width="1" style="24" customWidth="1"/>
    <col min="26" max="26" width="14" style="24" customWidth="1"/>
    <col min="27" max="27" width="0.8984375" style="24" customWidth="1"/>
    <col min="28" max="28" width="14.8984375" style="24" customWidth="1"/>
    <col min="29" max="29" width="1.69921875" style="24" customWidth="1"/>
    <col min="30" max="256" width="9.09765625" style="24"/>
    <col min="257" max="257" width="54.09765625" style="24" customWidth="1"/>
    <col min="258" max="258" width="8" style="24" customWidth="1"/>
    <col min="259" max="259" width="0.8984375" style="24" customWidth="1"/>
    <col min="260" max="260" width="11.59765625" style="24" customWidth="1"/>
    <col min="261" max="261" width="0.8984375" style="24" customWidth="1"/>
    <col min="262" max="262" width="14.3984375" style="24" customWidth="1"/>
    <col min="263" max="263" width="0.8984375" style="24" customWidth="1"/>
    <col min="264" max="264" width="11.59765625" style="24" customWidth="1"/>
    <col min="265" max="265" width="0.69921875" style="24" customWidth="1"/>
    <col min="266" max="266" width="12.69921875" style="24" customWidth="1"/>
    <col min="267" max="267" width="0.8984375" style="24" customWidth="1"/>
    <col min="268" max="268" width="13.09765625" style="24" customWidth="1"/>
    <col min="269" max="269" width="0.8984375" style="24" customWidth="1"/>
    <col min="270" max="270" width="15.3984375" style="24" customWidth="1"/>
    <col min="271" max="271" width="0.8984375" style="24" customWidth="1"/>
    <col min="272" max="272" width="12.8984375" style="24" bestFit="1" customWidth="1"/>
    <col min="273" max="273" width="0.59765625" style="24" customWidth="1"/>
    <col min="274" max="274" width="17.09765625" style="24" customWidth="1"/>
    <col min="275" max="275" width="1" style="24" customWidth="1"/>
    <col min="276" max="276" width="14" style="24" customWidth="1"/>
    <col min="277" max="277" width="1" style="24" customWidth="1"/>
    <col min="278" max="278" width="13.3984375" style="24" customWidth="1"/>
    <col min="279" max="279" width="0.8984375" style="24" customWidth="1"/>
    <col min="280" max="280" width="12.3984375" style="24" customWidth="1"/>
    <col min="281" max="281" width="1" style="24" customWidth="1"/>
    <col min="282" max="282" width="14" style="24" customWidth="1"/>
    <col min="283" max="283" width="0.8984375" style="24" customWidth="1"/>
    <col min="284" max="284" width="14.8984375" style="24" customWidth="1"/>
    <col min="285" max="285" width="1.69921875" style="24" customWidth="1"/>
    <col min="286" max="512" width="9.09765625" style="24"/>
    <col min="513" max="513" width="54.09765625" style="24" customWidth="1"/>
    <col min="514" max="514" width="8" style="24" customWidth="1"/>
    <col min="515" max="515" width="0.8984375" style="24" customWidth="1"/>
    <col min="516" max="516" width="11.59765625" style="24" customWidth="1"/>
    <col min="517" max="517" width="0.8984375" style="24" customWidth="1"/>
    <col min="518" max="518" width="14.3984375" style="24" customWidth="1"/>
    <col min="519" max="519" width="0.8984375" style="24" customWidth="1"/>
    <col min="520" max="520" width="11.59765625" style="24" customWidth="1"/>
    <col min="521" max="521" width="0.69921875" style="24" customWidth="1"/>
    <col min="522" max="522" width="12.69921875" style="24" customWidth="1"/>
    <col min="523" max="523" width="0.8984375" style="24" customWidth="1"/>
    <col min="524" max="524" width="13.09765625" style="24" customWidth="1"/>
    <col min="525" max="525" width="0.8984375" style="24" customWidth="1"/>
    <col min="526" max="526" width="15.3984375" style="24" customWidth="1"/>
    <col min="527" max="527" width="0.8984375" style="24" customWidth="1"/>
    <col min="528" max="528" width="12.8984375" style="24" bestFit="1" customWidth="1"/>
    <col min="529" max="529" width="0.59765625" style="24" customWidth="1"/>
    <col min="530" max="530" width="17.09765625" style="24" customWidth="1"/>
    <col min="531" max="531" width="1" style="24" customWidth="1"/>
    <col min="532" max="532" width="14" style="24" customWidth="1"/>
    <col min="533" max="533" width="1" style="24" customWidth="1"/>
    <col min="534" max="534" width="13.3984375" style="24" customWidth="1"/>
    <col min="535" max="535" width="0.8984375" style="24" customWidth="1"/>
    <col min="536" max="536" width="12.3984375" style="24" customWidth="1"/>
    <col min="537" max="537" width="1" style="24" customWidth="1"/>
    <col min="538" max="538" width="14" style="24" customWidth="1"/>
    <col min="539" max="539" width="0.8984375" style="24" customWidth="1"/>
    <col min="540" max="540" width="14.8984375" style="24" customWidth="1"/>
    <col min="541" max="541" width="1.69921875" style="24" customWidth="1"/>
    <col min="542" max="768" width="9.09765625" style="24"/>
    <col min="769" max="769" width="54.09765625" style="24" customWidth="1"/>
    <col min="770" max="770" width="8" style="24" customWidth="1"/>
    <col min="771" max="771" width="0.8984375" style="24" customWidth="1"/>
    <col min="772" max="772" width="11.59765625" style="24" customWidth="1"/>
    <col min="773" max="773" width="0.8984375" style="24" customWidth="1"/>
    <col min="774" max="774" width="14.3984375" style="24" customWidth="1"/>
    <col min="775" max="775" width="0.8984375" style="24" customWidth="1"/>
    <col min="776" max="776" width="11.59765625" style="24" customWidth="1"/>
    <col min="777" max="777" width="0.69921875" style="24" customWidth="1"/>
    <col min="778" max="778" width="12.69921875" style="24" customWidth="1"/>
    <col min="779" max="779" width="0.8984375" style="24" customWidth="1"/>
    <col min="780" max="780" width="13.09765625" style="24" customWidth="1"/>
    <col min="781" max="781" width="0.8984375" style="24" customWidth="1"/>
    <col min="782" max="782" width="15.3984375" style="24" customWidth="1"/>
    <col min="783" max="783" width="0.8984375" style="24" customWidth="1"/>
    <col min="784" max="784" width="12.8984375" style="24" bestFit="1" customWidth="1"/>
    <col min="785" max="785" width="0.59765625" style="24" customWidth="1"/>
    <col min="786" max="786" width="17.09765625" style="24" customWidth="1"/>
    <col min="787" max="787" width="1" style="24" customWidth="1"/>
    <col min="788" max="788" width="14" style="24" customWidth="1"/>
    <col min="789" max="789" width="1" style="24" customWidth="1"/>
    <col min="790" max="790" width="13.3984375" style="24" customWidth="1"/>
    <col min="791" max="791" width="0.8984375" style="24" customWidth="1"/>
    <col min="792" max="792" width="12.3984375" style="24" customWidth="1"/>
    <col min="793" max="793" width="1" style="24" customWidth="1"/>
    <col min="794" max="794" width="14" style="24" customWidth="1"/>
    <col min="795" max="795" width="0.8984375" style="24" customWidth="1"/>
    <col min="796" max="796" width="14.8984375" style="24" customWidth="1"/>
    <col min="797" max="797" width="1.69921875" style="24" customWidth="1"/>
    <col min="798" max="1024" width="9.09765625" style="24"/>
    <col min="1025" max="1025" width="54.09765625" style="24" customWidth="1"/>
    <col min="1026" max="1026" width="8" style="24" customWidth="1"/>
    <col min="1027" max="1027" width="0.8984375" style="24" customWidth="1"/>
    <col min="1028" max="1028" width="11.59765625" style="24" customWidth="1"/>
    <col min="1029" max="1029" width="0.8984375" style="24" customWidth="1"/>
    <col min="1030" max="1030" width="14.3984375" style="24" customWidth="1"/>
    <col min="1031" max="1031" width="0.8984375" style="24" customWidth="1"/>
    <col min="1032" max="1032" width="11.59765625" style="24" customWidth="1"/>
    <col min="1033" max="1033" width="0.69921875" style="24" customWidth="1"/>
    <col min="1034" max="1034" width="12.69921875" style="24" customWidth="1"/>
    <col min="1035" max="1035" width="0.8984375" style="24" customWidth="1"/>
    <col min="1036" max="1036" width="13.09765625" style="24" customWidth="1"/>
    <col min="1037" max="1037" width="0.8984375" style="24" customWidth="1"/>
    <col min="1038" max="1038" width="15.3984375" style="24" customWidth="1"/>
    <col min="1039" max="1039" width="0.8984375" style="24" customWidth="1"/>
    <col min="1040" max="1040" width="12.8984375" style="24" bestFit="1" customWidth="1"/>
    <col min="1041" max="1041" width="0.59765625" style="24" customWidth="1"/>
    <col min="1042" max="1042" width="17.09765625" style="24" customWidth="1"/>
    <col min="1043" max="1043" width="1" style="24" customWidth="1"/>
    <col min="1044" max="1044" width="14" style="24" customWidth="1"/>
    <col min="1045" max="1045" width="1" style="24" customWidth="1"/>
    <col min="1046" max="1046" width="13.3984375" style="24" customWidth="1"/>
    <col min="1047" max="1047" width="0.8984375" style="24" customWidth="1"/>
    <col min="1048" max="1048" width="12.3984375" style="24" customWidth="1"/>
    <col min="1049" max="1049" width="1" style="24" customWidth="1"/>
    <col min="1050" max="1050" width="14" style="24" customWidth="1"/>
    <col min="1051" max="1051" width="0.8984375" style="24" customWidth="1"/>
    <col min="1052" max="1052" width="14.8984375" style="24" customWidth="1"/>
    <col min="1053" max="1053" width="1.69921875" style="24" customWidth="1"/>
    <col min="1054" max="1280" width="9.09765625" style="24"/>
    <col min="1281" max="1281" width="54.09765625" style="24" customWidth="1"/>
    <col min="1282" max="1282" width="8" style="24" customWidth="1"/>
    <col min="1283" max="1283" width="0.8984375" style="24" customWidth="1"/>
    <col min="1284" max="1284" width="11.59765625" style="24" customWidth="1"/>
    <col min="1285" max="1285" width="0.8984375" style="24" customWidth="1"/>
    <col min="1286" max="1286" width="14.3984375" style="24" customWidth="1"/>
    <col min="1287" max="1287" width="0.8984375" style="24" customWidth="1"/>
    <col min="1288" max="1288" width="11.59765625" style="24" customWidth="1"/>
    <col min="1289" max="1289" width="0.69921875" style="24" customWidth="1"/>
    <col min="1290" max="1290" width="12.69921875" style="24" customWidth="1"/>
    <col min="1291" max="1291" width="0.8984375" style="24" customWidth="1"/>
    <col min="1292" max="1292" width="13.09765625" style="24" customWidth="1"/>
    <col min="1293" max="1293" width="0.8984375" style="24" customWidth="1"/>
    <col min="1294" max="1294" width="15.3984375" style="24" customWidth="1"/>
    <col min="1295" max="1295" width="0.8984375" style="24" customWidth="1"/>
    <col min="1296" max="1296" width="12.8984375" style="24" bestFit="1" customWidth="1"/>
    <col min="1297" max="1297" width="0.59765625" style="24" customWidth="1"/>
    <col min="1298" max="1298" width="17.09765625" style="24" customWidth="1"/>
    <col min="1299" max="1299" width="1" style="24" customWidth="1"/>
    <col min="1300" max="1300" width="14" style="24" customWidth="1"/>
    <col min="1301" max="1301" width="1" style="24" customWidth="1"/>
    <col min="1302" max="1302" width="13.3984375" style="24" customWidth="1"/>
    <col min="1303" max="1303" width="0.8984375" style="24" customWidth="1"/>
    <col min="1304" max="1304" width="12.3984375" style="24" customWidth="1"/>
    <col min="1305" max="1305" width="1" style="24" customWidth="1"/>
    <col min="1306" max="1306" width="14" style="24" customWidth="1"/>
    <col min="1307" max="1307" width="0.8984375" style="24" customWidth="1"/>
    <col min="1308" max="1308" width="14.8984375" style="24" customWidth="1"/>
    <col min="1309" max="1309" width="1.69921875" style="24" customWidth="1"/>
    <col min="1310" max="1536" width="9.09765625" style="24"/>
    <col min="1537" max="1537" width="54.09765625" style="24" customWidth="1"/>
    <col min="1538" max="1538" width="8" style="24" customWidth="1"/>
    <col min="1539" max="1539" width="0.8984375" style="24" customWidth="1"/>
    <col min="1540" max="1540" width="11.59765625" style="24" customWidth="1"/>
    <col min="1541" max="1541" width="0.8984375" style="24" customWidth="1"/>
    <col min="1542" max="1542" width="14.3984375" style="24" customWidth="1"/>
    <col min="1543" max="1543" width="0.8984375" style="24" customWidth="1"/>
    <col min="1544" max="1544" width="11.59765625" style="24" customWidth="1"/>
    <col min="1545" max="1545" width="0.69921875" style="24" customWidth="1"/>
    <col min="1546" max="1546" width="12.69921875" style="24" customWidth="1"/>
    <col min="1547" max="1547" width="0.8984375" style="24" customWidth="1"/>
    <col min="1548" max="1548" width="13.09765625" style="24" customWidth="1"/>
    <col min="1549" max="1549" width="0.8984375" style="24" customWidth="1"/>
    <col min="1550" max="1550" width="15.3984375" style="24" customWidth="1"/>
    <col min="1551" max="1551" width="0.8984375" style="24" customWidth="1"/>
    <col min="1552" max="1552" width="12.8984375" style="24" bestFit="1" customWidth="1"/>
    <col min="1553" max="1553" width="0.59765625" style="24" customWidth="1"/>
    <col min="1554" max="1554" width="17.09765625" style="24" customWidth="1"/>
    <col min="1555" max="1555" width="1" style="24" customWidth="1"/>
    <col min="1556" max="1556" width="14" style="24" customWidth="1"/>
    <col min="1557" max="1557" width="1" style="24" customWidth="1"/>
    <col min="1558" max="1558" width="13.3984375" style="24" customWidth="1"/>
    <col min="1559" max="1559" width="0.8984375" style="24" customWidth="1"/>
    <col min="1560" max="1560" width="12.3984375" style="24" customWidth="1"/>
    <col min="1561" max="1561" width="1" style="24" customWidth="1"/>
    <col min="1562" max="1562" width="14" style="24" customWidth="1"/>
    <col min="1563" max="1563" width="0.8984375" style="24" customWidth="1"/>
    <col min="1564" max="1564" width="14.8984375" style="24" customWidth="1"/>
    <col min="1565" max="1565" width="1.69921875" style="24" customWidth="1"/>
    <col min="1566" max="1792" width="9.09765625" style="24"/>
    <col min="1793" max="1793" width="54.09765625" style="24" customWidth="1"/>
    <col min="1794" max="1794" width="8" style="24" customWidth="1"/>
    <col min="1795" max="1795" width="0.8984375" style="24" customWidth="1"/>
    <col min="1796" max="1796" width="11.59765625" style="24" customWidth="1"/>
    <col min="1797" max="1797" width="0.8984375" style="24" customWidth="1"/>
    <col min="1798" max="1798" width="14.3984375" style="24" customWidth="1"/>
    <col min="1799" max="1799" width="0.8984375" style="24" customWidth="1"/>
    <col min="1800" max="1800" width="11.59765625" style="24" customWidth="1"/>
    <col min="1801" max="1801" width="0.69921875" style="24" customWidth="1"/>
    <col min="1802" max="1802" width="12.69921875" style="24" customWidth="1"/>
    <col min="1803" max="1803" width="0.8984375" style="24" customWidth="1"/>
    <col min="1804" max="1804" width="13.09765625" style="24" customWidth="1"/>
    <col min="1805" max="1805" width="0.8984375" style="24" customWidth="1"/>
    <col min="1806" max="1806" width="15.3984375" style="24" customWidth="1"/>
    <col min="1807" max="1807" width="0.8984375" style="24" customWidth="1"/>
    <col min="1808" max="1808" width="12.8984375" style="24" bestFit="1" customWidth="1"/>
    <col min="1809" max="1809" width="0.59765625" style="24" customWidth="1"/>
    <col min="1810" max="1810" width="17.09765625" style="24" customWidth="1"/>
    <col min="1811" max="1811" width="1" style="24" customWidth="1"/>
    <col min="1812" max="1812" width="14" style="24" customWidth="1"/>
    <col min="1813" max="1813" width="1" style="24" customWidth="1"/>
    <col min="1814" max="1814" width="13.3984375" style="24" customWidth="1"/>
    <col min="1815" max="1815" width="0.8984375" style="24" customWidth="1"/>
    <col min="1816" max="1816" width="12.3984375" style="24" customWidth="1"/>
    <col min="1817" max="1817" width="1" style="24" customWidth="1"/>
    <col min="1818" max="1818" width="14" style="24" customWidth="1"/>
    <col min="1819" max="1819" width="0.8984375" style="24" customWidth="1"/>
    <col min="1820" max="1820" width="14.8984375" style="24" customWidth="1"/>
    <col min="1821" max="1821" width="1.69921875" style="24" customWidth="1"/>
    <col min="1822" max="2048" width="9.09765625" style="24"/>
    <col min="2049" max="2049" width="54.09765625" style="24" customWidth="1"/>
    <col min="2050" max="2050" width="8" style="24" customWidth="1"/>
    <col min="2051" max="2051" width="0.8984375" style="24" customWidth="1"/>
    <col min="2052" max="2052" width="11.59765625" style="24" customWidth="1"/>
    <col min="2053" max="2053" width="0.8984375" style="24" customWidth="1"/>
    <col min="2054" max="2054" width="14.3984375" style="24" customWidth="1"/>
    <col min="2055" max="2055" width="0.8984375" style="24" customWidth="1"/>
    <col min="2056" max="2056" width="11.59765625" style="24" customWidth="1"/>
    <col min="2057" max="2057" width="0.69921875" style="24" customWidth="1"/>
    <col min="2058" max="2058" width="12.69921875" style="24" customWidth="1"/>
    <col min="2059" max="2059" width="0.8984375" style="24" customWidth="1"/>
    <col min="2060" max="2060" width="13.09765625" style="24" customWidth="1"/>
    <col min="2061" max="2061" width="0.8984375" style="24" customWidth="1"/>
    <col min="2062" max="2062" width="15.3984375" style="24" customWidth="1"/>
    <col min="2063" max="2063" width="0.8984375" style="24" customWidth="1"/>
    <col min="2064" max="2064" width="12.8984375" style="24" bestFit="1" customWidth="1"/>
    <col min="2065" max="2065" width="0.59765625" style="24" customWidth="1"/>
    <col min="2066" max="2066" width="17.09765625" style="24" customWidth="1"/>
    <col min="2067" max="2067" width="1" style="24" customWidth="1"/>
    <col min="2068" max="2068" width="14" style="24" customWidth="1"/>
    <col min="2069" max="2069" width="1" style="24" customWidth="1"/>
    <col min="2070" max="2070" width="13.3984375" style="24" customWidth="1"/>
    <col min="2071" max="2071" width="0.8984375" style="24" customWidth="1"/>
    <col min="2072" max="2072" width="12.3984375" style="24" customWidth="1"/>
    <col min="2073" max="2073" width="1" style="24" customWidth="1"/>
    <col min="2074" max="2074" width="14" style="24" customWidth="1"/>
    <col min="2075" max="2075" width="0.8984375" style="24" customWidth="1"/>
    <col min="2076" max="2076" width="14.8984375" style="24" customWidth="1"/>
    <col min="2077" max="2077" width="1.69921875" style="24" customWidth="1"/>
    <col min="2078" max="2304" width="9.09765625" style="24"/>
    <col min="2305" max="2305" width="54.09765625" style="24" customWidth="1"/>
    <col min="2306" max="2306" width="8" style="24" customWidth="1"/>
    <col min="2307" max="2307" width="0.8984375" style="24" customWidth="1"/>
    <col min="2308" max="2308" width="11.59765625" style="24" customWidth="1"/>
    <col min="2309" max="2309" width="0.8984375" style="24" customWidth="1"/>
    <col min="2310" max="2310" width="14.3984375" style="24" customWidth="1"/>
    <col min="2311" max="2311" width="0.8984375" style="24" customWidth="1"/>
    <col min="2312" max="2312" width="11.59765625" style="24" customWidth="1"/>
    <col min="2313" max="2313" width="0.69921875" style="24" customWidth="1"/>
    <col min="2314" max="2314" width="12.69921875" style="24" customWidth="1"/>
    <col min="2315" max="2315" width="0.8984375" style="24" customWidth="1"/>
    <col min="2316" max="2316" width="13.09765625" style="24" customWidth="1"/>
    <col min="2317" max="2317" width="0.8984375" style="24" customWidth="1"/>
    <col min="2318" max="2318" width="15.3984375" style="24" customWidth="1"/>
    <col min="2319" max="2319" width="0.8984375" style="24" customWidth="1"/>
    <col min="2320" max="2320" width="12.8984375" style="24" bestFit="1" customWidth="1"/>
    <col min="2321" max="2321" width="0.59765625" style="24" customWidth="1"/>
    <col min="2322" max="2322" width="17.09765625" style="24" customWidth="1"/>
    <col min="2323" max="2323" width="1" style="24" customWidth="1"/>
    <col min="2324" max="2324" width="14" style="24" customWidth="1"/>
    <col min="2325" max="2325" width="1" style="24" customWidth="1"/>
    <col min="2326" max="2326" width="13.3984375" style="24" customWidth="1"/>
    <col min="2327" max="2327" width="0.8984375" style="24" customWidth="1"/>
    <col min="2328" max="2328" width="12.3984375" style="24" customWidth="1"/>
    <col min="2329" max="2329" width="1" style="24" customWidth="1"/>
    <col min="2330" max="2330" width="14" style="24" customWidth="1"/>
    <col min="2331" max="2331" width="0.8984375" style="24" customWidth="1"/>
    <col min="2332" max="2332" width="14.8984375" style="24" customWidth="1"/>
    <col min="2333" max="2333" width="1.69921875" style="24" customWidth="1"/>
    <col min="2334" max="2560" width="9.09765625" style="24"/>
    <col min="2561" max="2561" width="54.09765625" style="24" customWidth="1"/>
    <col min="2562" max="2562" width="8" style="24" customWidth="1"/>
    <col min="2563" max="2563" width="0.8984375" style="24" customWidth="1"/>
    <col min="2564" max="2564" width="11.59765625" style="24" customWidth="1"/>
    <col min="2565" max="2565" width="0.8984375" style="24" customWidth="1"/>
    <col min="2566" max="2566" width="14.3984375" style="24" customWidth="1"/>
    <col min="2567" max="2567" width="0.8984375" style="24" customWidth="1"/>
    <col min="2568" max="2568" width="11.59765625" style="24" customWidth="1"/>
    <col min="2569" max="2569" width="0.69921875" style="24" customWidth="1"/>
    <col min="2570" max="2570" width="12.69921875" style="24" customWidth="1"/>
    <col min="2571" max="2571" width="0.8984375" style="24" customWidth="1"/>
    <col min="2572" max="2572" width="13.09765625" style="24" customWidth="1"/>
    <col min="2573" max="2573" width="0.8984375" style="24" customWidth="1"/>
    <col min="2574" max="2574" width="15.3984375" style="24" customWidth="1"/>
    <col min="2575" max="2575" width="0.8984375" style="24" customWidth="1"/>
    <col min="2576" max="2576" width="12.8984375" style="24" bestFit="1" customWidth="1"/>
    <col min="2577" max="2577" width="0.59765625" style="24" customWidth="1"/>
    <col min="2578" max="2578" width="17.09765625" style="24" customWidth="1"/>
    <col min="2579" max="2579" width="1" style="24" customWidth="1"/>
    <col min="2580" max="2580" width="14" style="24" customWidth="1"/>
    <col min="2581" max="2581" width="1" style="24" customWidth="1"/>
    <col min="2582" max="2582" width="13.3984375" style="24" customWidth="1"/>
    <col min="2583" max="2583" width="0.8984375" style="24" customWidth="1"/>
    <col min="2584" max="2584" width="12.3984375" style="24" customWidth="1"/>
    <col min="2585" max="2585" width="1" style="24" customWidth="1"/>
    <col min="2586" max="2586" width="14" style="24" customWidth="1"/>
    <col min="2587" max="2587" width="0.8984375" style="24" customWidth="1"/>
    <col min="2588" max="2588" width="14.8984375" style="24" customWidth="1"/>
    <col min="2589" max="2589" width="1.69921875" style="24" customWidth="1"/>
    <col min="2590" max="2816" width="9.09765625" style="24"/>
    <col min="2817" max="2817" width="54.09765625" style="24" customWidth="1"/>
    <col min="2818" max="2818" width="8" style="24" customWidth="1"/>
    <col min="2819" max="2819" width="0.8984375" style="24" customWidth="1"/>
    <col min="2820" max="2820" width="11.59765625" style="24" customWidth="1"/>
    <col min="2821" max="2821" width="0.8984375" style="24" customWidth="1"/>
    <col min="2822" max="2822" width="14.3984375" style="24" customWidth="1"/>
    <col min="2823" max="2823" width="0.8984375" style="24" customWidth="1"/>
    <col min="2824" max="2824" width="11.59765625" style="24" customWidth="1"/>
    <col min="2825" max="2825" width="0.69921875" style="24" customWidth="1"/>
    <col min="2826" max="2826" width="12.69921875" style="24" customWidth="1"/>
    <col min="2827" max="2827" width="0.8984375" style="24" customWidth="1"/>
    <col min="2828" max="2828" width="13.09765625" style="24" customWidth="1"/>
    <col min="2829" max="2829" width="0.8984375" style="24" customWidth="1"/>
    <col min="2830" max="2830" width="15.3984375" style="24" customWidth="1"/>
    <col min="2831" max="2831" width="0.8984375" style="24" customWidth="1"/>
    <col min="2832" max="2832" width="12.8984375" style="24" bestFit="1" customWidth="1"/>
    <col min="2833" max="2833" width="0.59765625" style="24" customWidth="1"/>
    <col min="2834" max="2834" width="17.09765625" style="24" customWidth="1"/>
    <col min="2835" max="2835" width="1" style="24" customWidth="1"/>
    <col min="2836" max="2836" width="14" style="24" customWidth="1"/>
    <col min="2837" max="2837" width="1" style="24" customWidth="1"/>
    <col min="2838" max="2838" width="13.3984375" style="24" customWidth="1"/>
    <col min="2839" max="2839" width="0.8984375" style="24" customWidth="1"/>
    <col min="2840" max="2840" width="12.3984375" style="24" customWidth="1"/>
    <col min="2841" max="2841" width="1" style="24" customWidth="1"/>
    <col min="2842" max="2842" width="14" style="24" customWidth="1"/>
    <col min="2843" max="2843" width="0.8984375" style="24" customWidth="1"/>
    <col min="2844" max="2844" width="14.8984375" style="24" customWidth="1"/>
    <col min="2845" max="2845" width="1.69921875" style="24" customWidth="1"/>
    <col min="2846" max="3072" width="9.09765625" style="24"/>
    <col min="3073" max="3073" width="54.09765625" style="24" customWidth="1"/>
    <col min="3074" max="3074" width="8" style="24" customWidth="1"/>
    <col min="3075" max="3075" width="0.8984375" style="24" customWidth="1"/>
    <col min="3076" max="3076" width="11.59765625" style="24" customWidth="1"/>
    <col min="3077" max="3077" width="0.8984375" style="24" customWidth="1"/>
    <col min="3078" max="3078" width="14.3984375" style="24" customWidth="1"/>
    <col min="3079" max="3079" width="0.8984375" style="24" customWidth="1"/>
    <col min="3080" max="3080" width="11.59765625" style="24" customWidth="1"/>
    <col min="3081" max="3081" width="0.69921875" style="24" customWidth="1"/>
    <col min="3082" max="3082" width="12.69921875" style="24" customWidth="1"/>
    <col min="3083" max="3083" width="0.8984375" style="24" customWidth="1"/>
    <col min="3084" max="3084" width="13.09765625" style="24" customWidth="1"/>
    <col min="3085" max="3085" width="0.8984375" style="24" customWidth="1"/>
    <col min="3086" max="3086" width="15.3984375" style="24" customWidth="1"/>
    <col min="3087" max="3087" width="0.8984375" style="24" customWidth="1"/>
    <col min="3088" max="3088" width="12.8984375" style="24" bestFit="1" customWidth="1"/>
    <col min="3089" max="3089" width="0.59765625" style="24" customWidth="1"/>
    <col min="3090" max="3090" width="17.09765625" style="24" customWidth="1"/>
    <col min="3091" max="3091" width="1" style="24" customWidth="1"/>
    <col min="3092" max="3092" width="14" style="24" customWidth="1"/>
    <col min="3093" max="3093" width="1" style="24" customWidth="1"/>
    <col min="3094" max="3094" width="13.3984375" style="24" customWidth="1"/>
    <col min="3095" max="3095" width="0.8984375" style="24" customWidth="1"/>
    <col min="3096" max="3096" width="12.3984375" style="24" customWidth="1"/>
    <col min="3097" max="3097" width="1" style="24" customWidth="1"/>
    <col min="3098" max="3098" width="14" style="24" customWidth="1"/>
    <col min="3099" max="3099" width="0.8984375" style="24" customWidth="1"/>
    <col min="3100" max="3100" width="14.8984375" style="24" customWidth="1"/>
    <col min="3101" max="3101" width="1.69921875" style="24" customWidth="1"/>
    <col min="3102" max="3328" width="9.09765625" style="24"/>
    <col min="3329" max="3329" width="54.09765625" style="24" customWidth="1"/>
    <col min="3330" max="3330" width="8" style="24" customWidth="1"/>
    <col min="3331" max="3331" width="0.8984375" style="24" customWidth="1"/>
    <col min="3332" max="3332" width="11.59765625" style="24" customWidth="1"/>
    <col min="3333" max="3333" width="0.8984375" style="24" customWidth="1"/>
    <col min="3334" max="3334" width="14.3984375" style="24" customWidth="1"/>
    <col min="3335" max="3335" width="0.8984375" style="24" customWidth="1"/>
    <col min="3336" max="3336" width="11.59765625" style="24" customWidth="1"/>
    <col min="3337" max="3337" width="0.69921875" style="24" customWidth="1"/>
    <col min="3338" max="3338" width="12.69921875" style="24" customWidth="1"/>
    <col min="3339" max="3339" width="0.8984375" style="24" customWidth="1"/>
    <col min="3340" max="3340" width="13.09765625" style="24" customWidth="1"/>
    <col min="3341" max="3341" width="0.8984375" style="24" customWidth="1"/>
    <col min="3342" max="3342" width="15.3984375" style="24" customWidth="1"/>
    <col min="3343" max="3343" width="0.8984375" style="24" customWidth="1"/>
    <col min="3344" max="3344" width="12.8984375" style="24" bestFit="1" customWidth="1"/>
    <col min="3345" max="3345" width="0.59765625" style="24" customWidth="1"/>
    <col min="3346" max="3346" width="17.09765625" style="24" customWidth="1"/>
    <col min="3347" max="3347" width="1" style="24" customWidth="1"/>
    <col min="3348" max="3348" width="14" style="24" customWidth="1"/>
    <col min="3349" max="3349" width="1" style="24" customWidth="1"/>
    <col min="3350" max="3350" width="13.3984375" style="24" customWidth="1"/>
    <col min="3351" max="3351" width="0.8984375" style="24" customWidth="1"/>
    <col min="3352" max="3352" width="12.3984375" style="24" customWidth="1"/>
    <col min="3353" max="3353" width="1" style="24" customWidth="1"/>
    <col min="3354" max="3354" width="14" style="24" customWidth="1"/>
    <col min="3355" max="3355" width="0.8984375" style="24" customWidth="1"/>
    <col min="3356" max="3356" width="14.8984375" style="24" customWidth="1"/>
    <col min="3357" max="3357" width="1.69921875" style="24" customWidth="1"/>
    <col min="3358" max="3584" width="9.09765625" style="24"/>
    <col min="3585" max="3585" width="54.09765625" style="24" customWidth="1"/>
    <col min="3586" max="3586" width="8" style="24" customWidth="1"/>
    <col min="3587" max="3587" width="0.8984375" style="24" customWidth="1"/>
    <col min="3588" max="3588" width="11.59765625" style="24" customWidth="1"/>
    <col min="3589" max="3589" width="0.8984375" style="24" customWidth="1"/>
    <col min="3590" max="3590" width="14.3984375" style="24" customWidth="1"/>
    <col min="3591" max="3591" width="0.8984375" style="24" customWidth="1"/>
    <col min="3592" max="3592" width="11.59765625" style="24" customWidth="1"/>
    <col min="3593" max="3593" width="0.69921875" style="24" customWidth="1"/>
    <col min="3594" max="3594" width="12.69921875" style="24" customWidth="1"/>
    <col min="3595" max="3595" width="0.8984375" style="24" customWidth="1"/>
    <col min="3596" max="3596" width="13.09765625" style="24" customWidth="1"/>
    <col min="3597" max="3597" width="0.8984375" style="24" customWidth="1"/>
    <col min="3598" max="3598" width="15.3984375" style="24" customWidth="1"/>
    <col min="3599" max="3599" width="0.8984375" style="24" customWidth="1"/>
    <col min="3600" max="3600" width="12.8984375" style="24" bestFit="1" customWidth="1"/>
    <col min="3601" max="3601" width="0.59765625" style="24" customWidth="1"/>
    <col min="3602" max="3602" width="17.09765625" style="24" customWidth="1"/>
    <col min="3603" max="3603" width="1" style="24" customWidth="1"/>
    <col min="3604" max="3604" width="14" style="24" customWidth="1"/>
    <col min="3605" max="3605" width="1" style="24" customWidth="1"/>
    <col min="3606" max="3606" width="13.3984375" style="24" customWidth="1"/>
    <col min="3607" max="3607" width="0.8984375" style="24" customWidth="1"/>
    <col min="3608" max="3608" width="12.3984375" style="24" customWidth="1"/>
    <col min="3609" max="3609" width="1" style="24" customWidth="1"/>
    <col min="3610" max="3610" width="14" style="24" customWidth="1"/>
    <col min="3611" max="3611" width="0.8984375" style="24" customWidth="1"/>
    <col min="3612" max="3612" width="14.8984375" style="24" customWidth="1"/>
    <col min="3613" max="3613" width="1.69921875" style="24" customWidth="1"/>
    <col min="3614" max="3840" width="9.09765625" style="24"/>
    <col min="3841" max="3841" width="54.09765625" style="24" customWidth="1"/>
    <col min="3842" max="3842" width="8" style="24" customWidth="1"/>
    <col min="3843" max="3843" width="0.8984375" style="24" customWidth="1"/>
    <col min="3844" max="3844" width="11.59765625" style="24" customWidth="1"/>
    <col min="3845" max="3845" width="0.8984375" style="24" customWidth="1"/>
    <col min="3846" max="3846" width="14.3984375" style="24" customWidth="1"/>
    <col min="3847" max="3847" width="0.8984375" style="24" customWidth="1"/>
    <col min="3848" max="3848" width="11.59765625" style="24" customWidth="1"/>
    <col min="3849" max="3849" width="0.69921875" style="24" customWidth="1"/>
    <col min="3850" max="3850" width="12.69921875" style="24" customWidth="1"/>
    <col min="3851" max="3851" width="0.8984375" style="24" customWidth="1"/>
    <col min="3852" max="3852" width="13.09765625" style="24" customWidth="1"/>
    <col min="3853" max="3853" width="0.8984375" style="24" customWidth="1"/>
    <col min="3854" max="3854" width="15.3984375" style="24" customWidth="1"/>
    <col min="3855" max="3855" width="0.8984375" style="24" customWidth="1"/>
    <col min="3856" max="3856" width="12.8984375" style="24" bestFit="1" customWidth="1"/>
    <col min="3857" max="3857" width="0.59765625" style="24" customWidth="1"/>
    <col min="3858" max="3858" width="17.09765625" style="24" customWidth="1"/>
    <col min="3859" max="3859" width="1" style="24" customWidth="1"/>
    <col min="3860" max="3860" width="14" style="24" customWidth="1"/>
    <col min="3861" max="3861" width="1" style="24" customWidth="1"/>
    <col min="3862" max="3862" width="13.3984375" style="24" customWidth="1"/>
    <col min="3863" max="3863" width="0.8984375" style="24" customWidth="1"/>
    <col min="3864" max="3864" width="12.3984375" style="24" customWidth="1"/>
    <col min="3865" max="3865" width="1" style="24" customWidth="1"/>
    <col min="3866" max="3866" width="14" style="24" customWidth="1"/>
    <col min="3867" max="3867" width="0.8984375" style="24" customWidth="1"/>
    <col min="3868" max="3868" width="14.8984375" style="24" customWidth="1"/>
    <col min="3869" max="3869" width="1.69921875" style="24" customWidth="1"/>
    <col min="3870" max="4096" width="9.09765625" style="24"/>
    <col min="4097" max="4097" width="54.09765625" style="24" customWidth="1"/>
    <col min="4098" max="4098" width="8" style="24" customWidth="1"/>
    <col min="4099" max="4099" width="0.8984375" style="24" customWidth="1"/>
    <col min="4100" max="4100" width="11.59765625" style="24" customWidth="1"/>
    <col min="4101" max="4101" width="0.8984375" style="24" customWidth="1"/>
    <col min="4102" max="4102" width="14.3984375" style="24" customWidth="1"/>
    <col min="4103" max="4103" width="0.8984375" style="24" customWidth="1"/>
    <col min="4104" max="4104" width="11.59765625" style="24" customWidth="1"/>
    <col min="4105" max="4105" width="0.69921875" style="24" customWidth="1"/>
    <col min="4106" max="4106" width="12.69921875" style="24" customWidth="1"/>
    <col min="4107" max="4107" width="0.8984375" style="24" customWidth="1"/>
    <col min="4108" max="4108" width="13.09765625" style="24" customWidth="1"/>
    <col min="4109" max="4109" width="0.8984375" style="24" customWidth="1"/>
    <col min="4110" max="4110" width="15.3984375" style="24" customWidth="1"/>
    <col min="4111" max="4111" width="0.8984375" style="24" customWidth="1"/>
    <col min="4112" max="4112" width="12.8984375" style="24" bestFit="1" customWidth="1"/>
    <col min="4113" max="4113" width="0.59765625" style="24" customWidth="1"/>
    <col min="4114" max="4114" width="17.09765625" style="24" customWidth="1"/>
    <col min="4115" max="4115" width="1" style="24" customWidth="1"/>
    <col min="4116" max="4116" width="14" style="24" customWidth="1"/>
    <col min="4117" max="4117" width="1" style="24" customWidth="1"/>
    <col min="4118" max="4118" width="13.3984375" style="24" customWidth="1"/>
    <col min="4119" max="4119" width="0.8984375" style="24" customWidth="1"/>
    <col min="4120" max="4120" width="12.3984375" style="24" customWidth="1"/>
    <col min="4121" max="4121" width="1" style="24" customWidth="1"/>
    <col min="4122" max="4122" width="14" style="24" customWidth="1"/>
    <col min="4123" max="4123" width="0.8984375" style="24" customWidth="1"/>
    <col min="4124" max="4124" width="14.8984375" style="24" customWidth="1"/>
    <col min="4125" max="4125" width="1.69921875" style="24" customWidth="1"/>
    <col min="4126" max="4352" width="9.09765625" style="24"/>
    <col min="4353" max="4353" width="54.09765625" style="24" customWidth="1"/>
    <col min="4354" max="4354" width="8" style="24" customWidth="1"/>
    <col min="4355" max="4355" width="0.8984375" style="24" customWidth="1"/>
    <col min="4356" max="4356" width="11.59765625" style="24" customWidth="1"/>
    <col min="4357" max="4357" width="0.8984375" style="24" customWidth="1"/>
    <col min="4358" max="4358" width="14.3984375" style="24" customWidth="1"/>
    <col min="4359" max="4359" width="0.8984375" style="24" customWidth="1"/>
    <col min="4360" max="4360" width="11.59765625" style="24" customWidth="1"/>
    <col min="4361" max="4361" width="0.69921875" style="24" customWidth="1"/>
    <col min="4362" max="4362" width="12.69921875" style="24" customWidth="1"/>
    <col min="4363" max="4363" width="0.8984375" style="24" customWidth="1"/>
    <col min="4364" max="4364" width="13.09765625" style="24" customWidth="1"/>
    <col min="4365" max="4365" width="0.8984375" style="24" customWidth="1"/>
    <col min="4366" max="4366" width="15.3984375" style="24" customWidth="1"/>
    <col min="4367" max="4367" width="0.8984375" style="24" customWidth="1"/>
    <col min="4368" max="4368" width="12.8984375" style="24" bestFit="1" customWidth="1"/>
    <col min="4369" max="4369" width="0.59765625" style="24" customWidth="1"/>
    <col min="4370" max="4370" width="17.09765625" style="24" customWidth="1"/>
    <col min="4371" max="4371" width="1" style="24" customWidth="1"/>
    <col min="4372" max="4372" width="14" style="24" customWidth="1"/>
    <col min="4373" max="4373" width="1" style="24" customWidth="1"/>
    <col min="4374" max="4374" width="13.3984375" style="24" customWidth="1"/>
    <col min="4375" max="4375" width="0.8984375" style="24" customWidth="1"/>
    <col min="4376" max="4376" width="12.3984375" style="24" customWidth="1"/>
    <col min="4377" max="4377" width="1" style="24" customWidth="1"/>
    <col min="4378" max="4378" width="14" style="24" customWidth="1"/>
    <col min="4379" max="4379" width="0.8984375" style="24" customWidth="1"/>
    <col min="4380" max="4380" width="14.8984375" style="24" customWidth="1"/>
    <col min="4381" max="4381" width="1.69921875" style="24" customWidth="1"/>
    <col min="4382" max="4608" width="9.09765625" style="24"/>
    <col min="4609" max="4609" width="54.09765625" style="24" customWidth="1"/>
    <col min="4610" max="4610" width="8" style="24" customWidth="1"/>
    <col min="4611" max="4611" width="0.8984375" style="24" customWidth="1"/>
    <col min="4612" max="4612" width="11.59765625" style="24" customWidth="1"/>
    <col min="4613" max="4613" width="0.8984375" style="24" customWidth="1"/>
    <col min="4614" max="4614" width="14.3984375" style="24" customWidth="1"/>
    <col min="4615" max="4615" width="0.8984375" style="24" customWidth="1"/>
    <col min="4616" max="4616" width="11.59765625" style="24" customWidth="1"/>
    <col min="4617" max="4617" width="0.69921875" style="24" customWidth="1"/>
    <col min="4618" max="4618" width="12.69921875" style="24" customWidth="1"/>
    <col min="4619" max="4619" width="0.8984375" style="24" customWidth="1"/>
    <col min="4620" max="4620" width="13.09765625" style="24" customWidth="1"/>
    <col min="4621" max="4621" width="0.8984375" style="24" customWidth="1"/>
    <col min="4622" max="4622" width="15.3984375" style="24" customWidth="1"/>
    <col min="4623" max="4623" width="0.8984375" style="24" customWidth="1"/>
    <col min="4624" max="4624" width="12.8984375" style="24" bestFit="1" customWidth="1"/>
    <col min="4625" max="4625" width="0.59765625" style="24" customWidth="1"/>
    <col min="4626" max="4626" width="17.09765625" style="24" customWidth="1"/>
    <col min="4627" max="4627" width="1" style="24" customWidth="1"/>
    <col min="4628" max="4628" width="14" style="24" customWidth="1"/>
    <col min="4629" max="4629" width="1" style="24" customWidth="1"/>
    <col min="4630" max="4630" width="13.3984375" style="24" customWidth="1"/>
    <col min="4631" max="4631" width="0.8984375" style="24" customWidth="1"/>
    <col min="4632" max="4632" width="12.3984375" style="24" customWidth="1"/>
    <col min="4633" max="4633" width="1" style="24" customWidth="1"/>
    <col min="4634" max="4634" width="14" style="24" customWidth="1"/>
    <col min="4635" max="4635" width="0.8984375" style="24" customWidth="1"/>
    <col min="4636" max="4636" width="14.8984375" style="24" customWidth="1"/>
    <col min="4637" max="4637" width="1.69921875" style="24" customWidth="1"/>
    <col min="4638" max="4864" width="9.09765625" style="24"/>
    <col min="4865" max="4865" width="54.09765625" style="24" customWidth="1"/>
    <col min="4866" max="4866" width="8" style="24" customWidth="1"/>
    <col min="4867" max="4867" width="0.8984375" style="24" customWidth="1"/>
    <col min="4868" max="4868" width="11.59765625" style="24" customWidth="1"/>
    <col min="4869" max="4869" width="0.8984375" style="24" customWidth="1"/>
    <col min="4870" max="4870" width="14.3984375" style="24" customWidth="1"/>
    <col min="4871" max="4871" width="0.8984375" style="24" customWidth="1"/>
    <col min="4872" max="4872" width="11.59765625" style="24" customWidth="1"/>
    <col min="4873" max="4873" width="0.69921875" style="24" customWidth="1"/>
    <col min="4874" max="4874" width="12.69921875" style="24" customWidth="1"/>
    <col min="4875" max="4875" width="0.8984375" style="24" customWidth="1"/>
    <col min="4876" max="4876" width="13.09765625" style="24" customWidth="1"/>
    <col min="4877" max="4877" width="0.8984375" style="24" customWidth="1"/>
    <col min="4878" max="4878" width="15.3984375" style="24" customWidth="1"/>
    <col min="4879" max="4879" width="0.8984375" style="24" customWidth="1"/>
    <col min="4880" max="4880" width="12.8984375" style="24" bestFit="1" customWidth="1"/>
    <col min="4881" max="4881" width="0.59765625" style="24" customWidth="1"/>
    <col min="4882" max="4882" width="17.09765625" style="24" customWidth="1"/>
    <col min="4883" max="4883" width="1" style="24" customWidth="1"/>
    <col min="4884" max="4884" width="14" style="24" customWidth="1"/>
    <col min="4885" max="4885" width="1" style="24" customWidth="1"/>
    <col min="4886" max="4886" width="13.3984375" style="24" customWidth="1"/>
    <col min="4887" max="4887" width="0.8984375" style="24" customWidth="1"/>
    <col min="4888" max="4888" width="12.3984375" style="24" customWidth="1"/>
    <col min="4889" max="4889" width="1" style="24" customWidth="1"/>
    <col min="4890" max="4890" width="14" style="24" customWidth="1"/>
    <col min="4891" max="4891" width="0.8984375" style="24" customWidth="1"/>
    <col min="4892" max="4892" width="14.8984375" style="24" customWidth="1"/>
    <col min="4893" max="4893" width="1.69921875" style="24" customWidth="1"/>
    <col min="4894" max="5120" width="9.09765625" style="24"/>
    <col min="5121" max="5121" width="54.09765625" style="24" customWidth="1"/>
    <col min="5122" max="5122" width="8" style="24" customWidth="1"/>
    <col min="5123" max="5123" width="0.8984375" style="24" customWidth="1"/>
    <col min="5124" max="5124" width="11.59765625" style="24" customWidth="1"/>
    <col min="5125" max="5125" width="0.8984375" style="24" customWidth="1"/>
    <col min="5126" max="5126" width="14.3984375" style="24" customWidth="1"/>
    <col min="5127" max="5127" width="0.8984375" style="24" customWidth="1"/>
    <col min="5128" max="5128" width="11.59765625" style="24" customWidth="1"/>
    <col min="5129" max="5129" width="0.69921875" style="24" customWidth="1"/>
    <col min="5130" max="5130" width="12.69921875" style="24" customWidth="1"/>
    <col min="5131" max="5131" width="0.8984375" style="24" customWidth="1"/>
    <col min="5132" max="5132" width="13.09765625" style="24" customWidth="1"/>
    <col min="5133" max="5133" width="0.8984375" style="24" customWidth="1"/>
    <col min="5134" max="5134" width="15.3984375" style="24" customWidth="1"/>
    <col min="5135" max="5135" width="0.8984375" style="24" customWidth="1"/>
    <col min="5136" max="5136" width="12.8984375" style="24" bestFit="1" customWidth="1"/>
    <col min="5137" max="5137" width="0.59765625" style="24" customWidth="1"/>
    <col min="5138" max="5138" width="17.09765625" style="24" customWidth="1"/>
    <col min="5139" max="5139" width="1" style="24" customWidth="1"/>
    <col min="5140" max="5140" width="14" style="24" customWidth="1"/>
    <col min="5141" max="5141" width="1" style="24" customWidth="1"/>
    <col min="5142" max="5142" width="13.3984375" style="24" customWidth="1"/>
    <col min="5143" max="5143" width="0.8984375" style="24" customWidth="1"/>
    <col min="5144" max="5144" width="12.3984375" style="24" customWidth="1"/>
    <col min="5145" max="5145" width="1" style="24" customWidth="1"/>
    <col min="5146" max="5146" width="14" style="24" customWidth="1"/>
    <col min="5147" max="5147" width="0.8984375" style="24" customWidth="1"/>
    <col min="5148" max="5148" width="14.8984375" style="24" customWidth="1"/>
    <col min="5149" max="5149" width="1.69921875" style="24" customWidth="1"/>
    <col min="5150" max="5376" width="9.09765625" style="24"/>
    <col min="5377" max="5377" width="54.09765625" style="24" customWidth="1"/>
    <col min="5378" max="5378" width="8" style="24" customWidth="1"/>
    <col min="5379" max="5379" width="0.8984375" style="24" customWidth="1"/>
    <col min="5380" max="5380" width="11.59765625" style="24" customWidth="1"/>
    <col min="5381" max="5381" width="0.8984375" style="24" customWidth="1"/>
    <col min="5382" max="5382" width="14.3984375" style="24" customWidth="1"/>
    <col min="5383" max="5383" width="0.8984375" style="24" customWidth="1"/>
    <col min="5384" max="5384" width="11.59765625" style="24" customWidth="1"/>
    <col min="5385" max="5385" width="0.69921875" style="24" customWidth="1"/>
    <col min="5386" max="5386" width="12.69921875" style="24" customWidth="1"/>
    <col min="5387" max="5387" width="0.8984375" style="24" customWidth="1"/>
    <col min="5388" max="5388" width="13.09765625" style="24" customWidth="1"/>
    <col min="5389" max="5389" width="0.8984375" style="24" customWidth="1"/>
    <col min="5390" max="5390" width="15.3984375" style="24" customWidth="1"/>
    <col min="5391" max="5391" width="0.8984375" style="24" customWidth="1"/>
    <col min="5392" max="5392" width="12.8984375" style="24" bestFit="1" customWidth="1"/>
    <col min="5393" max="5393" width="0.59765625" style="24" customWidth="1"/>
    <col min="5394" max="5394" width="17.09765625" style="24" customWidth="1"/>
    <col min="5395" max="5395" width="1" style="24" customWidth="1"/>
    <col min="5396" max="5396" width="14" style="24" customWidth="1"/>
    <col min="5397" max="5397" width="1" style="24" customWidth="1"/>
    <col min="5398" max="5398" width="13.3984375" style="24" customWidth="1"/>
    <col min="5399" max="5399" width="0.8984375" style="24" customWidth="1"/>
    <col min="5400" max="5400" width="12.3984375" style="24" customWidth="1"/>
    <col min="5401" max="5401" width="1" style="24" customWidth="1"/>
    <col min="5402" max="5402" width="14" style="24" customWidth="1"/>
    <col min="5403" max="5403" width="0.8984375" style="24" customWidth="1"/>
    <col min="5404" max="5404" width="14.8984375" style="24" customWidth="1"/>
    <col min="5405" max="5405" width="1.69921875" style="24" customWidth="1"/>
    <col min="5406" max="5632" width="9.09765625" style="24"/>
    <col min="5633" max="5633" width="54.09765625" style="24" customWidth="1"/>
    <col min="5634" max="5634" width="8" style="24" customWidth="1"/>
    <col min="5635" max="5635" width="0.8984375" style="24" customWidth="1"/>
    <col min="5636" max="5636" width="11.59765625" style="24" customWidth="1"/>
    <col min="5637" max="5637" width="0.8984375" style="24" customWidth="1"/>
    <col min="5638" max="5638" width="14.3984375" style="24" customWidth="1"/>
    <col min="5639" max="5639" width="0.8984375" style="24" customWidth="1"/>
    <col min="5640" max="5640" width="11.59765625" style="24" customWidth="1"/>
    <col min="5641" max="5641" width="0.69921875" style="24" customWidth="1"/>
    <col min="5642" max="5642" width="12.69921875" style="24" customWidth="1"/>
    <col min="5643" max="5643" width="0.8984375" style="24" customWidth="1"/>
    <col min="5644" max="5644" width="13.09765625" style="24" customWidth="1"/>
    <col min="5645" max="5645" width="0.8984375" style="24" customWidth="1"/>
    <col min="5646" max="5646" width="15.3984375" style="24" customWidth="1"/>
    <col min="5647" max="5647" width="0.8984375" style="24" customWidth="1"/>
    <col min="5648" max="5648" width="12.8984375" style="24" bestFit="1" customWidth="1"/>
    <col min="5649" max="5649" width="0.59765625" style="24" customWidth="1"/>
    <col min="5650" max="5650" width="17.09765625" style="24" customWidth="1"/>
    <col min="5651" max="5651" width="1" style="24" customWidth="1"/>
    <col min="5652" max="5652" width="14" style="24" customWidth="1"/>
    <col min="5653" max="5653" width="1" style="24" customWidth="1"/>
    <col min="5654" max="5654" width="13.3984375" style="24" customWidth="1"/>
    <col min="5655" max="5655" width="0.8984375" style="24" customWidth="1"/>
    <col min="5656" max="5656" width="12.3984375" style="24" customWidth="1"/>
    <col min="5657" max="5657" width="1" style="24" customWidth="1"/>
    <col min="5658" max="5658" width="14" style="24" customWidth="1"/>
    <col min="5659" max="5659" width="0.8984375" style="24" customWidth="1"/>
    <col min="5660" max="5660" width="14.8984375" style="24" customWidth="1"/>
    <col min="5661" max="5661" width="1.69921875" style="24" customWidth="1"/>
    <col min="5662" max="5888" width="9.09765625" style="24"/>
    <col min="5889" max="5889" width="54.09765625" style="24" customWidth="1"/>
    <col min="5890" max="5890" width="8" style="24" customWidth="1"/>
    <col min="5891" max="5891" width="0.8984375" style="24" customWidth="1"/>
    <col min="5892" max="5892" width="11.59765625" style="24" customWidth="1"/>
    <col min="5893" max="5893" width="0.8984375" style="24" customWidth="1"/>
    <col min="5894" max="5894" width="14.3984375" style="24" customWidth="1"/>
    <col min="5895" max="5895" width="0.8984375" style="24" customWidth="1"/>
    <col min="5896" max="5896" width="11.59765625" style="24" customWidth="1"/>
    <col min="5897" max="5897" width="0.69921875" style="24" customWidth="1"/>
    <col min="5898" max="5898" width="12.69921875" style="24" customWidth="1"/>
    <col min="5899" max="5899" width="0.8984375" style="24" customWidth="1"/>
    <col min="5900" max="5900" width="13.09765625" style="24" customWidth="1"/>
    <col min="5901" max="5901" width="0.8984375" style="24" customWidth="1"/>
    <col min="5902" max="5902" width="15.3984375" style="24" customWidth="1"/>
    <col min="5903" max="5903" width="0.8984375" style="24" customWidth="1"/>
    <col min="5904" max="5904" width="12.8984375" style="24" bestFit="1" customWidth="1"/>
    <col min="5905" max="5905" width="0.59765625" style="24" customWidth="1"/>
    <col min="5906" max="5906" width="17.09765625" style="24" customWidth="1"/>
    <col min="5907" max="5907" width="1" style="24" customWidth="1"/>
    <col min="5908" max="5908" width="14" style="24" customWidth="1"/>
    <col min="5909" max="5909" width="1" style="24" customWidth="1"/>
    <col min="5910" max="5910" width="13.3984375" style="24" customWidth="1"/>
    <col min="5911" max="5911" width="0.8984375" style="24" customWidth="1"/>
    <col min="5912" max="5912" width="12.3984375" style="24" customWidth="1"/>
    <col min="5913" max="5913" width="1" style="24" customWidth="1"/>
    <col min="5914" max="5914" width="14" style="24" customWidth="1"/>
    <col min="5915" max="5915" width="0.8984375" style="24" customWidth="1"/>
    <col min="5916" max="5916" width="14.8984375" style="24" customWidth="1"/>
    <col min="5917" max="5917" width="1.69921875" style="24" customWidth="1"/>
    <col min="5918" max="6144" width="9.09765625" style="24"/>
    <col min="6145" max="6145" width="54.09765625" style="24" customWidth="1"/>
    <col min="6146" max="6146" width="8" style="24" customWidth="1"/>
    <col min="6147" max="6147" width="0.8984375" style="24" customWidth="1"/>
    <col min="6148" max="6148" width="11.59765625" style="24" customWidth="1"/>
    <col min="6149" max="6149" width="0.8984375" style="24" customWidth="1"/>
    <col min="6150" max="6150" width="14.3984375" style="24" customWidth="1"/>
    <col min="6151" max="6151" width="0.8984375" style="24" customWidth="1"/>
    <col min="6152" max="6152" width="11.59765625" style="24" customWidth="1"/>
    <col min="6153" max="6153" width="0.69921875" style="24" customWidth="1"/>
    <col min="6154" max="6154" width="12.69921875" style="24" customWidth="1"/>
    <col min="6155" max="6155" width="0.8984375" style="24" customWidth="1"/>
    <col min="6156" max="6156" width="13.09765625" style="24" customWidth="1"/>
    <col min="6157" max="6157" width="0.8984375" style="24" customWidth="1"/>
    <col min="6158" max="6158" width="15.3984375" style="24" customWidth="1"/>
    <col min="6159" max="6159" width="0.8984375" style="24" customWidth="1"/>
    <col min="6160" max="6160" width="12.8984375" style="24" bestFit="1" customWidth="1"/>
    <col min="6161" max="6161" width="0.59765625" style="24" customWidth="1"/>
    <col min="6162" max="6162" width="17.09765625" style="24" customWidth="1"/>
    <col min="6163" max="6163" width="1" style="24" customWidth="1"/>
    <col min="6164" max="6164" width="14" style="24" customWidth="1"/>
    <col min="6165" max="6165" width="1" style="24" customWidth="1"/>
    <col min="6166" max="6166" width="13.3984375" style="24" customWidth="1"/>
    <col min="6167" max="6167" width="0.8984375" style="24" customWidth="1"/>
    <col min="6168" max="6168" width="12.3984375" style="24" customWidth="1"/>
    <col min="6169" max="6169" width="1" style="24" customWidth="1"/>
    <col min="6170" max="6170" width="14" style="24" customWidth="1"/>
    <col min="6171" max="6171" width="0.8984375" style="24" customWidth="1"/>
    <col min="6172" max="6172" width="14.8984375" style="24" customWidth="1"/>
    <col min="6173" max="6173" width="1.69921875" style="24" customWidth="1"/>
    <col min="6174" max="6400" width="9.09765625" style="24"/>
    <col min="6401" max="6401" width="54.09765625" style="24" customWidth="1"/>
    <col min="6402" max="6402" width="8" style="24" customWidth="1"/>
    <col min="6403" max="6403" width="0.8984375" style="24" customWidth="1"/>
    <col min="6404" max="6404" width="11.59765625" style="24" customWidth="1"/>
    <col min="6405" max="6405" width="0.8984375" style="24" customWidth="1"/>
    <col min="6406" max="6406" width="14.3984375" style="24" customWidth="1"/>
    <col min="6407" max="6407" width="0.8984375" style="24" customWidth="1"/>
    <col min="6408" max="6408" width="11.59765625" style="24" customWidth="1"/>
    <col min="6409" max="6409" width="0.69921875" style="24" customWidth="1"/>
    <col min="6410" max="6410" width="12.69921875" style="24" customWidth="1"/>
    <col min="6411" max="6411" width="0.8984375" style="24" customWidth="1"/>
    <col min="6412" max="6412" width="13.09765625" style="24" customWidth="1"/>
    <col min="6413" max="6413" width="0.8984375" style="24" customWidth="1"/>
    <col min="6414" max="6414" width="15.3984375" style="24" customWidth="1"/>
    <col min="6415" max="6415" width="0.8984375" style="24" customWidth="1"/>
    <col min="6416" max="6416" width="12.8984375" style="24" bestFit="1" customWidth="1"/>
    <col min="6417" max="6417" width="0.59765625" style="24" customWidth="1"/>
    <col min="6418" max="6418" width="17.09765625" style="24" customWidth="1"/>
    <col min="6419" max="6419" width="1" style="24" customWidth="1"/>
    <col min="6420" max="6420" width="14" style="24" customWidth="1"/>
    <col min="6421" max="6421" width="1" style="24" customWidth="1"/>
    <col min="6422" max="6422" width="13.3984375" style="24" customWidth="1"/>
    <col min="6423" max="6423" width="0.8984375" style="24" customWidth="1"/>
    <col min="6424" max="6424" width="12.3984375" style="24" customWidth="1"/>
    <col min="6425" max="6425" width="1" style="24" customWidth="1"/>
    <col min="6426" max="6426" width="14" style="24" customWidth="1"/>
    <col min="6427" max="6427" width="0.8984375" style="24" customWidth="1"/>
    <col min="6428" max="6428" width="14.8984375" style="24" customWidth="1"/>
    <col min="6429" max="6429" width="1.69921875" style="24" customWidth="1"/>
    <col min="6430" max="6656" width="9.09765625" style="24"/>
    <col min="6657" max="6657" width="54.09765625" style="24" customWidth="1"/>
    <col min="6658" max="6658" width="8" style="24" customWidth="1"/>
    <col min="6659" max="6659" width="0.8984375" style="24" customWidth="1"/>
    <col min="6660" max="6660" width="11.59765625" style="24" customWidth="1"/>
    <col min="6661" max="6661" width="0.8984375" style="24" customWidth="1"/>
    <col min="6662" max="6662" width="14.3984375" style="24" customWidth="1"/>
    <col min="6663" max="6663" width="0.8984375" style="24" customWidth="1"/>
    <col min="6664" max="6664" width="11.59765625" style="24" customWidth="1"/>
    <col min="6665" max="6665" width="0.69921875" style="24" customWidth="1"/>
    <col min="6666" max="6666" width="12.69921875" style="24" customWidth="1"/>
    <col min="6667" max="6667" width="0.8984375" style="24" customWidth="1"/>
    <col min="6668" max="6668" width="13.09765625" style="24" customWidth="1"/>
    <col min="6669" max="6669" width="0.8984375" style="24" customWidth="1"/>
    <col min="6670" max="6670" width="15.3984375" style="24" customWidth="1"/>
    <col min="6671" max="6671" width="0.8984375" style="24" customWidth="1"/>
    <col min="6672" max="6672" width="12.8984375" style="24" bestFit="1" customWidth="1"/>
    <col min="6673" max="6673" width="0.59765625" style="24" customWidth="1"/>
    <col min="6674" max="6674" width="17.09765625" style="24" customWidth="1"/>
    <col min="6675" max="6675" width="1" style="24" customWidth="1"/>
    <col min="6676" max="6676" width="14" style="24" customWidth="1"/>
    <col min="6677" max="6677" width="1" style="24" customWidth="1"/>
    <col min="6678" max="6678" width="13.3984375" style="24" customWidth="1"/>
    <col min="6679" max="6679" width="0.8984375" style="24" customWidth="1"/>
    <col min="6680" max="6680" width="12.3984375" style="24" customWidth="1"/>
    <col min="6681" max="6681" width="1" style="24" customWidth="1"/>
    <col min="6682" max="6682" width="14" style="24" customWidth="1"/>
    <col min="6683" max="6683" width="0.8984375" style="24" customWidth="1"/>
    <col min="6684" max="6684" width="14.8984375" style="24" customWidth="1"/>
    <col min="6685" max="6685" width="1.69921875" style="24" customWidth="1"/>
    <col min="6686" max="6912" width="9.09765625" style="24"/>
    <col min="6913" max="6913" width="54.09765625" style="24" customWidth="1"/>
    <col min="6914" max="6914" width="8" style="24" customWidth="1"/>
    <col min="6915" max="6915" width="0.8984375" style="24" customWidth="1"/>
    <col min="6916" max="6916" width="11.59765625" style="24" customWidth="1"/>
    <col min="6917" max="6917" width="0.8984375" style="24" customWidth="1"/>
    <col min="6918" max="6918" width="14.3984375" style="24" customWidth="1"/>
    <col min="6919" max="6919" width="0.8984375" style="24" customWidth="1"/>
    <col min="6920" max="6920" width="11.59765625" style="24" customWidth="1"/>
    <col min="6921" max="6921" width="0.69921875" style="24" customWidth="1"/>
    <col min="6922" max="6922" width="12.69921875" style="24" customWidth="1"/>
    <col min="6923" max="6923" width="0.8984375" style="24" customWidth="1"/>
    <col min="6924" max="6924" width="13.09765625" style="24" customWidth="1"/>
    <col min="6925" max="6925" width="0.8984375" style="24" customWidth="1"/>
    <col min="6926" max="6926" width="15.3984375" style="24" customWidth="1"/>
    <col min="6927" max="6927" width="0.8984375" style="24" customWidth="1"/>
    <col min="6928" max="6928" width="12.8984375" style="24" bestFit="1" customWidth="1"/>
    <col min="6929" max="6929" width="0.59765625" style="24" customWidth="1"/>
    <col min="6930" max="6930" width="17.09765625" style="24" customWidth="1"/>
    <col min="6931" max="6931" width="1" style="24" customWidth="1"/>
    <col min="6932" max="6932" width="14" style="24" customWidth="1"/>
    <col min="6933" max="6933" width="1" style="24" customWidth="1"/>
    <col min="6934" max="6934" width="13.3984375" style="24" customWidth="1"/>
    <col min="6935" max="6935" width="0.8984375" style="24" customWidth="1"/>
    <col min="6936" max="6936" width="12.3984375" style="24" customWidth="1"/>
    <col min="6937" max="6937" width="1" style="24" customWidth="1"/>
    <col min="6938" max="6938" width="14" style="24" customWidth="1"/>
    <col min="6939" max="6939" width="0.8984375" style="24" customWidth="1"/>
    <col min="6940" max="6940" width="14.8984375" style="24" customWidth="1"/>
    <col min="6941" max="6941" width="1.69921875" style="24" customWidth="1"/>
    <col min="6942" max="7168" width="9.09765625" style="24"/>
    <col min="7169" max="7169" width="54.09765625" style="24" customWidth="1"/>
    <col min="7170" max="7170" width="8" style="24" customWidth="1"/>
    <col min="7171" max="7171" width="0.8984375" style="24" customWidth="1"/>
    <col min="7172" max="7172" width="11.59765625" style="24" customWidth="1"/>
    <col min="7173" max="7173" width="0.8984375" style="24" customWidth="1"/>
    <col min="7174" max="7174" width="14.3984375" style="24" customWidth="1"/>
    <col min="7175" max="7175" width="0.8984375" style="24" customWidth="1"/>
    <col min="7176" max="7176" width="11.59765625" style="24" customWidth="1"/>
    <col min="7177" max="7177" width="0.69921875" style="24" customWidth="1"/>
    <col min="7178" max="7178" width="12.69921875" style="24" customWidth="1"/>
    <col min="7179" max="7179" width="0.8984375" style="24" customWidth="1"/>
    <col min="7180" max="7180" width="13.09765625" style="24" customWidth="1"/>
    <col min="7181" max="7181" width="0.8984375" style="24" customWidth="1"/>
    <col min="7182" max="7182" width="15.3984375" style="24" customWidth="1"/>
    <col min="7183" max="7183" width="0.8984375" style="24" customWidth="1"/>
    <col min="7184" max="7184" width="12.8984375" style="24" bestFit="1" customWidth="1"/>
    <col min="7185" max="7185" width="0.59765625" style="24" customWidth="1"/>
    <col min="7186" max="7186" width="17.09765625" style="24" customWidth="1"/>
    <col min="7187" max="7187" width="1" style="24" customWidth="1"/>
    <col min="7188" max="7188" width="14" style="24" customWidth="1"/>
    <col min="7189" max="7189" width="1" style="24" customWidth="1"/>
    <col min="7190" max="7190" width="13.3984375" style="24" customWidth="1"/>
    <col min="7191" max="7191" width="0.8984375" style="24" customWidth="1"/>
    <col min="7192" max="7192" width="12.3984375" style="24" customWidth="1"/>
    <col min="7193" max="7193" width="1" style="24" customWidth="1"/>
    <col min="7194" max="7194" width="14" style="24" customWidth="1"/>
    <col min="7195" max="7195" width="0.8984375" style="24" customWidth="1"/>
    <col min="7196" max="7196" width="14.8984375" style="24" customWidth="1"/>
    <col min="7197" max="7197" width="1.69921875" style="24" customWidth="1"/>
    <col min="7198" max="7424" width="9.09765625" style="24"/>
    <col min="7425" max="7425" width="54.09765625" style="24" customWidth="1"/>
    <col min="7426" max="7426" width="8" style="24" customWidth="1"/>
    <col min="7427" max="7427" width="0.8984375" style="24" customWidth="1"/>
    <col min="7428" max="7428" width="11.59765625" style="24" customWidth="1"/>
    <col min="7429" max="7429" width="0.8984375" style="24" customWidth="1"/>
    <col min="7430" max="7430" width="14.3984375" style="24" customWidth="1"/>
    <col min="7431" max="7431" width="0.8984375" style="24" customWidth="1"/>
    <col min="7432" max="7432" width="11.59765625" style="24" customWidth="1"/>
    <col min="7433" max="7433" width="0.69921875" style="24" customWidth="1"/>
    <col min="7434" max="7434" width="12.69921875" style="24" customWidth="1"/>
    <col min="7435" max="7435" width="0.8984375" style="24" customWidth="1"/>
    <col min="7436" max="7436" width="13.09765625" style="24" customWidth="1"/>
    <col min="7437" max="7437" width="0.8984375" style="24" customWidth="1"/>
    <col min="7438" max="7438" width="15.3984375" style="24" customWidth="1"/>
    <col min="7439" max="7439" width="0.8984375" style="24" customWidth="1"/>
    <col min="7440" max="7440" width="12.8984375" style="24" bestFit="1" customWidth="1"/>
    <col min="7441" max="7441" width="0.59765625" style="24" customWidth="1"/>
    <col min="7442" max="7442" width="17.09765625" style="24" customWidth="1"/>
    <col min="7443" max="7443" width="1" style="24" customWidth="1"/>
    <col min="7444" max="7444" width="14" style="24" customWidth="1"/>
    <col min="7445" max="7445" width="1" style="24" customWidth="1"/>
    <col min="7446" max="7446" width="13.3984375" style="24" customWidth="1"/>
    <col min="7447" max="7447" width="0.8984375" style="24" customWidth="1"/>
    <col min="7448" max="7448" width="12.3984375" style="24" customWidth="1"/>
    <col min="7449" max="7449" width="1" style="24" customWidth="1"/>
    <col min="7450" max="7450" width="14" style="24" customWidth="1"/>
    <col min="7451" max="7451" width="0.8984375" style="24" customWidth="1"/>
    <col min="7452" max="7452" width="14.8984375" style="24" customWidth="1"/>
    <col min="7453" max="7453" width="1.69921875" style="24" customWidth="1"/>
    <col min="7454" max="7680" width="9.09765625" style="24"/>
    <col min="7681" max="7681" width="54.09765625" style="24" customWidth="1"/>
    <col min="7682" max="7682" width="8" style="24" customWidth="1"/>
    <col min="7683" max="7683" width="0.8984375" style="24" customWidth="1"/>
    <col min="7684" max="7684" width="11.59765625" style="24" customWidth="1"/>
    <col min="7685" max="7685" width="0.8984375" style="24" customWidth="1"/>
    <col min="7686" max="7686" width="14.3984375" style="24" customWidth="1"/>
    <col min="7687" max="7687" width="0.8984375" style="24" customWidth="1"/>
    <col min="7688" max="7688" width="11.59765625" style="24" customWidth="1"/>
    <col min="7689" max="7689" width="0.69921875" style="24" customWidth="1"/>
    <col min="7690" max="7690" width="12.69921875" style="24" customWidth="1"/>
    <col min="7691" max="7691" width="0.8984375" style="24" customWidth="1"/>
    <col min="7692" max="7692" width="13.09765625" style="24" customWidth="1"/>
    <col min="7693" max="7693" width="0.8984375" style="24" customWidth="1"/>
    <col min="7694" max="7694" width="15.3984375" style="24" customWidth="1"/>
    <col min="7695" max="7695" width="0.8984375" style="24" customWidth="1"/>
    <col min="7696" max="7696" width="12.8984375" style="24" bestFit="1" customWidth="1"/>
    <col min="7697" max="7697" width="0.59765625" style="24" customWidth="1"/>
    <col min="7698" max="7698" width="17.09765625" style="24" customWidth="1"/>
    <col min="7699" max="7699" width="1" style="24" customWidth="1"/>
    <col min="7700" max="7700" width="14" style="24" customWidth="1"/>
    <col min="7701" max="7701" width="1" style="24" customWidth="1"/>
    <col min="7702" max="7702" width="13.3984375" style="24" customWidth="1"/>
    <col min="7703" max="7703" width="0.8984375" style="24" customWidth="1"/>
    <col min="7704" max="7704" width="12.3984375" style="24" customWidth="1"/>
    <col min="7705" max="7705" width="1" style="24" customWidth="1"/>
    <col min="7706" max="7706" width="14" style="24" customWidth="1"/>
    <col min="7707" max="7707" width="0.8984375" style="24" customWidth="1"/>
    <col min="7708" max="7708" width="14.8984375" style="24" customWidth="1"/>
    <col min="7709" max="7709" width="1.69921875" style="24" customWidth="1"/>
    <col min="7710" max="7936" width="9.09765625" style="24"/>
    <col min="7937" max="7937" width="54.09765625" style="24" customWidth="1"/>
    <col min="7938" max="7938" width="8" style="24" customWidth="1"/>
    <col min="7939" max="7939" width="0.8984375" style="24" customWidth="1"/>
    <col min="7940" max="7940" width="11.59765625" style="24" customWidth="1"/>
    <col min="7941" max="7941" width="0.8984375" style="24" customWidth="1"/>
    <col min="7942" max="7942" width="14.3984375" style="24" customWidth="1"/>
    <col min="7943" max="7943" width="0.8984375" style="24" customWidth="1"/>
    <col min="7944" max="7944" width="11.59765625" style="24" customWidth="1"/>
    <col min="7945" max="7945" width="0.69921875" style="24" customWidth="1"/>
    <col min="7946" max="7946" width="12.69921875" style="24" customWidth="1"/>
    <col min="7947" max="7947" width="0.8984375" style="24" customWidth="1"/>
    <col min="7948" max="7948" width="13.09765625" style="24" customWidth="1"/>
    <col min="7949" max="7949" width="0.8984375" style="24" customWidth="1"/>
    <col min="7950" max="7950" width="15.3984375" style="24" customWidth="1"/>
    <col min="7951" max="7951" width="0.8984375" style="24" customWidth="1"/>
    <col min="7952" max="7952" width="12.8984375" style="24" bestFit="1" customWidth="1"/>
    <col min="7953" max="7953" width="0.59765625" style="24" customWidth="1"/>
    <col min="7954" max="7954" width="17.09765625" style="24" customWidth="1"/>
    <col min="7955" max="7955" width="1" style="24" customWidth="1"/>
    <col min="7956" max="7956" width="14" style="24" customWidth="1"/>
    <col min="7957" max="7957" width="1" style="24" customWidth="1"/>
    <col min="7958" max="7958" width="13.3984375" style="24" customWidth="1"/>
    <col min="7959" max="7959" width="0.8984375" style="24" customWidth="1"/>
    <col min="7960" max="7960" width="12.3984375" style="24" customWidth="1"/>
    <col min="7961" max="7961" width="1" style="24" customWidth="1"/>
    <col min="7962" max="7962" width="14" style="24" customWidth="1"/>
    <col min="7963" max="7963" width="0.8984375" style="24" customWidth="1"/>
    <col min="7964" max="7964" width="14.8984375" style="24" customWidth="1"/>
    <col min="7965" max="7965" width="1.69921875" style="24" customWidth="1"/>
    <col min="7966" max="8192" width="9.09765625" style="24"/>
    <col min="8193" max="8193" width="54.09765625" style="24" customWidth="1"/>
    <col min="8194" max="8194" width="8" style="24" customWidth="1"/>
    <col min="8195" max="8195" width="0.8984375" style="24" customWidth="1"/>
    <col min="8196" max="8196" width="11.59765625" style="24" customWidth="1"/>
    <col min="8197" max="8197" width="0.8984375" style="24" customWidth="1"/>
    <col min="8198" max="8198" width="14.3984375" style="24" customWidth="1"/>
    <col min="8199" max="8199" width="0.8984375" style="24" customWidth="1"/>
    <col min="8200" max="8200" width="11.59765625" style="24" customWidth="1"/>
    <col min="8201" max="8201" width="0.69921875" style="24" customWidth="1"/>
    <col min="8202" max="8202" width="12.69921875" style="24" customWidth="1"/>
    <col min="8203" max="8203" width="0.8984375" style="24" customWidth="1"/>
    <col min="8204" max="8204" width="13.09765625" style="24" customWidth="1"/>
    <col min="8205" max="8205" width="0.8984375" style="24" customWidth="1"/>
    <col min="8206" max="8206" width="15.3984375" style="24" customWidth="1"/>
    <col min="8207" max="8207" width="0.8984375" style="24" customWidth="1"/>
    <col min="8208" max="8208" width="12.8984375" style="24" bestFit="1" customWidth="1"/>
    <col min="8209" max="8209" width="0.59765625" style="24" customWidth="1"/>
    <col min="8210" max="8210" width="17.09765625" style="24" customWidth="1"/>
    <col min="8211" max="8211" width="1" style="24" customWidth="1"/>
    <col min="8212" max="8212" width="14" style="24" customWidth="1"/>
    <col min="8213" max="8213" width="1" style="24" customWidth="1"/>
    <col min="8214" max="8214" width="13.3984375" style="24" customWidth="1"/>
    <col min="8215" max="8215" width="0.8984375" style="24" customWidth="1"/>
    <col min="8216" max="8216" width="12.3984375" style="24" customWidth="1"/>
    <col min="8217" max="8217" width="1" style="24" customWidth="1"/>
    <col min="8218" max="8218" width="14" style="24" customWidth="1"/>
    <col min="8219" max="8219" width="0.8984375" style="24" customWidth="1"/>
    <col min="8220" max="8220" width="14.8984375" style="24" customWidth="1"/>
    <col min="8221" max="8221" width="1.69921875" style="24" customWidth="1"/>
    <col min="8222" max="8448" width="9.09765625" style="24"/>
    <col min="8449" max="8449" width="54.09765625" style="24" customWidth="1"/>
    <col min="8450" max="8450" width="8" style="24" customWidth="1"/>
    <col min="8451" max="8451" width="0.8984375" style="24" customWidth="1"/>
    <col min="8452" max="8452" width="11.59765625" style="24" customWidth="1"/>
    <col min="8453" max="8453" width="0.8984375" style="24" customWidth="1"/>
    <col min="8454" max="8454" width="14.3984375" style="24" customWidth="1"/>
    <col min="8455" max="8455" width="0.8984375" style="24" customWidth="1"/>
    <col min="8456" max="8456" width="11.59765625" style="24" customWidth="1"/>
    <col min="8457" max="8457" width="0.69921875" style="24" customWidth="1"/>
    <col min="8458" max="8458" width="12.69921875" style="24" customWidth="1"/>
    <col min="8459" max="8459" width="0.8984375" style="24" customWidth="1"/>
    <col min="8460" max="8460" width="13.09765625" style="24" customWidth="1"/>
    <col min="8461" max="8461" width="0.8984375" style="24" customWidth="1"/>
    <col min="8462" max="8462" width="15.3984375" style="24" customWidth="1"/>
    <col min="8463" max="8463" width="0.8984375" style="24" customWidth="1"/>
    <col min="8464" max="8464" width="12.8984375" style="24" bestFit="1" customWidth="1"/>
    <col min="8465" max="8465" width="0.59765625" style="24" customWidth="1"/>
    <col min="8466" max="8466" width="17.09765625" style="24" customWidth="1"/>
    <col min="8467" max="8467" width="1" style="24" customWidth="1"/>
    <col min="8468" max="8468" width="14" style="24" customWidth="1"/>
    <col min="8469" max="8469" width="1" style="24" customWidth="1"/>
    <col min="8470" max="8470" width="13.3984375" style="24" customWidth="1"/>
    <col min="8471" max="8471" width="0.8984375" style="24" customWidth="1"/>
    <col min="8472" max="8472" width="12.3984375" style="24" customWidth="1"/>
    <col min="8473" max="8473" width="1" style="24" customWidth="1"/>
    <col min="8474" max="8474" width="14" style="24" customWidth="1"/>
    <col min="8475" max="8475" width="0.8984375" style="24" customWidth="1"/>
    <col min="8476" max="8476" width="14.8984375" style="24" customWidth="1"/>
    <col min="8477" max="8477" width="1.69921875" style="24" customWidth="1"/>
    <col min="8478" max="8704" width="9.09765625" style="24"/>
    <col min="8705" max="8705" width="54.09765625" style="24" customWidth="1"/>
    <col min="8706" max="8706" width="8" style="24" customWidth="1"/>
    <col min="8707" max="8707" width="0.8984375" style="24" customWidth="1"/>
    <col min="8708" max="8708" width="11.59765625" style="24" customWidth="1"/>
    <col min="8709" max="8709" width="0.8984375" style="24" customWidth="1"/>
    <col min="8710" max="8710" width="14.3984375" style="24" customWidth="1"/>
    <col min="8711" max="8711" width="0.8984375" style="24" customWidth="1"/>
    <col min="8712" max="8712" width="11.59765625" style="24" customWidth="1"/>
    <col min="8713" max="8713" width="0.69921875" style="24" customWidth="1"/>
    <col min="8714" max="8714" width="12.69921875" style="24" customWidth="1"/>
    <col min="8715" max="8715" width="0.8984375" style="24" customWidth="1"/>
    <col min="8716" max="8716" width="13.09765625" style="24" customWidth="1"/>
    <col min="8717" max="8717" width="0.8984375" style="24" customWidth="1"/>
    <col min="8718" max="8718" width="15.3984375" style="24" customWidth="1"/>
    <col min="8719" max="8719" width="0.8984375" style="24" customWidth="1"/>
    <col min="8720" max="8720" width="12.8984375" style="24" bestFit="1" customWidth="1"/>
    <col min="8721" max="8721" width="0.59765625" style="24" customWidth="1"/>
    <col min="8722" max="8722" width="17.09765625" style="24" customWidth="1"/>
    <col min="8723" max="8723" width="1" style="24" customWidth="1"/>
    <col min="8724" max="8724" width="14" style="24" customWidth="1"/>
    <col min="8725" max="8725" width="1" style="24" customWidth="1"/>
    <col min="8726" max="8726" width="13.3984375" style="24" customWidth="1"/>
    <col min="8727" max="8727" width="0.8984375" style="24" customWidth="1"/>
    <col min="8728" max="8728" width="12.3984375" style="24" customWidth="1"/>
    <col min="8729" max="8729" width="1" style="24" customWidth="1"/>
    <col min="8730" max="8730" width="14" style="24" customWidth="1"/>
    <col min="8731" max="8731" width="0.8984375" style="24" customWidth="1"/>
    <col min="8732" max="8732" width="14.8984375" style="24" customWidth="1"/>
    <col min="8733" max="8733" width="1.69921875" style="24" customWidth="1"/>
    <col min="8734" max="8960" width="9.09765625" style="24"/>
    <col min="8961" max="8961" width="54.09765625" style="24" customWidth="1"/>
    <col min="8962" max="8962" width="8" style="24" customWidth="1"/>
    <col min="8963" max="8963" width="0.8984375" style="24" customWidth="1"/>
    <col min="8964" max="8964" width="11.59765625" style="24" customWidth="1"/>
    <col min="8965" max="8965" width="0.8984375" style="24" customWidth="1"/>
    <col min="8966" max="8966" width="14.3984375" style="24" customWidth="1"/>
    <col min="8967" max="8967" width="0.8984375" style="24" customWidth="1"/>
    <col min="8968" max="8968" width="11.59765625" style="24" customWidth="1"/>
    <col min="8969" max="8969" width="0.69921875" style="24" customWidth="1"/>
    <col min="8970" max="8970" width="12.69921875" style="24" customWidth="1"/>
    <col min="8971" max="8971" width="0.8984375" style="24" customWidth="1"/>
    <col min="8972" max="8972" width="13.09765625" style="24" customWidth="1"/>
    <col min="8973" max="8973" width="0.8984375" style="24" customWidth="1"/>
    <col min="8974" max="8974" width="15.3984375" style="24" customWidth="1"/>
    <col min="8975" max="8975" width="0.8984375" style="24" customWidth="1"/>
    <col min="8976" max="8976" width="12.8984375" style="24" bestFit="1" customWidth="1"/>
    <col min="8977" max="8977" width="0.59765625" style="24" customWidth="1"/>
    <col min="8978" max="8978" width="17.09765625" style="24" customWidth="1"/>
    <col min="8979" max="8979" width="1" style="24" customWidth="1"/>
    <col min="8980" max="8980" width="14" style="24" customWidth="1"/>
    <col min="8981" max="8981" width="1" style="24" customWidth="1"/>
    <col min="8982" max="8982" width="13.3984375" style="24" customWidth="1"/>
    <col min="8983" max="8983" width="0.8984375" style="24" customWidth="1"/>
    <col min="8984" max="8984" width="12.3984375" style="24" customWidth="1"/>
    <col min="8985" max="8985" width="1" style="24" customWidth="1"/>
    <col min="8986" max="8986" width="14" style="24" customWidth="1"/>
    <col min="8987" max="8987" width="0.8984375" style="24" customWidth="1"/>
    <col min="8988" max="8988" width="14.8984375" style="24" customWidth="1"/>
    <col min="8989" max="8989" width="1.69921875" style="24" customWidth="1"/>
    <col min="8990" max="9216" width="9.09765625" style="24"/>
    <col min="9217" max="9217" width="54.09765625" style="24" customWidth="1"/>
    <col min="9218" max="9218" width="8" style="24" customWidth="1"/>
    <col min="9219" max="9219" width="0.8984375" style="24" customWidth="1"/>
    <col min="9220" max="9220" width="11.59765625" style="24" customWidth="1"/>
    <col min="9221" max="9221" width="0.8984375" style="24" customWidth="1"/>
    <col min="9222" max="9222" width="14.3984375" style="24" customWidth="1"/>
    <col min="9223" max="9223" width="0.8984375" style="24" customWidth="1"/>
    <col min="9224" max="9224" width="11.59765625" style="24" customWidth="1"/>
    <col min="9225" max="9225" width="0.69921875" style="24" customWidth="1"/>
    <col min="9226" max="9226" width="12.69921875" style="24" customWidth="1"/>
    <col min="9227" max="9227" width="0.8984375" style="24" customWidth="1"/>
    <col min="9228" max="9228" width="13.09765625" style="24" customWidth="1"/>
    <col min="9229" max="9229" width="0.8984375" style="24" customWidth="1"/>
    <col min="9230" max="9230" width="15.3984375" style="24" customWidth="1"/>
    <col min="9231" max="9231" width="0.8984375" style="24" customWidth="1"/>
    <col min="9232" max="9232" width="12.8984375" style="24" bestFit="1" customWidth="1"/>
    <col min="9233" max="9233" width="0.59765625" style="24" customWidth="1"/>
    <col min="9234" max="9234" width="17.09765625" style="24" customWidth="1"/>
    <col min="9235" max="9235" width="1" style="24" customWidth="1"/>
    <col min="9236" max="9236" width="14" style="24" customWidth="1"/>
    <col min="9237" max="9237" width="1" style="24" customWidth="1"/>
    <col min="9238" max="9238" width="13.3984375" style="24" customWidth="1"/>
    <col min="9239" max="9239" width="0.8984375" style="24" customWidth="1"/>
    <col min="9240" max="9240" width="12.3984375" style="24" customWidth="1"/>
    <col min="9241" max="9241" width="1" style="24" customWidth="1"/>
    <col min="9242" max="9242" width="14" style="24" customWidth="1"/>
    <col min="9243" max="9243" width="0.8984375" style="24" customWidth="1"/>
    <col min="9244" max="9244" width="14.8984375" style="24" customWidth="1"/>
    <col min="9245" max="9245" width="1.69921875" style="24" customWidth="1"/>
    <col min="9246" max="9472" width="9.09765625" style="24"/>
    <col min="9473" max="9473" width="54.09765625" style="24" customWidth="1"/>
    <col min="9474" max="9474" width="8" style="24" customWidth="1"/>
    <col min="9475" max="9475" width="0.8984375" style="24" customWidth="1"/>
    <col min="9476" max="9476" width="11.59765625" style="24" customWidth="1"/>
    <col min="9477" max="9477" width="0.8984375" style="24" customWidth="1"/>
    <col min="9478" max="9478" width="14.3984375" style="24" customWidth="1"/>
    <col min="9479" max="9479" width="0.8984375" style="24" customWidth="1"/>
    <col min="9480" max="9480" width="11.59765625" style="24" customWidth="1"/>
    <col min="9481" max="9481" width="0.69921875" style="24" customWidth="1"/>
    <col min="9482" max="9482" width="12.69921875" style="24" customWidth="1"/>
    <col min="9483" max="9483" width="0.8984375" style="24" customWidth="1"/>
    <col min="9484" max="9484" width="13.09765625" style="24" customWidth="1"/>
    <col min="9485" max="9485" width="0.8984375" style="24" customWidth="1"/>
    <col min="9486" max="9486" width="15.3984375" style="24" customWidth="1"/>
    <col min="9487" max="9487" width="0.8984375" style="24" customWidth="1"/>
    <col min="9488" max="9488" width="12.8984375" style="24" bestFit="1" customWidth="1"/>
    <col min="9489" max="9489" width="0.59765625" style="24" customWidth="1"/>
    <col min="9490" max="9490" width="17.09765625" style="24" customWidth="1"/>
    <col min="9491" max="9491" width="1" style="24" customWidth="1"/>
    <col min="9492" max="9492" width="14" style="24" customWidth="1"/>
    <col min="9493" max="9493" width="1" style="24" customWidth="1"/>
    <col min="9494" max="9494" width="13.3984375" style="24" customWidth="1"/>
    <col min="9495" max="9495" width="0.8984375" style="24" customWidth="1"/>
    <col min="9496" max="9496" width="12.3984375" style="24" customWidth="1"/>
    <col min="9497" max="9497" width="1" style="24" customWidth="1"/>
    <col min="9498" max="9498" width="14" style="24" customWidth="1"/>
    <col min="9499" max="9499" width="0.8984375" style="24" customWidth="1"/>
    <col min="9500" max="9500" width="14.8984375" style="24" customWidth="1"/>
    <col min="9501" max="9501" width="1.69921875" style="24" customWidth="1"/>
    <col min="9502" max="9728" width="9.09765625" style="24"/>
    <col min="9729" max="9729" width="54.09765625" style="24" customWidth="1"/>
    <col min="9730" max="9730" width="8" style="24" customWidth="1"/>
    <col min="9731" max="9731" width="0.8984375" style="24" customWidth="1"/>
    <col min="9732" max="9732" width="11.59765625" style="24" customWidth="1"/>
    <col min="9733" max="9733" width="0.8984375" style="24" customWidth="1"/>
    <col min="9734" max="9734" width="14.3984375" style="24" customWidth="1"/>
    <col min="9735" max="9735" width="0.8984375" style="24" customWidth="1"/>
    <col min="9736" max="9736" width="11.59765625" style="24" customWidth="1"/>
    <col min="9737" max="9737" width="0.69921875" style="24" customWidth="1"/>
    <col min="9738" max="9738" width="12.69921875" style="24" customWidth="1"/>
    <col min="9739" max="9739" width="0.8984375" style="24" customWidth="1"/>
    <col min="9740" max="9740" width="13.09765625" style="24" customWidth="1"/>
    <col min="9741" max="9741" width="0.8984375" style="24" customWidth="1"/>
    <col min="9742" max="9742" width="15.3984375" style="24" customWidth="1"/>
    <col min="9743" max="9743" width="0.8984375" style="24" customWidth="1"/>
    <col min="9744" max="9744" width="12.8984375" style="24" bestFit="1" customWidth="1"/>
    <col min="9745" max="9745" width="0.59765625" style="24" customWidth="1"/>
    <col min="9746" max="9746" width="17.09765625" style="24" customWidth="1"/>
    <col min="9747" max="9747" width="1" style="24" customWidth="1"/>
    <col min="9748" max="9748" width="14" style="24" customWidth="1"/>
    <col min="9749" max="9749" width="1" style="24" customWidth="1"/>
    <col min="9750" max="9750" width="13.3984375" style="24" customWidth="1"/>
    <col min="9751" max="9751" width="0.8984375" style="24" customWidth="1"/>
    <col min="9752" max="9752" width="12.3984375" style="24" customWidth="1"/>
    <col min="9753" max="9753" width="1" style="24" customWidth="1"/>
    <col min="9754" max="9754" width="14" style="24" customWidth="1"/>
    <col min="9755" max="9755" width="0.8984375" style="24" customWidth="1"/>
    <col min="9756" max="9756" width="14.8984375" style="24" customWidth="1"/>
    <col min="9757" max="9757" width="1.69921875" style="24" customWidth="1"/>
    <col min="9758" max="9984" width="9.09765625" style="24"/>
    <col min="9985" max="9985" width="54.09765625" style="24" customWidth="1"/>
    <col min="9986" max="9986" width="8" style="24" customWidth="1"/>
    <col min="9987" max="9987" width="0.8984375" style="24" customWidth="1"/>
    <col min="9988" max="9988" width="11.59765625" style="24" customWidth="1"/>
    <col min="9989" max="9989" width="0.8984375" style="24" customWidth="1"/>
    <col min="9990" max="9990" width="14.3984375" style="24" customWidth="1"/>
    <col min="9991" max="9991" width="0.8984375" style="24" customWidth="1"/>
    <col min="9992" max="9992" width="11.59765625" style="24" customWidth="1"/>
    <col min="9993" max="9993" width="0.69921875" style="24" customWidth="1"/>
    <col min="9994" max="9994" width="12.69921875" style="24" customWidth="1"/>
    <col min="9995" max="9995" width="0.8984375" style="24" customWidth="1"/>
    <col min="9996" max="9996" width="13.09765625" style="24" customWidth="1"/>
    <col min="9997" max="9997" width="0.8984375" style="24" customWidth="1"/>
    <col min="9998" max="9998" width="15.3984375" style="24" customWidth="1"/>
    <col min="9999" max="9999" width="0.8984375" style="24" customWidth="1"/>
    <col min="10000" max="10000" width="12.8984375" style="24" bestFit="1" customWidth="1"/>
    <col min="10001" max="10001" width="0.59765625" style="24" customWidth="1"/>
    <col min="10002" max="10002" width="17.09765625" style="24" customWidth="1"/>
    <col min="10003" max="10003" width="1" style="24" customWidth="1"/>
    <col min="10004" max="10004" width="14" style="24" customWidth="1"/>
    <col min="10005" max="10005" width="1" style="24" customWidth="1"/>
    <col min="10006" max="10006" width="13.3984375" style="24" customWidth="1"/>
    <col min="10007" max="10007" width="0.8984375" style="24" customWidth="1"/>
    <col min="10008" max="10008" width="12.3984375" style="24" customWidth="1"/>
    <col min="10009" max="10009" width="1" style="24" customWidth="1"/>
    <col min="10010" max="10010" width="14" style="24" customWidth="1"/>
    <col min="10011" max="10011" width="0.8984375" style="24" customWidth="1"/>
    <col min="10012" max="10012" width="14.8984375" style="24" customWidth="1"/>
    <col min="10013" max="10013" width="1.69921875" style="24" customWidth="1"/>
    <col min="10014" max="10240" width="9.09765625" style="24"/>
    <col min="10241" max="10241" width="54.09765625" style="24" customWidth="1"/>
    <col min="10242" max="10242" width="8" style="24" customWidth="1"/>
    <col min="10243" max="10243" width="0.8984375" style="24" customWidth="1"/>
    <col min="10244" max="10244" width="11.59765625" style="24" customWidth="1"/>
    <col min="10245" max="10245" width="0.8984375" style="24" customWidth="1"/>
    <col min="10246" max="10246" width="14.3984375" style="24" customWidth="1"/>
    <col min="10247" max="10247" width="0.8984375" style="24" customWidth="1"/>
    <col min="10248" max="10248" width="11.59765625" style="24" customWidth="1"/>
    <col min="10249" max="10249" width="0.69921875" style="24" customWidth="1"/>
    <col min="10250" max="10250" width="12.69921875" style="24" customWidth="1"/>
    <col min="10251" max="10251" width="0.8984375" style="24" customWidth="1"/>
    <col min="10252" max="10252" width="13.09765625" style="24" customWidth="1"/>
    <col min="10253" max="10253" width="0.8984375" style="24" customWidth="1"/>
    <col min="10254" max="10254" width="15.3984375" style="24" customWidth="1"/>
    <col min="10255" max="10255" width="0.8984375" style="24" customWidth="1"/>
    <col min="10256" max="10256" width="12.8984375" style="24" bestFit="1" customWidth="1"/>
    <col min="10257" max="10257" width="0.59765625" style="24" customWidth="1"/>
    <col min="10258" max="10258" width="17.09765625" style="24" customWidth="1"/>
    <col min="10259" max="10259" width="1" style="24" customWidth="1"/>
    <col min="10260" max="10260" width="14" style="24" customWidth="1"/>
    <col min="10261" max="10261" width="1" style="24" customWidth="1"/>
    <col min="10262" max="10262" width="13.3984375" style="24" customWidth="1"/>
    <col min="10263" max="10263" width="0.8984375" style="24" customWidth="1"/>
    <col min="10264" max="10264" width="12.3984375" style="24" customWidth="1"/>
    <col min="10265" max="10265" width="1" style="24" customWidth="1"/>
    <col min="10266" max="10266" width="14" style="24" customWidth="1"/>
    <col min="10267" max="10267" width="0.8984375" style="24" customWidth="1"/>
    <col min="10268" max="10268" width="14.8984375" style="24" customWidth="1"/>
    <col min="10269" max="10269" width="1.69921875" style="24" customWidth="1"/>
    <col min="10270" max="10496" width="9.09765625" style="24"/>
    <col min="10497" max="10497" width="54.09765625" style="24" customWidth="1"/>
    <col min="10498" max="10498" width="8" style="24" customWidth="1"/>
    <col min="10499" max="10499" width="0.8984375" style="24" customWidth="1"/>
    <col min="10500" max="10500" width="11.59765625" style="24" customWidth="1"/>
    <col min="10501" max="10501" width="0.8984375" style="24" customWidth="1"/>
    <col min="10502" max="10502" width="14.3984375" style="24" customWidth="1"/>
    <col min="10503" max="10503" width="0.8984375" style="24" customWidth="1"/>
    <col min="10504" max="10504" width="11.59765625" style="24" customWidth="1"/>
    <col min="10505" max="10505" width="0.69921875" style="24" customWidth="1"/>
    <col min="10506" max="10506" width="12.69921875" style="24" customWidth="1"/>
    <col min="10507" max="10507" width="0.8984375" style="24" customWidth="1"/>
    <col min="10508" max="10508" width="13.09765625" style="24" customWidth="1"/>
    <col min="10509" max="10509" width="0.8984375" style="24" customWidth="1"/>
    <col min="10510" max="10510" width="15.3984375" style="24" customWidth="1"/>
    <col min="10511" max="10511" width="0.8984375" style="24" customWidth="1"/>
    <col min="10512" max="10512" width="12.8984375" style="24" bestFit="1" customWidth="1"/>
    <col min="10513" max="10513" width="0.59765625" style="24" customWidth="1"/>
    <col min="10514" max="10514" width="17.09765625" style="24" customWidth="1"/>
    <col min="10515" max="10515" width="1" style="24" customWidth="1"/>
    <col min="10516" max="10516" width="14" style="24" customWidth="1"/>
    <col min="10517" max="10517" width="1" style="24" customWidth="1"/>
    <col min="10518" max="10518" width="13.3984375" style="24" customWidth="1"/>
    <col min="10519" max="10519" width="0.8984375" style="24" customWidth="1"/>
    <col min="10520" max="10520" width="12.3984375" style="24" customWidth="1"/>
    <col min="10521" max="10521" width="1" style="24" customWidth="1"/>
    <col min="10522" max="10522" width="14" style="24" customWidth="1"/>
    <col min="10523" max="10523" width="0.8984375" style="24" customWidth="1"/>
    <col min="10524" max="10524" width="14.8984375" style="24" customWidth="1"/>
    <col min="10525" max="10525" width="1.69921875" style="24" customWidth="1"/>
    <col min="10526" max="10752" width="9.09765625" style="24"/>
    <col min="10753" max="10753" width="54.09765625" style="24" customWidth="1"/>
    <col min="10754" max="10754" width="8" style="24" customWidth="1"/>
    <col min="10755" max="10755" width="0.8984375" style="24" customWidth="1"/>
    <col min="10756" max="10756" width="11.59765625" style="24" customWidth="1"/>
    <col min="10757" max="10757" width="0.8984375" style="24" customWidth="1"/>
    <col min="10758" max="10758" width="14.3984375" style="24" customWidth="1"/>
    <col min="10759" max="10759" width="0.8984375" style="24" customWidth="1"/>
    <col min="10760" max="10760" width="11.59765625" style="24" customWidth="1"/>
    <col min="10761" max="10761" width="0.69921875" style="24" customWidth="1"/>
    <col min="10762" max="10762" width="12.69921875" style="24" customWidth="1"/>
    <col min="10763" max="10763" width="0.8984375" style="24" customWidth="1"/>
    <col min="10764" max="10764" width="13.09765625" style="24" customWidth="1"/>
    <col min="10765" max="10765" width="0.8984375" style="24" customWidth="1"/>
    <col min="10766" max="10766" width="15.3984375" style="24" customWidth="1"/>
    <col min="10767" max="10767" width="0.8984375" style="24" customWidth="1"/>
    <col min="10768" max="10768" width="12.8984375" style="24" bestFit="1" customWidth="1"/>
    <col min="10769" max="10769" width="0.59765625" style="24" customWidth="1"/>
    <col min="10770" max="10770" width="17.09765625" style="24" customWidth="1"/>
    <col min="10771" max="10771" width="1" style="24" customWidth="1"/>
    <col min="10772" max="10772" width="14" style="24" customWidth="1"/>
    <col min="10773" max="10773" width="1" style="24" customWidth="1"/>
    <col min="10774" max="10774" width="13.3984375" style="24" customWidth="1"/>
    <col min="10775" max="10775" width="0.8984375" style="24" customWidth="1"/>
    <col min="10776" max="10776" width="12.3984375" style="24" customWidth="1"/>
    <col min="10777" max="10777" width="1" style="24" customWidth="1"/>
    <col min="10778" max="10778" width="14" style="24" customWidth="1"/>
    <col min="10779" max="10779" width="0.8984375" style="24" customWidth="1"/>
    <col min="10780" max="10780" width="14.8984375" style="24" customWidth="1"/>
    <col min="10781" max="10781" width="1.69921875" style="24" customWidth="1"/>
    <col min="10782" max="11008" width="9.09765625" style="24"/>
    <col min="11009" max="11009" width="54.09765625" style="24" customWidth="1"/>
    <col min="11010" max="11010" width="8" style="24" customWidth="1"/>
    <col min="11011" max="11011" width="0.8984375" style="24" customWidth="1"/>
    <col min="11012" max="11012" width="11.59765625" style="24" customWidth="1"/>
    <col min="11013" max="11013" width="0.8984375" style="24" customWidth="1"/>
    <col min="11014" max="11014" width="14.3984375" style="24" customWidth="1"/>
    <col min="11015" max="11015" width="0.8984375" style="24" customWidth="1"/>
    <col min="11016" max="11016" width="11.59765625" style="24" customWidth="1"/>
    <col min="11017" max="11017" width="0.69921875" style="24" customWidth="1"/>
    <col min="11018" max="11018" width="12.69921875" style="24" customWidth="1"/>
    <col min="11019" max="11019" width="0.8984375" style="24" customWidth="1"/>
    <col min="11020" max="11020" width="13.09765625" style="24" customWidth="1"/>
    <col min="11021" max="11021" width="0.8984375" style="24" customWidth="1"/>
    <col min="11022" max="11022" width="15.3984375" style="24" customWidth="1"/>
    <col min="11023" max="11023" width="0.8984375" style="24" customWidth="1"/>
    <col min="11024" max="11024" width="12.8984375" style="24" bestFit="1" customWidth="1"/>
    <col min="11025" max="11025" width="0.59765625" style="24" customWidth="1"/>
    <col min="11026" max="11026" width="17.09765625" style="24" customWidth="1"/>
    <col min="11027" max="11027" width="1" style="24" customWidth="1"/>
    <col min="11028" max="11028" width="14" style="24" customWidth="1"/>
    <col min="11029" max="11029" width="1" style="24" customWidth="1"/>
    <col min="11030" max="11030" width="13.3984375" style="24" customWidth="1"/>
    <col min="11031" max="11031" width="0.8984375" style="24" customWidth="1"/>
    <col min="11032" max="11032" width="12.3984375" style="24" customWidth="1"/>
    <col min="11033" max="11033" width="1" style="24" customWidth="1"/>
    <col min="11034" max="11034" width="14" style="24" customWidth="1"/>
    <col min="11035" max="11035" width="0.8984375" style="24" customWidth="1"/>
    <col min="11036" max="11036" width="14.8984375" style="24" customWidth="1"/>
    <col min="11037" max="11037" width="1.69921875" style="24" customWidth="1"/>
    <col min="11038" max="11264" width="9.09765625" style="24"/>
    <col min="11265" max="11265" width="54.09765625" style="24" customWidth="1"/>
    <col min="11266" max="11266" width="8" style="24" customWidth="1"/>
    <col min="11267" max="11267" width="0.8984375" style="24" customWidth="1"/>
    <col min="11268" max="11268" width="11.59765625" style="24" customWidth="1"/>
    <col min="11269" max="11269" width="0.8984375" style="24" customWidth="1"/>
    <col min="11270" max="11270" width="14.3984375" style="24" customWidth="1"/>
    <col min="11271" max="11271" width="0.8984375" style="24" customWidth="1"/>
    <col min="11272" max="11272" width="11.59765625" style="24" customWidth="1"/>
    <col min="11273" max="11273" width="0.69921875" style="24" customWidth="1"/>
    <col min="11274" max="11274" width="12.69921875" style="24" customWidth="1"/>
    <col min="11275" max="11275" width="0.8984375" style="24" customWidth="1"/>
    <col min="11276" max="11276" width="13.09765625" style="24" customWidth="1"/>
    <col min="11277" max="11277" width="0.8984375" style="24" customWidth="1"/>
    <col min="11278" max="11278" width="15.3984375" style="24" customWidth="1"/>
    <col min="11279" max="11279" width="0.8984375" style="24" customWidth="1"/>
    <col min="11280" max="11280" width="12.8984375" style="24" bestFit="1" customWidth="1"/>
    <col min="11281" max="11281" width="0.59765625" style="24" customWidth="1"/>
    <col min="11282" max="11282" width="17.09765625" style="24" customWidth="1"/>
    <col min="11283" max="11283" width="1" style="24" customWidth="1"/>
    <col min="11284" max="11284" width="14" style="24" customWidth="1"/>
    <col min="11285" max="11285" width="1" style="24" customWidth="1"/>
    <col min="11286" max="11286" width="13.3984375" style="24" customWidth="1"/>
    <col min="11287" max="11287" width="0.8984375" style="24" customWidth="1"/>
    <col min="11288" max="11288" width="12.3984375" style="24" customWidth="1"/>
    <col min="11289" max="11289" width="1" style="24" customWidth="1"/>
    <col min="11290" max="11290" width="14" style="24" customWidth="1"/>
    <col min="11291" max="11291" width="0.8984375" style="24" customWidth="1"/>
    <col min="11292" max="11292" width="14.8984375" style="24" customWidth="1"/>
    <col min="11293" max="11293" width="1.69921875" style="24" customWidth="1"/>
    <col min="11294" max="11520" width="9.09765625" style="24"/>
    <col min="11521" max="11521" width="54.09765625" style="24" customWidth="1"/>
    <col min="11522" max="11522" width="8" style="24" customWidth="1"/>
    <col min="11523" max="11523" width="0.8984375" style="24" customWidth="1"/>
    <col min="11524" max="11524" width="11.59765625" style="24" customWidth="1"/>
    <col min="11525" max="11525" width="0.8984375" style="24" customWidth="1"/>
    <col min="11526" max="11526" width="14.3984375" style="24" customWidth="1"/>
    <col min="11527" max="11527" width="0.8984375" style="24" customWidth="1"/>
    <col min="11528" max="11528" width="11.59765625" style="24" customWidth="1"/>
    <col min="11529" max="11529" width="0.69921875" style="24" customWidth="1"/>
    <col min="11530" max="11530" width="12.69921875" style="24" customWidth="1"/>
    <col min="11531" max="11531" width="0.8984375" style="24" customWidth="1"/>
    <col min="11532" max="11532" width="13.09765625" style="24" customWidth="1"/>
    <col min="11533" max="11533" width="0.8984375" style="24" customWidth="1"/>
    <col min="11534" max="11534" width="15.3984375" style="24" customWidth="1"/>
    <col min="11535" max="11535" width="0.8984375" style="24" customWidth="1"/>
    <col min="11536" max="11536" width="12.8984375" style="24" bestFit="1" customWidth="1"/>
    <col min="11537" max="11537" width="0.59765625" style="24" customWidth="1"/>
    <col min="11538" max="11538" width="17.09765625" style="24" customWidth="1"/>
    <col min="11539" max="11539" width="1" style="24" customWidth="1"/>
    <col min="11540" max="11540" width="14" style="24" customWidth="1"/>
    <col min="11541" max="11541" width="1" style="24" customWidth="1"/>
    <col min="11542" max="11542" width="13.3984375" style="24" customWidth="1"/>
    <col min="11543" max="11543" width="0.8984375" style="24" customWidth="1"/>
    <col min="11544" max="11544" width="12.3984375" style="24" customWidth="1"/>
    <col min="11545" max="11545" width="1" style="24" customWidth="1"/>
    <col min="11546" max="11546" width="14" style="24" customWidth="1"/>
    <col min="11547" max="11547" width="0.8984375" style="24" customWidth="1"/>
    <col min="11548" max="11548" width="14.8984375" style="24" customWidth="1"/>
    <col min="11549" max="11549" width="1.69921875" style="24" customWidth="1"/>
    <col min="11550" max="11776" width="9.09765625" style="24"/>
    <col min="11777" max="11777" width="54.09765625" style="24" customWidth="1"/>
    <col min="11778" max="11778" width="8" style="24" customWidth="1"/>
    <col min="11779" max="11779" width="0.8984375" style="24" customWidth="1"/>
    <col min="11780" max="11780" width="11.59765625" style="24" customWidth="1"/>
    <col min="11781" max="11781" width="0.8984375" style="24" customWidth="1"/>
    <col min="11782" max="11782" width="14.3984375" style="24" customWidth="1"/>
    <col min="11783" max="11783" width="0.8984375" style="24" customWidth="1"/>
    <col min="11784" max="11784" width="11.59765625" style="24" customWidth="1"/>
    <col min="11785" max="11785" width="0.69921875" style="24" customWidth="1"/>
    <col min="11786" max="11786" width="12.69921875" style="24" customWidth="1"/>
    <col min="11787" max="11787" width="0.8984375" style="24" customWidth="1"/>
    <col min="11788" max="11788" width="13.09765625" style="24" customWidth="1"/>
    <col min="11789" max="11789" width="0.8984375" style="24" customWidth="1"/>
    <col min="11790" max="11790" width="15.3984375" style="24" customWidth="1"/>
    <col min="11791" max="11791" width="0.8984375" style="24" customWidth="1"/>
    <col min="11792" max="11792" width="12.8984375" style="24" bestFit="1" customWidth="1"/>
    <col min="11793" max="11793" width="0.59765625" style="24" customWidth="1"/>
    <col min="11794" max="11794" width="17.09765625" style="24" customWidth="1"/>
    <col min="11795" max="11795" width="1" style="24" customWidth="1"/>
    <col min="11796" max="11796" width="14" style="24" customWidth="1"/>
    <col min="11797" max="11797" width="1" style="24" customWidth="1"/>
    <col min="11798" max="11798" width="13.3984375" style="24" customWidth="1"/>
    <col min="11799" max="11799" width="0.8984375" style="24" customWidth="1"/>
    <col min="11800" max="11800" width="12.3984375" style="24" customWidth="1"/>
    <col min="11801" max="11801" width="1" style="24" customWidth="1"/>
    <col min="11802" max="11802" width="14" style="24" customWidth="1"/>
    <col min="11803" max="11803" width="0.8984375" style="24" customWidth="1"/>
    <col min="11804" max="11804" width="14.8984375" style="24" customWidth="1"/>
    <col min="11805" max="11805" width="1.69921875" style="24" customWidth="1"/>
    <col min="11806" max="12032" width="9.09765625" style="24"/>
    <col min="12033" max="12033" width="54.09765625" style="24" customWidth="1"/>
    <col min="12034" max="12034" width="8" style="24" customWidth="1"/>
    <col min="12035" max="12035" width="0.8984375" style="24" customWidth="1"/>
    <col min="12036" max="12036" width="11.59765625" style="24" customWidth="1"/>
    <col min="12037" max="12037" width="0.8984375" style="24" customWidth="1"/>
    <col min="12038" max="12038" width="14.3984375" style="24" customWidth="1"/>
    <col min="12039" max="12039" width="0.8984375" style="24" customWidth="1"/>
    <col min="12040" max="12040" width="11.59765625" style="24" customWidth="1"/>
    <col min="12041" max="12041" width="0.69921875" style="24" customWidth="1"/>
    <col min="12042" max="12042" width="12.69921875" style="24" customWidth="1"/>
    <col min="12043" max="12043" width="0.8984375" style="24" customWidth="1"/>
    <col min="12044" max="12044" width="13.09765625" style="24" customWidth="1"/>
    <col min="12045" max="12045" width="0.8984375" style="24" customWidth="1"/>
    <col min="12046" max="12046" width="15.3984375" style="24" customWidth="1"/>
    <col min="12047" max="12047" width="0.8984375" style="24" customWidth="1"/>
    <col min="12048" max="12048" width="12.8984375" style="24" bestFit="1" customWidth="1"/>
    <col min="12049" max="12049" width="0.59765625" style="24" customWidth="1"/>
    <col min="12050" max="12050" width="17.09765625" style="24" customWidth="1"/>
    <col min="12051" max="12051" width="1" style="24" customWidth="1"/>
    <col min="12052" max="12052" width="14" style="24" customWidth="1"/>
    <col min="12053" max="12053" width="1" style="24" customWidth="1"/>
    <col min="12054" max="12054" width="13.3984375" style="24" customWidth="1"/>
    <col min="12055" max="12055" width="0.8984375" style="24" customWidth="1"/>
    <col min="12056" max="12056" width="12.3984375" style="24" customWidth="1"/>
    <col min="12057" max="12057" width="1" style="24" customWidth="1"/>
    <col min="12058" max="12058" width="14" style="24" customWidth="1"/>
    <col min="12059" max="12059" width="0.8984375" style="24" customWidth="1"/>
    <col min="12060" max="12060" width="14.8984375" style="24" customWidth="1"/>
    <col min="12061" max="12061" width="1.69921875" style="24" customWidth="1"/>
    <col min="12062" max="12288" width="9.09765625" style="24"/>
    <col min="12289" max="12289" width="54.09765625" style="24" customWidth="1"/>
    <col min="12290" max="12290" width="8" style="24" customWidth="1"/>
    <col min="12291" max="12291" width="0.8984375" style="24" customWidth="1"/>
    <col min="12292" max="12292" width="11.59765625" style="24" customWidth="1"/>
    <col min="12293" max="12293" width="0.8984375" style="24" customWidth="1"/>
    <col min="12294" max="12294" width="14.3984375" style="24" customWidth="1"/>
    <col min="12295" max="12295" width="0.8984375" style="24" customWidth="1"/>
    <col min="12296" max="12296" width="11.59765625" style="24" customWidth="1"/>
    <col min="12297" max="12297" width="0.69921875" style="24" customWidth="1"/>
    <col min="12298" max="12298" width="12.69921875" style="24" customWidth="1"/>
    <col min="12299" max="12299" width="0.8984375" style="24" customWidth="1"/>
    <col min="12300" max="12300" width="13.09765625" style="24" customWidth="1"/>
    <col min="12301" max="12301" width="0.8984375" style="24" customWidth="1"/>
    <col min="12302" max="12302" width="15.3984375" style="24" customWidth="1"/>
    <col min="12303" max="12303" width="0.8984375" style="24" customWidth="1"/>
    <col min="12304" max="12304" width="12.8984375" style="24" bestFit="1" customWidth="1"/>
    <col min="12305" max="12305" width="0.59765625" style="24" customWidth="1"/>
    <col min="12306" max="12306" width="17.09765625" style="24" customWidth="1"/>
    <col min="12307" max="12307" width="1" style="24" customWidth="1"/>
    <col min="12308" max="12308" width="14" style="24" customWidth="1"/>
    <col min="12309" max="12309" width="1" style="24" customWidth="1"/>
    <col min="12310" max="12310" width="13.3984375" style="24" customWidth="1"/>
    <col min="12311" max="12311" width="0.8984375" style="24" customWidth="1"/>
    <col min="12312" max="12312" width="12.3984375" style="24" customWidth="1"/>
    <col min="12313" max="12313" width="1" style="24" customWidth="1"/>
    <col min="12314" max="12314" width="14" style="24" customWidth="1"/>
    <col min="12315" max="12315" width="0.8984375" style="24" customWidth="1"/>
    <col min="12316" max="12316" width="14.8984375" style="24" customWidth="1"/>
    <col min="12317" max="12317" width="1.69921875" style="24" customWidth="1"/>
    <col min="12318" max="12544" width="9.09765625" style="24"/>
    <col min="12545" max="12545" width="54.09765625" style="24" customWidth="1"/>
    <col min="12546" max="12546" width="8" style="24" customWidth="1"/>
    <col min="12547" max="12547" width="0.8984375" style="24" customWidth="1"/>
    <col min="12548" max="12548" width="11.59765625" style="24" customWidth="1"/>
    <col min="12549" max="12549" width="0.8984375" style="24" customWidth="1"/>
    <col min="12550" max="12550" width="14.3984375" style="24" customWidth="1"/>
    <col min="12551" max="12551" width="0.8984375" style="24" customWidth="1"/>
    <col min="12552" max="12552" width="11.59765625" style="24" customWidth="1"/>
    <col min="12553" max="12553" width="0.69921875" style="24" customWidth="1"/>
    <col min="12554" max="12554" width="12.69921875" style="24" customWidth="1"/>
    <col min="12555" max="12555" width="0.8984375" style="24" customWidth="1"/>
    <col min="12556" max="12556" width="13.09765625" style="24" customWidth="1"/>
    <col min="12557" max="12557" width="0.8984375" style="24" customWidth="1"/>
    <col min="12558" max="12558" width="15.3984375" style="24" customWidth="1"/>
    <col min="12559" max="12559" width="0.8984375" style="24" customWidth="1"/>
    <col min="12560" max="12560" width="12.8984375" style="24" bestFit="1" customWidth="1"/>
    <col min="12561" max="12561" width="0.59765625" style="24" customWidth="1"/>
    <col min="12562" max="12562" width="17.09765625" style="24" customWidth="1"/>
    <col min="12563" max="12563" width="1" style="24" customWidth="1"/>
    <col min="12564" max="12564" width="14" style="24" customWidth="1"/>
    <col min="12565" max="12565" width="1" style="24" customWidth="1"/>
    <col min="12566" max="12566" width="13.3984375" style="24" customWidth="1"/>
    <col min="12567" max="12567" width="0.8984375" style="24" customWidth="1"/>
    <col min="12568" max="12568" width="12.3984375" style="24" customWidth="1"/>
    <col min="12569" max="12569" width="1" style="24" customWidth="1"/>
    <col min="12570" max="12570" width="14" style="24" customWidth="1"/>
    <col min="12571" max="12571" width="0.8984375" style="24" customWidth="1"/>
    <col min="12572" max="12572" width="14.8984375" style="24" customWidth="1"/>
    <col min="12573" max="12573" width="1.69921875" style="24" customWidth="1"/>
    <col min="12574" max="12800" width="9.09765625" style="24"/>
    <col min="12801" max="12801" width="54.09765625" style="24" customWidth="1"/>
    <col min="12802" max="12802" width="8" style="24" customWidth="1"/>
    <col min="12803" max="12803" width="0.8984375" style="24" customWidth="1"/>
    <col min="12804" max="12804" width="11.59765625" style="24" customWidth="1"/>
    <col min="12805" max="12805" width="0.8984375" style="24" customWidth="1"/>
    <col min="12806" max="12806" width="14.3984375" style="24" customWidth="1"/>
    <col min="12807" max="12807" width="0.8984375" style="24" customWidth="1"/>
    <col min="12808" max="12808" width="11.59765625" style="24" customWidth="1"/>
    <col min="12809" max="12809" width="0.69921875" style="24" customWidth="1"/>
    <col min="12810" max="12810" width="12.69921875" style="24" customWidth="1"/>
    <col min="12811" max="12811" width="0.8984375" style="24" customWidth="1"/>
    <col min="12812" max="12812" width="13.09765625" style="24" customWidth="1"/>
    <col min="12813" max="12813" width="0.8984375" style="24" customWidth="1"/>
    <col min="12814" max="12814" width="15.3984375" style="24" customWidth="1"/>
    <col min="12815" max="12815" width="0.8984375" style="24" customWidth="1"/>
    <col min="12816" max="12816" width="12.8984375" style="24" bestFit="1" customWidth="1"/>
    <col min="12817" max="12817" width="0.59765625" style="24" customWidth="1"/>
    <col min="12818" max="12818" width="17.09765625" style="24" customWidth="1"/>
    <col min="12819" max="12819" width="1" style="24" customWidth="1"/>
    <col min="12820" max="12820" width="14" style="24" customWidth="1"/>
    <col min="12821" max="12821" width="1" style="24" customWidth="1"/>
    <col min="12822" max="12822" width="13.3984375" style="24" customWidth="1"/>
    <col min="12823" max="12823" width="0.8984375" style="24" customWidth="1"/>
    <col min="12824" max="12824" width="12.3984375" style="24" customWidth="1"/>
    <col min="12825" max="12825" width="1" style="24" customWidth="1"/>
    <col min="12826" max="12826" width="14" style="24" customWidth="1"/>
    <col min="12827" max="12827" width="0.8984375" style="24" customWidth="1"/>
    <col min="12828" max="12828" width="14.8984375" style="24" customWidth="1"/>
    <col min="12829" max="12829" width="1.69921875" style="24" customWidth="1"/>
    <col min="12830" max="13056" width="9.09765625" style="24"/>
    <col min="13057" max="13057" width="54.09765625" style="24" customWidth="1"/>
    <col min="13058" max="13058" width="8" style="24" customWidth="1"/>
    <col min="13059" max="13059" width="0.8984375" style="24" customWidth="1"/>
    <col min="13060" max="13060" width="11.59765625" style="24" customWidth="1"/>
    <col min="13061" max="13061" width="0.8984375" style="24" customWidth="1"/>
    <col min="13062" max="13062" width="14.3984375" style="24" customWidth="1"/>
    <col min="13063" max="13063" width="0.8984375" style="24" customWidth="1"/>
    <col min="13064" max="13064" width="11.59765625" style="24" customWidth="1"/>
    <col min="13065" max="13065" width="0.69921875" style="24" customWidth="1"/>
    <col min="13066" max="13066" width="12.69921875" style="24" customWidth="1"/>
    <col min="13067" max="13067" width="0.8984375" style="24" customWidth="1"/>
    <col min="13068" max="13068" width="13.09765625" style="24" customWidth="1"/>
    <col min="13069" max="13069" width="0.8984375" style="24" customWidth="1"/>
    <col min="13070" max="13070" width="15.3984375" style="24" customWidth="1"/>
    <col min="13071" max="13071" width="0.8984375" style="24" customWidth="1"/>
    <col min="13072" max="13072" width="12.8984375" style="24" bestFit="1" customWidth="1"/>
    <col min="13073" max="13073" width="0.59765625" style="24" customWidth="1"/>
    <col min="13074" max="13074" width="17.09765625" style="24" customWidth="1"/>
    <col min="13075" max="13075" width="1" style="24" customWidth="1"/>
    <col min="13076" max="13076" width="14" style="24" customWidth="1"/>
    <col min="13077" max="13077" width="1" style="24" customWidth="1"/>
    <col min="13078" max="13078" width="13.3984375" style="24" customWidth="1"/>
    <col min="13079" max="13079" width="0.8984375" style="24" customWidth="1"/>
    <col min="13080" max="13080" width="12.3984375" style="24" customWidth="1"/>
    <col min="13081" max="13081" width="1" style="24" customWidth="1"/>
    <col min="13082" max="13082" width="14" style="24" customWidth="1"/>
    <col min="13083" max="13083" width="0.8984375" style="24" customWidth="1"/>
    <col min="13084" max="13084" width="14.8984375" style="24" customWidth="1"/>
    <col min="13085" max="13085" width="1.69921875" style="24" customWidth="1"/>
    <col min="13086" max="13312" width="9.09765625" style="24"/>
    <col min="13313" max="13313" width="54.09765625" style="24" customWidth="1"/>
    <col min="13314" max="13314" width="8" style="24" customWidth="1"/>
    <col min="13315" max="13315" width="0.8984375" style="24" customWidth="1"/>
    <col min="13316" max="13316" width="11.59765625" style="24" customWidth="1"/>
    <col min="13317" max="13317" width="0.8984375" style="24" customWidth="1"/>
    <col min="13318" max="13318" width="14.3984375" style="24" customWidth="1"/>
    <col min="13319" max="13319" width="0.8984375" style="24" customWidth="1"/>
    <col min="13320" max="13320" width="11.59765625" style="24" customWidth="1"/>
    <col min="13321" max="13321" width="0.69921875" style="24" customWidth="1"/>
    <col min="13322" max="13322" width="12.69921875" style="24" customWidth="1"/>
    <col min="13323" max="13323" width="0.8984375" style="24" customWidth="1"/>
    <col min="13324" max="13324" width="13.09765625" style="24" customWidth="1"/>
    <col min="13325" max="13325" width="0.8984375" style="24" customWidth="1"/>
    <col min="13326" max="13326" width="15.3984375" style="24" customWidth="1"/>
    <col min="13327" max="13327" width="0.8984375" style="24" customWidth="1"/>
    <col min="13328" max="13328" width="12.8984375" style="24" bestFit="1" customWidth="1"/>
    <col min="13329" max="13329" width="0.59765625" style="24" customWidth="1"/>
    <col min="13330" max="13330" width="17.09765625" style="24" customWidth="1"/>
    <col min="13331" max="13331" width="1" style="24" customWidth="1"/>
    <col min="13332" max="13332" width="14" style="24" customWidth="1"/>
    <col min="13333" max="13333" width="1" style="24" customWidth="1"/>
    <col min="13334" max="13334" width="13.3984375" style="24" customWidth="1"/>
    <col min="13335" max="13335" width="0.8984375" style="24" customWidth="1"/>
    <col min="13336" max="13336" width="12.3984375" style="24" customWidth="1"/>
    <col min="13337" max="13337" width="1" style="24" customWidth="1"/>
    <col min="13338" max="13338" width="14" style="24" customWidth="1"/>
    <col min="13339" max="13339" width="0.8984375" style="24" customWidth="1"/>
    <col min="13340" max="13340" width="14.8984375" style="24" customWidth="1"/>
    <col min="13341" max="13341" width="1.69921875" style="24" customWidth="1"/>
    <col min="13342" max="13568" width="9.09765625" style="24"/>
    <col min="13569" max="13569" width="54.09765625" style="24" customWidth="1"/>
    <col min="13570" max="13570" width="8" style="24" customWidth="1"/>
    <col min="13571" max="13571" width="0.8984375" style="24" customWidth="1"/>
    <col min="13572" max="13572" width="11.59765625" style="24" customWidth="1"/>
    <col min="13573" max="13573" width="0.8984375" style="24" customWidth="1"/>
    <col min="13574" max="13574" width="14.3984375" style="24" customWidth="1"/>
    <col min="13575" max="13575" width="0.8984375" style="24" customWidth="1"/>
    <col min="13576" max="13576" width="11.59765625" style="24" customWidth="1"/>
    <col min="13577" max="13577" width="0.69921875" style="24" customWidth="1"/>
    <col min="13578" max="13578" width="12.69921875" style="24" customWidth="1"/>
    <col min="13579" max="13579" width="0.8984375" style="24" customWidth="1"/>
    <col min="13580" max="13580" width="13.09765625" style="24" customWidth="1"/>
    <col min="13581" max="13581" width="0.8984375" style="24" customWidth="1"/>
    <col min="13582" max="13582" width="15.3984375" style="24" customWidth="1"/>
    <col min="13583" max="13583" width="0.8984375" style="24" customWidth="1"/>
    <col min="13584" max="13584" width="12.8984375" style="24" bestFit="1" customWidth="1"/>
    <col min="13585" max="13585" width="0.59765625" style="24" customWidth="1"/>
    <col min="13586" max="13586" width="17.09765625" style="24" customWidth="1"/>
    <col min="13587" max="13587" width="1" style="24" customWidth="1"/>
    <col min="13588" max="13588" width="14" style="24" customWidth="1"/>
    <col min="13589" max="13589" width="1" style="24" customWidth="1"/>
    <col min="13590" max="13590" width="13.3984375" style="24" customWidth="1"/>
    <col min="13591" max="13591" width="0.8984375" style="24" customWidth="1"/>
    <col min="13592" max="13592" width="12.3984375" style="24" customWidth="1"/>
    <col min="13593" max="13593" width="1" style="24" customWidth="1"/>
    <col min="13594" max="13594" width="14" style="24" customWidth="1"/>
    <col min="13595" max="13595" width="0.8984375" style="24" customWidth="1"/>
    <col min="13596" max="13596" width="14.8984375" style="24" customWidth="1"/>
    <col min="13597" max="13597" width="1.69921875" style="24" customWidth="1"/>
    <col min="13598" max="13824" width="9.09765625" style="24"/>
    <col min="13825" max="13825" width="54.09765625" style="24" customWidth="1"/>
    <col min="13826" max="13826" width="8" style="24" customWidth="1"/>
    <col min="13827" max="13827" width="0.8984375" style="24" customWidth="1"/>
    <col min="13828" max="13828" width="11.59765625" style="24" customWidth="1"/>
    <col min="13829" max="13829" width="0.8984375" style="24" customWidth="1"/>
    <col min="13830" max="13830" width="14.3984375" style="24" customWidth="1"/>
    <col min="13831" max="13831" width="0.8984375" style="24" customWidth="1"/>
    <col min="13832" max="13832" width="11.59765625" style="24" customWidth="1"/>
    <col min="13833" max="13833" width="0.69921875" style="24" customWidth="1"/>
    <col min="13834" max="13834" width="12.69921875" style="24" customWidth="1"/>
    <col min="13835" max="13835" width="0.8984375" style="24" customWidth="1"/>
    <col min="13836" max="13836" width="13.09765625" style="24" customWidth="1"/>
    <col min="13837" max="13837" width="0.8984375" style="24" customWidth="1"/>
    <col min="13838" max="13838" width="15.3984375" style="24" customWidth="1"/>
    <col min="13839" max="13839" width="0.8984375" style="24" customWidth="1"/>
    <col min="13840" max="13840" width="12.8984375" style="24" bestFit="1" customWidth="1"/>
    <col min="13841" max="13841" width="0.59765625" style="24" customWidth="1"/>
    <col min="13842" max="13842" width="17.09765625" style="24" customWidth="1"/>
    <col min="13843" max="13843" width="1" style="24" customWidth="1"/>
    <col min="13844" max="13844" width="14" style="24" customWidth="1"/>
    <col min="13845" max="13845" width="1" style="24" customWidth="1"/>
    <col min="13846" max="13846" width="13.3984375" style="24" customWidth="1"/>
    <col min="13847" max="13847" width="0.8984375" style="24" customWidth="1"/>
    <col min="13848" max="13848" width="12.3984375" style="24" customWidth="1"/>
    <col min="13849" max="13849" width="1" style="24" customWidth="1"/>
    <col min="13850" max="13850" width="14" style="24" customWidth="1"/>
    <col min="13851" max="13851" width="0.8984375" style="24" customWidth="1"/>
    <col min="13852" max="13852" width="14.8984375" style="24" customWidth="1"/>
    <col min="13853" max="13853" width="1.69921875" style="24" customWidth="1"/>
    <col min="13854" max="14080" width="9.09765625" style="24"/>
    <col min="14081" max="14081" width="54.09765625" style="24" customWidth="1"/>
    <col min="14082" max="14082" width="8" style="24" customWidth="1"/>
    <col min="14083" max="14083" width="0.8984375" style="24" customWidth="1"/>
    <col min="14084" max="14084" width="11.59765625" style="24" customWidth="1"/>
    <col min="14085" max="14085" width="0.8984375" style="24" customWidth="1"/>
    <col min="14086" max="14086" width="14.3984375" style="24" customWidth="1"/>
    <col min="14087" max="14087" width="0.8984375" style="24" customWidth="1"/>
    <col min="14088" max="14088" width="11.59765625" style="24" customWidth="1"/>
    <col min="14089" max="14089" width="0.69921875" style="24" customWidth="1"/>
    <col min="14090" max="14090" width="12.69921875" style="24" customWidth="1"/>
    <col min="14091" max="14091" width="0.8984375" style="24" customWidth="1"/>
    <col min="14092" max="14092" width="13.09765625" style="24" customWidth="1"/>
    <col min="14093" max="14093" width="0.8984375" style="24" customWidth="1"/>
    <col min="14094" max="14094" width="15.3984375" style="24" customWidth="1"/>
    <col min="14095" max="14095" width="0.8984375" style="24" customWidth="1"/>
    <col min="14096" max="14096" width="12.8984375" style="24" bestFit="1" customWidth="1"/>
    <col min="14097" max="14097" width="0.59765625" style="24" customWidth="1"/>
    <col min="14098" max="14098" width="17.09765625" style="24" customWidth="1"/>
    <col min="14099" max="14099" width="1" style="24" customWidth="1"/>
    <col min="14100" max="14100" width="14" style="24" customWidth="1"/>
    <col min="14101" max="14101" width="1" style="24" customWidth="1"/>
    <col min="14102" max="14102" width="13.3984375" style="24" customWidth="1"/>
    <col min="14103" max="14103" width="0.8984375" style="24" customWidth="1"/>
    <col min="14104" max="14104" width="12.3984375" style="24" customWidth="1"/>
    <col min="14105" max="14105" width="1" style="24" customWidth="1"/>
    <col min="14106" max="14106" width="14" style="24" customWidth="1"/>
    <col min="14107" max="14107" width="0.8984375" style="24" customWidth="1"/>
    <col min="14108" max="14108" width="14.8984375" style="24" customWidth="1"/>
    <col min="14109" max="14109" width="1.69921875" style="24" customWidth="1"/>
    <col min="14110" max="14336" width="9.09765625" style="24"/>
    <col min="14337" max="14337" width="54.09765625" style="24" customWidth="1"/>
    <col min="14338" max="14338" width="8" style="24" customWidth="1"/>
    <col min="14339" max="14339" width="0.8984375" style="24" customWidth="1"/>
    <col min="14340" max="14340" width="11.59765625" style="24" customWidth="1"/>
    <col min="14341" max="14341" width="0.8984375" style="24" customWidth="1"/>
    <col min="14342" max="14342" width="14.3984375" style="24" customWidth="1"/>
    <col min="14343" max="14343" width="0.8984375" style="24" customWidth="1"/>
    <col min="14344" max="14344" width="11.59765625" style="24" customWidth="1"/>
    <col min="14345" max="14345" width="0.69921875" style="24" customWidth="1"/>
    <col min="14346" max="14346" width="12.69921875" style="24" customWidth="1"/>
    <col min="14347" max="14347" width="0.8984375" style="24" customWidth="1"/>
    <col min="14348" max="14348" width="13.09765625" style="24" customWidth="1"/>
    <col min="14349" max="14349" width="0.8984375" style="24" customWidth="1"/>
    <col min="14350" max="14350" width="15.3984375" style="24" customWidth="1"/>
    <col min="14351" max="14351" width="0.8984375" style="24" customWidth="1"/>
    <col min="14352" max="14352" width="12.8984375" style="24" bestFit="1" customWidth="1"/>
    <col min="14353" max="14353" width="0.59765625" style="24" customWidth="1"/>
    <col min="14354" max="14354" width="17.09765625" style="24" customWidth="1"/>
    <col min="14355" max="14355" width="1" style="24" customWidth="1"/>
    <col min="14356" max="14356" width="14" style="24" customWidth="1"/>
    <col min="14357" max="14357" width="1" style="24" customWidth="1"/>
    <col min="14358" max="14358" width="13.3984375" style="24" customWidth="1"/>
    <col min="14359" max="14359" width="0.8984375" style="24" customWidth="1"/>
    <col min="14360" max="14360" width="12.3984375" style="24" customWidth="1"/>
    <col min="14361" max="14361" width="1" style="24" customWidth="1"/>
    <col min="14362" max="14362" width="14" style="24" customWidth="1"/>
    <col min="14363" max="14363" width="0.8984375" style="24" customWidth="1"/>
    <col min="14364" max="14364" width="14.8984375" style="24" customWidth="1"/>
    <col min="14365" max="14365" width="1.69921875" style="24" customWidth="1"/>
    <col min="14366" max="14592" width="9.09765625" style="24"/>
    <col min="14593" max="14593" width="54.09765625" style="24" customWidth="1"/>
    <col min="14594" max="14594" width="8" style="24" customWidth="1"/>
    <col min="14595" max="14595" width="0.8984375" style="24" customWidth="1"/>
    <col min="14596" max="14596" width="11.59765625" style="24" customWidth="1"/>
    <col min="14597" max="14597" width="0.8984375" style="24" customWidth="1"/>
    <col min="14598" max="14598" width="14.3984375" style="24" customWidth="1"/>
    <col min="14599" max="14599" width="0.8984375" style="24" customWidth="1"/>
    <col min="14600" max="14600" width="11.59765625" style="24" customWidth="1"/>
    <col min="14601" max="14601" width="0.69921875" style="24" customWidth="1"/>
    <col min="14602" max="14602" width="12.69921875" style="24" customWidth="1"/>
    <col min="14603" max="14603" width="0.8984375" style="24" customWidth="1"/>
    <col min="14604" max="14604" width="13.09765625" style="24" customWidth="1"/>
    <col min="14605" max="14605" width="0.8984375" style="24" customWidth="1"/>
    <col min="14606" max="14606" width="15.3984375" style="24" customWidth="1"/>
    <col min="14607" max="14607" width="0.8984375" style="24" customWidth="1"/>
    <col min="14608" max="14608" width="12.8984375" style="24" bestFit="1" customWidth="1"/>
    <col min="14609" max="14609" width="0.59765625" style="24" customWidth="1"/>
    <col min="14610" max="14610" width="17.09765625" style="24" customWidth="1"/>
    <col min="14611" max="14611" width="1" style="24" customWidth="1"/>
    <col min="14612" max="14612" width="14" style="24" customWidth="1"/>
    <col min="14613" max="14613" width="1" style="24" customWidth="1"/>
    <col min="14614" max="14614" width="13.3984375" style="24" customWidth="1"/>
    <col min="14615" max="14615" width="0.8984375" style="24" customWidth="1"/>
    <col min="14616" max="14616" width="12.3984375" style="24" customWidth="1"/>
    <col min="14617" max="14617" width="1" style="24" customWidth="1"/>
    <col min="14618" max="14618" width="14" style="24" customWidth="1"/>
    <col min="14619" max="14619" width="0.8984375" style="24" customWidth="1"/>
    <col min="14620" max="14620" width="14.8984375" style="24" customWidth="1"/>
    <col min="14621" max="14621" width="1.69921875" style="24" customWidth="1"/>
    <col min="14622" max="14848" width="9.09765625" style="24"/>
    <col min="14849" max="14849" width="54.09765625" style="24" customWidth="1"/>
    <col min="14850" max="14850" width="8" style="24" customWidth="1"/>
    <col min="14851" max="14851" width="0.8984375" style="24" customWidth="1"/>
    <col min="14852" max="14852" width="11.59765625" style="24" customWidth="1"/>
    <col min="14853" max="14853" width="0.8984375" style="24" customWidth="1"/>
    <col min="14854" max="14854" width="14.3984375" style="24" customWidth="1"/>
    <col min="14855" max="14855" width="0.8984375" style="24" customWidth="1"/>
    <col min="14856" max="14856" width="11.59765625" style="24" customWidth="1"/>
    <col min="14857" max="14857" width="0.69921875" style="24" customWidth="1"/>
    <col min="14858" max="14858" width="12.69921875" style="24" customWidth="1"/>
    <col min="14859" max="14859" width="0.8984375" style="24" customWidth="1"/>
    <col min="14860" max="14860" width="13.09765625" style="24" customWidth="1"/>
    <col min="14861" max="14861" width="0.8984375" style="24" customWidth="1"/>
    <col min="14862" max="14862" width="15.3984375" style="24" customWidth="1"/>
    <col min="14863" max="14863" width="0.8984375" style="24" customWidth="1"/>
    <col min="14864" max="14864" width="12.8984375" style="24" bestFit="1" customWidth="1"/>
    <col min="14865" max="14865" width="0.59765625" style="24" customWidth="1"/>
    <col min="14866" max="14866" width="17.09765625" style="24" customWidth="1"/>
    <col min="14867" max="14867" width="1" style="24" customWidth="1"/>
    <col min="14868" max="14868" width="14" style="24" customWidth="1"/>
    <col min="14869" max="14869" width="1" style="24" customWidth="1"/>
    <col min="14870" max="14870" width="13.3984375" style="24" customWidth="1"/>
    <col min="14871" max="14871" width="0.8984375" style="24" customWidth="1"/>
    <col min="14872" max="14872" width="12.3984375" style="24" customWidth="1"/>
    <col min="14873" max="14873" width="1" style="24" customWidth="1"/>
    <col min="14874" max="14874" width="14" style="24" customWidth="1"/>
    <col min="14875" max="14875" width="0.8984375" style="24" customWidth="1"/>
    <col min="14876" max="14876" width="14.8984375" style="24" customWidth="1"/>
    <col min="14877" max="14877" width="1.69921875" style="24" customWidth="1"/>
    <col min="14878" max="15104" width="9.09765625" style="24"/>
    <col min="15105" max="15105" width="54.09765625" style="24" customWidth="1"/>
    <col min="15106" max="15106" width="8" style="24" customWidth="1"/>
    <col min="15107" max="15107" width="0.8984375" style="24" customWidth="1"/>
    <col min="15108" max="15108" width="11.59765625" style="24" customWidth="1"/>
    <col min="15109" max="15109" width="0.8984375" style="24" customWidth="1"/>
    <col min="15110" max="15110" width="14.3984375" style="24" customWidth="1"/>
    <col min="15111" max="15111" width="0.8984375" style="24" customWidth="1"/>
    <col min="15112" max="15112" width="11.59765625" style="24" customWidth="1"/>
    <col min="15113" max="15113" width="0.69921875" style="24" customWidth="1"/>
    <col min="15114" max="15114" width="12.69921875" style="24" customWidth="1"/>
    <col min="15115" max="15115" width="0.8984375" style="24" customWidth="1"/>
    <col min="15116" max="15116" width="13.09765625" style="24" customWidth="1"/>
    <col min="15117" max="15117" width="0.8984375" style="24" customWidth="1"/>
    <col min="15118" max="15118" width="15.3984375" style="24" customWidth="1"/>
    <col min="15119" max="15119" width="0.8984375" style="24" customWidth="1"/>
    <col min="15120" max="15120" width="12.8984375" style="24" bestFit="1" customWidth="1"/>
    <col min="15121" max="15121" width="0.59765625" style="24" customWidth="1"/>
    <col min="15122" max="15122" width="17.09765625" style="24" customWidth="1"/>
    <col min="15123" max="15123" width="1" style="24" customWidth="1"/>
    <col min="15124" max="15124" width="14" style="24" customWidth="1"/>
    <col min="15125" max="15125" width="1" style="24" customWidth="1"/>
    <col min="15126" max="15126" width="13.3984375" style="24" customWidth="1"/>
    <col min="15127" max="15127" width="0.8984375" style="24" customWidth="1"/>
    <col min="15128" max="15128" width="12.3984375" style="24" customWidth="1"/>
    <col min="15129" max="15129" width="1" style="24" customWidth="1"/>
    <col min="15130" max="15130" width="14" style="24" customWidth="1"/>
    <col min="15131" max="15131" width="0.8984375" style="24" customWidth="1"/>
    <col min="15132" max="15132" width="14.8984375" style="24" customWidth="1"/>
    <col min="15133" max="15133" width="1.69921875" style="24" customWidth="1"/>
    <col min="15134" max="15360" width="9.09765625" style="24"/>
    <col min="15361" max="15361" width="54.09765625" style="24" customWidth="1"/>
    <col min="15362" max="15362" width="8" style="24" customWidth="1"/>
    <col min="15363" max="15363" width="0.8984375" style="24" customWidth="1"/>
    <col min="15364" max="15364" width="11.59765625" style="24" customWidth="1"/>
    <col min="15365" max="15365" width="0.8984375" style="24" customWidth="1"/>
    <col min="15366" max="15366" width="14.3984375" style="24" customWidth="1"/>
    <col min="15367" max="15367" width="0.8984375" style="24" customWidth="1"/>
    <col min="15368" max="15368" width="11.59765625" style="24" customWidth="1"/>
    <col min="15369" max="15369" width="0.69921875" style="24" customWidth="1"/>
    <col min="15370" max="15370" width="12.69921875" style="24" customWidth="1"/>
    <col min="15371" max="15371" width="0.8984375" style="24" customWidth="1"/>
    <col min="15372" max="15372" width="13.09765625" style="24" customWidth="1"/>
    <col min="15373" max="15373" width="0.8984375" style="24" customWidth="1"/>
    <col min="15374" max="15374" width="15.3984375" style="24" customWidth="1"/>
    <col min="15375" max="15375" width="0.8984375" style="24" customWidth="1"/>
    <col min="15376" max="15376" width="12.8984375" style="24" bestFit="1" customWidth="1"/>
    <col min="15377" max="15377" width="0.59765625" style="24" customWidth="1"/>
    <col min="15378" max="15378" width="17.09765625" style="24" customWidth="1"/>
    <col min="15379" max="15379" width="1" style="24" customWidth="1"/>
    <col min="15380" max="15380" width="14" style="24" customWidth="1"/>
    <col min="15381" max="15381" width="1" style="24" customWidth="1"/>
    <col min="15382" max="15382" width="13.3984375" style="24" customWidth="1"/>
    <col min="15383" max="15383" width="0.8984375" style="24" customWidth="1"/>
    <col min="15384" max="15384" width="12.3984375" style="24" customWidth="1"/>
    <col min="15385" max="15385" width="1" style="24" customWidth="1"/>
    <col min="15386" max="15386" width="14" style="24" customWidth="1"/>
    <col min="15387" max="15387" width="0.8984375" style="24" customWidth="1"/>
    <col min="15388" max="15388" width="14.8984375" style="24" customWidth="1"/>
    <col min="15389" max="15389" width="1.69921875" style="24" customWidth="1"/>
    <col min="15390" max="15616" width="9.09765625" style="24"/>
    <col min="15617" max="15617" width="54.09765625" style="24" customWidth="1"/>
    <col min="15618" max="15618" width="8" style="24" customWidth="1"/>
    <col min="15619" max="15619" width="0.8984375" style="24" customWidth="1"/>
    <col min="15620" max="15620" width="11.59765625" style="24" customWidth="1"/>
    <col min="15621" max="15621" width="0.8984375" style="24" customWidth="1"/>
    <col min="15622" max="15622" width="14.3984375" style="24" customWidth="1"/>
    <col min="15623" max="15623" width="0.8984375" style="24" customWidth="1"/>
    <col min="15624" max="15624" width="11.59765625" style="24" customWidth="1"/>
    <col min="15625" max="15625" width="0.69921875" style="24" customWidth="1"/>
    <col min="15626" max="15626" width="12.69921875" style="24" customWidth="1"/>
    <col min="15627" max="15627" width="0.8984375" style="24" customWidth="1"/>
    <col min="15628" max="15628" width="13.09765625" style="24" customWidth="1"/>
    <col min="15629" max="15629" width="0.8984375" style="24" customWidth="1"/>
    <col min="15630" max="15630" width="15.3984375" style="24" customWidth="1"/>
    <col min="15631" max="15631" width="0.8984375" style="24" customWidth="1"/>
    <col min="15632" max="15632" width="12.8984375" style="24" bestFit="1" customWidth="1"/>
    <col min="15633" max="15633" width="0.59765625" style="24" customWidth="1"/>
    <col min="15634" max="15634" width="17.09765625" style="24" customWidth="1"/>
    <col min="15635" max="15635" width="1" style="24" customWidth="1"/>
    <col min="15636" max="15636" width="14" style="24" customWidth="1"/>
    <col min="15637" max="15637" width="1" style="24" customWidth="1"/>
    <col min="15638" max="15638" width="13.3984375" style="24" customWidth="1"/>
    <col min="15639" max="15639" width="0.8984375" style="24" customWidth="1"/>
    <col min="15640" max="15640" width="12.3984375" style="24" customWidth="1"/>
    <col min="15641" max="15641" width="1" style="24" customWidth="1"/>
    <col min="15642" max="15642" width="14" style="24" customWidth="1"/>
    <col min="15643" max="15643" width="0.8984375" style="24" customWidth="1"/>
    <col min="15644" max="15644" width="14.8984375" style="24" customWidth="1"/>
    <col min="15645" max="15645" width="1.69921875" style="24" customWidth="1"/>
    <col min="15646" max="15872" width="9.09765625" style="24"/>
    <col min="15873" max="15873" width="54.09765625" style="24" customWidth="1"/>
    <col min="15874" max="15874" width="8" style="24" customWidth="1"/>
    <col min="15875" max="15875" width="0.8984375" style="24" customWidth="1"/>
    <col min="15876" max="15876" width="11.59765625" style="24" customWidth="1"/>
    <col min="15877" max="15877" width="0.8984375" style="24" customWidth="1"/>
    <col min="15878" max="15878" width="14.3984375" style="24" customWidth="1"/>
    <col min="15879" max="15879" width="0.8984375" style="24" customWidth="1"/>
    <col min="15880" max="15880" width="11.59765625" style="24" customWidth="1"/>
    <col min="15881" max="15881" width="0.69921875" style="24" customWidth="1"/>
    <col min="15882" max="15882" width="12.69921875" style="24" customWidth="1"/>
    <col min="15883" max="15883" width="0.8984375" style="24" customWidth="1"/>
    <col min="15884" max="15884" width="13.09765625" style="24" customWidth="1"/>
    <col min="15885" max="15885" width="0.8984375" style="24" customWidth="1"/>
    <col min="15886" max="15886" width="15.3984375" style="24" customWidth="1"/>
    <col min="15887" max="15887" width="0.8984375" style="24" customWidth="1"/>
    <col min="15888" max="15888" width="12.8984375" style="24" bestFit="1" customWidth="1"/>
    <col min="15889" max="15889" width="0.59765625" style="24" customWidth="1"/>
    <col min="15890" max="15890" width="17.09765625" style="24" customWidth="1"/>
    <col min="15891" max="15891" width="1" style="24" customWidth="1"/>
    <col min="15892" max="15892" width="14" style="24" customWidth="1"/>
    <col min="15893" max="15893" width="1" style="24" customWidth="1"/>
    <col min="15894" max="15894" width="13.3984375" style="24" customWidth="1"/>
    <col min="15895" max="15895" width="0.8984375" style="24" customWidth="1"/>
    <col min="15896" max="15896" width="12.3984375" style="24" customWidth="1"/>
    <col min="15897" max="15897" width="1" style="24" customWidth="1"/>
    <col min="15898" max="15898" width="14" style="24" customWidth="1"/>
    <col min="15899" max="15899" width="0.8984375" style="24" customWidth="1"/>
    <col min="15900" max="15900" width="14.8984375" style="24" customWidth="1"/>
    <col min="15901" max="15901" width="1.69921875" style="24" customWidth="1"/>
    <col min="15902" max="16128" width="9.09765625" style="24"/>
    <col min="16129" max="16129" width="54.09765625" style="24" customWidth="1"/>
    <col min="16130" max="16130" width="8" style="24" customWidth="1"/>
    <col min="16131" max="16131" width="0.8984375" style="24" customWidth="1"/>
    <col min="16132" max="16132" width="11.59765625" style="24" customWidth="1"/>
    <col min="16133" max="16133" width="0.8984375" style="24" customWidth="1"/>
    <col min="16134" max="16134" width="14.3984375" style="24" customWidth="1"/>
    <col min="16135" max="16135" width="0.8984375" style="24" customWidth="1"/>
    <col min="16136" max="16136" width="11.59765625" style="24" customWidth="1"/>
    <col min="16137" max="16137" width="0.69921875" style="24" customWidth="1"/>
    <col min="16138" max="16138" width="12.69921875" style="24" customWidth="1"/>
    <col min="16139" max="16139" width="0.8984375" style="24" customWidth="1"/>
    <col min="16140" max="16140" width="13.09765625" style="24" customWidth="1"/>
    <col min="16141" max="16141" width="0.8984375" style="24" customWidth="1"/>
    <col min="16142" max="16142" width="15.3984375" style="24" customWidth="1"/>
    <col min="16143" max="16143" width="0.8984375" style="24" customWidth="1"/>
    <col min="16144" max="16144" width="12.8984375" style="24" bestFit="1" customWidth="1"/>
    <col min="16145" max="16145" width="0.59765625" style="24" customWidth="1"/>
    <col min="16146" max="16146" width="17.09765625" style="24" customWidth="1"/>
    <col min="16147" max="16147" width="1" style="24" customWidth="1"/>
    <col min="16148" max="16148" width="14" style="24" customWidth="1"/>
    <col min="16149" max="16149" width="1" style="24" customWidth="1"/>
    <col min="16150" max="16150" width="13.3984375" style="24" customWidth="1"/>
    <col min="16151" max="16151" width="0.8984375" style="24" customWidth="1"/>
    <col min="16152" max="16152" width="12.3984375" style="24" customWidth="1"/>
    <col min="16153" max="16153" width="1" style="24" customWidth="1"/>
    <col min="16154" max="16154" width="14" style="24" customWidth="1"/>
    <col min="16155" max="16155" width="0.8984375" style="24" customWidth="1"/>
    <col min="16156" max="16156" width="14.8984375" style="24" customWidth="1"/>
    <col min="16157" max="16157" width="1.69921875" style="24" customWidth="1"/>
    <col min="16158" max="16384" width="9.09765625" style="24"/>
  </cols>
  <sheetData>
    <row r="1" spans="1:30" ht="22.5" customHeight="1">
      <c r="A1" s="231" t="s">
        <v>34</v>
      </c>
      <c r="B1" s="232"/>
      <c r="C1" s="231"/>
      <c r="D1" s="56"/>
      <c r="E1" s="56"/>
      <c r="F1" s="56"/>
      <c r="G1" s="56"/>
      <c r="H1" s="56"/>
      <c r="I1" s="56"/>
      <c r="J1" s="56"/>
      <c r="K1" s="56"/>
      <c r="L1" s="56"/>
      <c r="M1" s="56"/>
      <c r="N1" s="233"/>
      <c r="O1" s="56"/>
      <c r="P1" s="234"/>
      <c r="Q1" s="56"/>
      <c r="R1" s="56"/>
      <c r="S1" s="56"/>
      <c r="T1" s="56"/>
      <c r="U1" s="56"/>
      <c r="V1" s="56"/>
      <c r="W1" s="56"/>
      <c r="X1" s="56"/>
      <c r="Z1" s="56"/>
      <c r="AA1" s="56"/>
    </row>
    <row r="2" spans="1:30" ht="22.5" customHeight="1">
      <c r="A2" s="105" t="s">
        <v>227</v>
      </c>
      <c r="B2" s="235"/>
      <c r="C2" s="10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Z2" s="56"/>
      <c r="AA2" s="56"/>
    </row>
    <row r="3" spans="1:30" ht="22.5" customHeight="1">
      <c r="A3" s="22"/>
      <c r="B3" s="236"/>
      <c r="C3" s="22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Z3" s="56"/>
      <c r="AA3" s="56"/>
    </row>
    <row r="4" spans="1:30" ht="23.25" customHeight="1">
      <c r="A4" s="227"/>
      <c r="B4" s="237"/>
      <c r="C4" s="227"/>
      <c r="D4" s="392" t="s">
        <v>71</v>
      </c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9"/>
      <c r="AD4" s="9"/>
    </row>
    <row r="5" spans="1:30" ht="23.25" customHeight="1">
      <c r="A5" s="227"/>
      <c r="B5" s="7"/>
      <c r="C5" s="182"/>
      <c r="E5" s="182"/>
      <c r="F5" s="182"/>
      <c r="G5" s="182"/>
      <c r="H5" s="182"/>
      <c r="I5" s="182"/>
      <c r="J5" s="182"/>
      <c r="K5" s="182"/>
      <c r="L5" s="404" t="s">
        <v>63</v>
      </c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238"/>
      <c r="X5" s="155"/>
      <c r="Y5" s="182"/>
      <c r="Z5" s="182"/>
      <c r="AA5" s="182"/>
      <c r="AB5" s="182"/>
      <c r="AC5" s="182"/>
      <c r="AD5" s="182"/>
    </row>
    <row r="6" spans="1:30" ht="23.25" customHeight="1">
      <c r="A6" s="227"/>
      <c r="B6" s="7"/>
      <c r="C6" s="182"/>
      <c r="E6" s="182"/>
      <c r="F6" s="182"/>
      <c r="G6" s="182"/>
      <c r="H6" s="182"/>
      <c r="I6" s="182"/>
      <c r="J6" s="182"/>
      <c r="K6" s="182"/>
      <c r="L6" s="184"/>
      <c r="M6" s="184"/>
      <c r="N6" s="184" t="s">
        <v>187</v>
      </c>
      <c r="O6" s="184"/>
      <c r="P6" s="184"/>
      <c r="Q6" s="184"/>
      <c r="R6" s="184"/>
      <c r="S6" s="184"/>
      <c r="T6" s="184"/>
      <c r="U6" s="184"/>
      <c r="V6" s="184"/>
      <c r="W6" s="155"/>
      <c r="X6" s="155"/>
      <c r="Y6" s="182"/>
      <c r="Z6" s="182"/>
      <c r="AA6" s="182"/>
      <c r="AB6" s="182"/>
      <c r="AC6" s="182"/>
      <c r="AD6" s="182"/>
    </row>
    <row r="7" spans="1:30" ht="23.25" customHeight="1">
      <c r="A7" s="239"/>
      <c r="L7" s="240"/>
      <c r="M7" s="240"/>
      <c r="N7" s="233" t="s">
        <v>106</v>
      </c>
      <c r="O7" s="240"/>
      <c r="P7" s="240" t="s">
        <v>156</v>
      </c>
      <c r="Q7" s="240"/>
      <c r="R7" s="184" t="s">
        <v>187</v>
      </c>
      <c r="S7" s="240"/>
      <c r="T7" s="240"/>
      <c r="U7" s="240"/>
      <c r="V7" s="240"/>
      <c r="W7" s="241"/>
      <c r="Y7" s="242"/>
      <c r="AB7" s="240"/>
      <c r="AC7" s="242"/>
      <c r="AD7" s="186"/>
    </row>
    <row r="8" spans="1:30" ht="23.25" customHeight="1">
      <c r="A8" s="239"/>
      <c r="L8" s="240"/>
      <c r="M8" s="240"/>
      <c r="N8" s="240" t="s">
        <v>108</v>
      </c>
      <c r="O8" s="240"/>
      <c r="P8" s="240" t="s">
        <v>193</v>
      </c>
      <c r="Q8" s="240"/>
      <c r="R8" s="233" t="s">
        <v>188</v>
      </c>
      <c r="S8" s="240"/>
      <c r="T8" s="240"/>
      <c r="U8" s="240"/>
      <c r="V8" s="240"/>
      <c r="W8" s="241"/>
      <c r="Y8" s="242"/>
      <c r="AB8" s="240"/>
      <c r="AC8" s="242"/>
      <c r="AD8" s="186"/>
    </row>
    <row r="9" spans="1:30" ht="23.25" customHeight="1">
      <c r="A9" s="239"/>
      <c r="M9" s="240"/>
      <c r="N9" s="186" t="s">
        <v>194</v>
      </c>
      <c r="O9" s="240"/>
      <c r="P9" s="240" t="s">
        <v>118</v>
      </c>
      <c r="Q9" s="240"/>
      <c r="R9" s="186" t="s">
        <v>189</v>
      </c>
      <c r="S9" s="240"/>
      <c r="T9" s="240" t="s">
        <v>93</v>
      </c>
      <c r="U9" s="240"/>
      <c r="V9" s="240" t="s">
        <v>25</v>
      </c>
      <c r="W9" s="241"/>
      <c r="Y9" s="242"/>
      <c r="AB9" s="240"/>
      <c r="AC9" s="242"/>
      <c r="AD9" s="186"/>
    </row>
    <row r="10" spans="1:30" ht="23.25" customHeight="1">
      <c r="A10" s="239"/>
      <c r="K10" s="243"/>
      <c r="L10" s="240" t="s">
        <v>195</v>
      </c>
      <c r="M10" s="186"/>
      <c r="N10" s="186" t="s">
        <v>190</v>
      </c>
      <c r="O10" s="186"/>
      <c r="P10" s="240" t="s">
        <v>26</v>
      </c>
      <c r="Q10" s="186"/>
      <c r="R10" s="186" t="s">
        <v>190</v>
      </c>
      <c r="S10" s="240"/>
      <c r="T10" s="240" t="s">
        <v>94</v>
      </c>
      <c r="U10" s="240"/>
      <c r="V10" s="240" t="s">
        <v>109</v>
      </c>
      <c r="W10" s="241"/>
      <c r="X10" s="405" t="s">
        <v>2</v>
      </c>
      <c r="Y10" s="405"/>
      <c r="Z10" s="405"/>
      <c r="AA10" s="244"/>
      <c r="AB10" s="240"/>
      <c r="AC10" s="242"/>
    </row>
    <row r="11" spans="1:30" ht="23.25" customHeight="1">
      <c r="A11" s="239"/>
      <c r="B11" s="245"/>
      <c r="C11" s="246"/>
      <c r="D11" s="402" t="s">
        <v>102</v>
      </c>
      <c r="E11" s="402"/>
      <c r="F11" s="402"/>
      <c r="G11" s="246"/>
      <c r="H11" s="402" t="s">
        <v>31</v>
      </c>
      <c r="I11" s="402"/>
      <c r="J11" s="402"/>
      <c r="L11" s="186" t="s">
        <v>108</v>
      </c>
      <c r="M11" s="240"/>
      <c r="N11" s="240" t="s">
        <v>191</v>
      </c>
      <c r="O11" s="240"/>
      <c r="P11" s="240" t="s">
        <v>137</v>
      </c>
      <c r="Q11" s="240"/>
      <c r="R11" s="240" t="s">
        <v>191</v>
      </c>
      <c r="S11" s="240"/>
      <c r="T11" s="240" t="s">
        <v>105</v>
      </c>
      <c r="U11" s="240"/>
      <c r="V11" s="240" t="s">
        <v>86</v>
      </c>
      <c r="W11" s="241"/>
      <c r="X11" s="243" t="s">
        <v>75</v>
      </c>
      <c r="Y11" s="242"/>
      <c r="AA11" s="243"/>
      <c r="AB11" s="186"/>
      <c r="AC11" s="242"/>
    </row>
    <row r="12" spans="1:30" ht="23.25" customHeight="1">
      <c r="A12" s="239"/>
      <c r="B12" s="245" t="s">
        <v>18</v>
      </c>
      <c r="C12" s="240"/>
      <c r="D12" s="243" t="s">
        <v>28</v>
      </c>
      <c r="E12" s="240"/>
      <c r="F12" s="243" t="s">
        <v>27</v>
      </c>
      <c r="G12" s="240"/>
      <c r="H12" s="243" t="s">
        <v>28</v>
      </c>
      <c r="I12" s="240"/>
      <c r="J12" s="243" t="s">
        <v>27</v>
      </c>
      <c r="K12" s="243"/>
      <c r="L12" s="240" t="s">
        <v>107</v>
      </c>
      <c r="M12" s="240"/>
      <c r="N12" s="240" t="s">
        <v>192</v>
      </c>
      <c r="O12" s="240"/>
      <c r="P12" s="240" t="s">
        <v>124</v>
      </c>
      <c r="Q12" s="240"/>
      <c r="R12" s="240" t="s">
        <v>192</v>
      </c>
      <c r="S12" s="240"/>
      <c r="T12" s="240" t="s">
        <v>3</v>
      </c>
      <c r="U12" s="240"/>
      <c r="V12" s="240" t="s">
        <v>87</v>
      </c>
      <c r="W12" s="241"/>
      <c r="X12" s="243" t="s">
        <v>30</v>
      </c>
      <c r="Y12" s="242"/>
      <c r="Z12" s="240" t="s">
        <v>29</v>
      </c>
      <c r="AA12" s="243"/>
      <c r="AB12" s="186" t="s">
        <v>25</v>
      </c>
      <c r="AC12" s="242"/>
      <c r="AD12" s="186"/>
    </row>
    <row r="13" spans="1:30" ht="23.25" customHeight="1">
      <c r="A13" s="239"/>
      <c r="B13" s="245"/>
      <c r="C13" s="240"/>
      <c r="D13" s="403" t="s">
        <v>35</v>
      </c>
      <c r="E13" s="403"/>
      <c r="F13" s="403"/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403"/>
      <c r="S13" s="403"/>
      <c r="T13" s="403"/>
      <c r="U13" s="403"/>
      <c r="V13" s="403"/>
      <c r="W13" s="403"/>
      <c r="X13" s="403"/>
      <c r="Y13" s="403"/>
      <c r="Z13" s="403"/>
      <c r="AA13" s="403"/>
      <c r="AB13" s="403"/>
      <c r="AC13" s="242"/>
      <c r="AD13" s="186"/>
    </row>
    <row r="14" spans="1:30" ht="22.5" customHeight="1">
      <c r="A14" s="46" t="s">
        <v>218</v>
      </c>
      <c r="B14" s="248"/>
      <c r="C14" s="247"/>
    </row>
    <row r="15" spans="1:30" ht="22.5" customHeight="1">
      <c r="A15" s="46" t="s">
        <v>249</v>
      </c>
      <c r="B15" s="248"/>
      <c r="C15" s="30"/>
      <c r="D15" s="249">
        <v>36107</v>
      </c>
      <c r="E15" s="249"/>
      <c r="F15" s="249">
        <v>33955815</v>
      </c>
      <c r="G15" s="249"/>
      <c r="H15" s="249">
        <v>14121</v>
      </c>
      <c r="I15" s="249"/>
      <c r="J15" s="249">
        <v>11110070</v>
      </c>
      <c r="K15" s="249"/>
      <c r="L15" s="249">
        <v>1056822</v>
      </c>
      <c r="M15" s="249"/>
      <c r="N15" s="250">
        <v>0</v>
      </c>
      <c r="O15" s="250"/>
      <c r="P15" s="250">
        <v>0</v>
      </c>
      <c r="Q15" s="250"/>
      <c r="R15" s="251">
        <v>0</v>
      </c>
      <c r="S15" s="251"/>
      <c r="T15" s="251">
        <v>15078908</v>
      </c>
      <c r="U15" s="251"/>
      <c r="V15" s="251">
        <f>SUM(L15:T15)</f>
        <v>16135730</v>
      </c>
      <c r="W15" s="251"/>
      <c r="X15" s="252">
        <v>7000000</v>
      </c>
      <c r="Y15" s="251"/>
      <c r="Z15" s="251">
        <v>329692330</v>
      </c>
      <c r="AA15" s="251"/>
      <c r="AB15" s="252">
        <f>SUM(D15:J15,V15:Z15)</f>
        <v>397944173</v>
      </c>
      <c r="AC15" s="253"/>
    </row>
    <row r="16" spans="1:30" ht="22.5" customHeight="1">
      <c r="A16" s="239" t="s">
        <v>196</v>
      </c>
      <c r="B16" s="381">
        <v>3</v>
      </c>
      <c r="C16" s="239"/>
      <c r="D16" s="254">
        <v>0</v>
      </c>
      <c r="E16" s="255"/>
      <c r="F16" s="254">
        <v>0</v>
      </c>
      <c r="G16" s="255"/>
      <c r="H16" s="254">
        <v>0</v>
      </c>
      <c r="I16" s="255"/>
      <c r="J16" s="254">
        <v>0</v>
      </c>
      <c r="K16" s="256"/>
      <c r="L16" s="257">
        <v>-1056822</v>
      </c>
      <c r="M16" s="256"/>
      <c r="N16" s="258">
        <v>1172390</v>
      </c>
      <c r="O16" s="256"/>
      <c r="P16" s="258">
        <v>0</v>
      </c>
      <c r="Q16" s="256"/>
      <c r="R16" s="259">
        <v>1243336</v>
      </c>
      <c r="S16" s="260"/>
      <c r="T16" s="259">
        <v>0</v>
      </c>
      <c r="U16" s="260"/>
      <c r="V16" s="259">
        <f>SUM(L16:T16)</f>
        <v>1358904</v>
      </c>
      <c r="W16" s="261"/>
      <c r="X16" s="262">
        <v>0</v>
      </c>
      <c r="Y16" s="261"/>
      <c r="Z16" s="259">
        <v>374632</v>
      </c>
      <c r="AA16" s="263"/>
      <c r="AB16" s="262">
        <f>SUM(D16:J16,V16:Z16)</f>
        <v>1733536</v>
      </c>
      <c r="AC16" s="253"/>
    </row>
    <row r="17" spans="1:33" ht="22.5" customHeight="1">
      <c r="A17" s="46" t="s">
        <v>197</v>
      </c>
      <c r="B17" s="264"/>
      <c r="C17" s="46"/>
      <c r="D17" s="265">
        <f>SUM(D15:D16)</f>
        <v>36107</v>
      </c>
      <c r="E17" s="30"/>
      <c r="F17" s="265">
        <f>SUM(F15:F16)</f>
        <v>33955815</v>
      </c>
      <c r="G17" s="30"/>
      <c r="H17" s="265">
        <f>SUM(H15:H16)</f>
        <v>14121</v>
      </c>
      <c r="I17" s="30"/>
      <c r="J17" s="265">
        <f>SUM(J15:J16)</f>
        <v>11110070</v>
      </c>
      <c r="K17" s="30"/>
      <c r="L17" s="265">
        <f>SUM(L15:L16)</f>
        <v>0</v>
      </c>
      <c r="M17" s="30"/>
      <c r="N17" s="265">
        <f>SUM(N15:N16)</f>
        <v>1172390</v>
      </c>
      <c r="O17" s="30"/>
      <c r="P17" s="265">
        <f>SUM(P15:P16)</f>
        <v>0</v>
      </c>
      <c r="Q17" s="30"/>
      <c r="R17" s="266">
        <f>SUM(R15:R16)</f>
        <v>1243336</v>
      </c>
      <c r="S17" s="267"/>
      <c r="T17" s="266">
        <f>SUM(T15:T16)</f>
        <v>15078908</v>
      </c>
      <c r="U17" s="267"/>
      <c r="V17" s="266">
        <f>SUM(V15:V16)</f>
        <v>17494634</v>
      </c>
      <c r="W17" s="267"/>
      <c r="X17" s="268">
        <f>SUM(X15:X16)</f>
        <v>7000000</v>
      </c>
      <c r="Y17" s="267"/>
      <c r="Z17" s="266">
        <f>SUM(Z15:Z16)</f>
        <v>330066962</v>
      </c>
      <c r="AA17" s="267"/>
      <c r="AB17" s="266">
        <f>SUM(AB15:AB16)</f>
        <v>399677709</v>
      </c>
      <c r="AC17" s="253"/>
    </row>
    <row r="18" spans="1:33" s="30" customFormat="1" ht="24" customHeight="1">
      <c r="A18" s="40"/>
      <c r="B18" s="269"/>
      <c r="C18" s="4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T18" s="270"/>
      <c r="V18" s="270"/>
      <c r="W18" s="270"/>
      <c r="X18" s="270"/>
      <c r="Y18" s="270"/>
      <c r="Z18" s="270"/>
      <c r="AA18" s="270"/>
      <c r="AB18" s="270"/>
      <c r="AC18" s="253"/>
      <c r="AD18" s="24"/>
      <c r="AE18" s="24"/>
      <c r="AF18" s="24"/>
      <c r="AG18" s="24"/>
    </row>
    <row r="19" spans="1:33" s="30" customFormat="1" ht="24" customHeight="1">
      <c r="A19" s="271" t="s">
        <v>132</v>
      </c>
      <c r="B19" s="245">
        <v>32</v>
      </c>
      <c r="C19" s="271"/>
      <c r="D19" s="272">
        <v>0</v>
      </c>
      <c r="E19" s="272"/>
      <c r="F19" s="272">
        <v>0</v>
      </c>
      <c r="G19" s="272"/>
      <c r="H19" s="272">
        <v>0</v>
      </c>
      <c r="I19" s="272"/>
      <c r="J19" s="272">
        <v>0</v>
      </c>
      <c r="K19" s="272"/>
      <c r="L19" s="255">
        <v>0</v>
      </c>
      <c r="M19" s="255"/>
      <c r="N19" s="255">
        <v>0</v>
      </c>
      <c r="O19" s="255"/>
      <c r="P19" s="255">
        <v>0</v>
      </c>
      <c r="Q19" s="255"/>
      <c r="R19" s="255">
        <v>0</v>
      </c>
      <c r="S19" s="273"/>
      <c r="T19" s="255">
        <v>0</v>
      </c>
      <c r="U19" s="273"/>
      <c r="V19" s="255">
        <f t="shared" ref="V19:V23" si="0">SUM(L19:T19)</f>
        <v>0</v>
      </c>
      <c r="W19" s="272"/>
      <c r="X19" s="255">
        <v>0</v>
      </c>
      <c r="Y19" s="272"/>
      <c r="Z19" s="274">
        <v>-16146163</v>
      </c>
      <c r="AA19" s="272"/>
      <c r="AB19" s="288">
        <f t="shared" ref="AB19:AB20" si="1">SUM(D19:J19,V19:Z19)</f>
        <v>-16146163</v>
      </c>
      <c r="AC19" s="253"/>
      <c r="AD19" s="24"/>
      <c r="AE19" s="24"/>
      <c r="AF19" s="24"/>
      <c r="AG19" s="24"/>
    </row>
    <row r="20" spans="1:33" ht="21.5">
      <c r="A20" s="275" t="s">
        <v>95</v>
      </c>
      <c r="B20" s="245"/>
      <c r="C20" s="275"/>
      <c r="D20" s="175">
        <v>-92</v>
      </c>
      <c r="E20" s="276"/>
      <c r="F20" s="175">
        <v>92</v>
      </c>
      <c r="G20" s="276"/>
      <c r="H20" s="175">
        <v>-36</v>
      </c>
      <c r="I20" s="276"/>
      <c r="J20" s="175">
        <v>36</v>
      </c>
      <c r="K20" s="276"/>
      <c r="L20" s="277">
        <v>0</v>
      </c>
      <c r="M20" s="255"/>
      <c r="N20" s="277">
        <v>0</v>
      </c>
      <c r="O20" s="255"/>
      <c r="P20" s="277">
        <v>0</v>
      </c>
      <c r="Q20" s="255"/>
      <c r="R20" s="277">
        <v>0</v>
      </c>
      <c r="S20" s="278"/>
      <c r="T20" s="279">
        <v>0</v>
      </c>
      <c r="U20" s="278"/>
      <c r="V20" s="279">
        <f t="shared" si="0"/>
        <v>0</v>
      </c>
      <c r="W20" s="280"/>
      <c r="X20" s="279">
        <v>0</v>
      </c>
      <c r="Y20" s="280"/>
      <c r="Z20" s="279">
        <v>0</v>
      </c>
      <c r="AA20" s="281"/>
      <c r="AB20" s="279">
        <f t="shared" si="1"/>
        <v>0</v>
      </c>
      <c r="AC20" s="253"/>
    </row>
    <row r="21" spans="1:33" ht="21.5">
      <c r="A21" s="275"/>
      <c r="B21" s="245"/>
      <c r="C21" s="275"/>
      <c r="D21" s="283"/>
      <c r="E21" s="276"/>
      <c r="F21" s="283"/>
      <c r="G21" s="276"/>
      <c r="H21" s="283"/>
      <c r="I21" s="276"/>
      <c r="J21" s="283"/>
      <c r="K21" s="276"/>
      <c r="L21" s="255"/>
      <c r="M21" s="255"/>
      <c r="N21" s="255"/>
      <c r="O21" s="255"/>
      <c r="P21" s="255"/>
      <c r="Q21" s="255"/>
      <c r="R21" s="255"/>
      <c r="S21" s="278"/>
      <c r="T21" s="284"/>
      <c r="U21" s="278"/>
      <c r="V21" s="284"/>
      <c r="W21" s="280"/>
      <c r="X21" s="284"/>
      <c r="Y21" s="280"/>
      <c r="Z21" s="284"/>
      <c r="AA21" s="281"/>
      <c r="AB21" s="284"/>
      <c r="AC21" s="253"/>
    </row>
    <row r="22" spans="1:33" ht="21.5">
      <c r="A22" s="275" t="s">
        <v>23</v>
      </c>
      <c r="B22" s="245"/>
      <c r="C22" s="275"/>
      <c r="D22" s="284">
        <v>0</v>
      </c>
      <c r="E22" s="281"/>
      <c r="F22" s="284">
        <v>0</v>
      </c>
      <c r="G22" s="281"/>
      <c r="H22" s="284">
        <v>0</v>
      </c>
      <c r="I22" s="281"/>
      <c r="J22" s="284">
        <v>0</v>
      </c>
      <c r="K22" s="281"/>
      <c r="L22" s="284">
        <v>0</v>
      </c>
      <c r="M22" s="285"/>
      <c r="N22" s="284">
        <v>0</v>
      </c>
      <c r="O22" s="284"/>
      <c r="P22" s="284">
        <v>0</v>
      </c>
      <c r="Q22" s="284"/>
      <c r="R22" s="286">
        <v>0</v>
      </c>
      <c r="S22" s="287"/>
      <c r="T22" s="286">
        <v>0</v>
      </c>
      <c r="U22" s="280"/>
      <c r="V22" s="255">
        <f t="shared" si="0"/>
        <v>0</v>
      </c>
      <c r="W22" s="287"/>
      <c r="X22" s="255">
        <v>0</v>
      </c>
      <c r="Y22" s="287"/>
      <c r="Z22" s="274">
        <v>27775355</v>
      </c>
      <c r="AA22" s="288"/>
      <c r="AB22" s="288">
        <f t="shared" ref="AB22:AB23" si="2">SUM(D22:J22,V22:Z22)</f>
        <v>27775355</v>
      </c>
      <c r="AC22" s="253"/>
    </row>
    <row r="23" spans="1:33" ht="22.5" customHeight="1">
      <c r="A23" s="275" t="s">
        <v>117</v>
      </c>
      <c r="B23" s="245"/>
      <c r="C23" s="275"/>
      <c r="D23" s="279">
        <v>0</v>
      </c>
      <c r="E23" s="281"/>
      <c r="F23" s="279">
        <v>0</v>
      </c>
      <c r="G23" s="281"/>
      <c r="H23" s="279">
        <v>0</v>
      </c>
      <c r="I23" s="281"/>
      <c r="J23" s="279">
        <v>0</v>
      </c>
      <c r="K23" s="281"/>
      <c r="L23" s="289">
        <v>0</v>
      </c>
      <c r="M23" s="283"/>
      <c r="N23" s="175">
        <v>-338601</v>
      </c>
      <c r="O23" s="283"/>
      <c r="P23" s="175">
        <v>17937</v>
      </c>
      <c r="Q23" s="283"/>
      <c r="R23" s="177">
        <v>143088</v>
      </c>
      <c r="S23" s="287"/>
      <c r="T23" s="177">
        <v>0</v>
      </c>
      <c r="U23" s="280"/>
      <c r="V23" s="262">
        <f t="shared" si="0"/>
        <v>-177576</v>
      </c>
      <c r="W23" s="287"/>
      <c r="X23" s="279">
        <v>0</v>
      </c>
      <c r="Y23" s="287"/>
      <c r="Z23" s="262">
        <v>-1385270</v>
      </c>
      <c r="AA23" s="276"/>
      <c r="AB23" s="262">
        <f t="shared" si="2"/>
        <v>-1562846</v>
      </c>
      <c r="AC23" s="253"/>
    </row>
    <row r="24" spans="1:33" s="30" customFormat="1" ht="22.5" customHeight="1">
      <c r="A24" s="46" t="s">
        <v>186</v>
      </c>
      <c r="B24" s="264"/>
      <c r="C24" s="46"/>
      <c r="D24" s="290">
        <f>SUM(D22:D23)</f>
        <v>0</v>
      </c>
      <c r="E24" s="291"/>
      <c r="F24" s="290">
        <f>SUM(F22:F23)</f>
        <v>0</v>
      </c>
      <c r="G24" s="250"/>
      <c r="H24" s="290">
        <f>SUM(H22:H23)</f>
        <v>0</v>
      </c>
      <c r="I24" s="250"/>
      <c r="J24" s="290">
        <f>SUM(J22:J23)</f>
        <v>0</v>
      </c>
      <c r="K24" s="250"/>
      <c r="L24" s="292">
        <f>SUM(L22:L23)</f>
        <v>0</v>
      </c>
      <c r="M24" s="293"/>
      <c r="N24" s="176">
        <f>SUM(N22:N23)</f>
        <v>-338601</v>
      </c>
      <c r="O24" s="293"/>
      <c r="P24" s="176">
        <f>SUM(P22:P23)</f>
        <v>17937</v>
      </c>
      <c r="Q24" s="293"/>
      <c r="R24" s="178">
        <f>SUM(R22:R23)</f>
        <v>143088</v>
      </c>
      <c r="S24" s="261"/>
      <c r="T24" s="178">
        <f>SUM(T22:T23)</f>
        <v>0</v>
      </c>
      <c r="U24" s="294"/>
      <c r="V24" s="295">
        <f>SUM(V22:V23)</f>
        <v>-177576</v>
      </c>
      <c r="W24" s="261"/>
      <c r="X24" s="295">
        <f>SUM(X22:X23)</f>
        <v>0</v>
      </c>
      <c r="Y24" s="261"/>
      <c r="Z24" s="296">
        <f>SUM(Z22:Z23)</f>
        <v>26390085</v>
      </c>
      <c r="AA24" s="251"/>
      <c r="AB24" s="297">
        <f>SUM(AB22:AB23)</f>
        <v>26212509</v>
      </c>
      <c r="AC24" s="253"/>
      <c r="AD24" s="24"/>
      <c r="AE24" s="24"/>
      <c r="AF24" s="24"/>
      <c r="AG24" s="24"/>
    </row>
    <row r="25" spans="1:33" s="30" customFormat="1" ht="17.25" customHeight="1">
      <c r="A25" s="40"/>
      <c r="B25" s="269"/>
      <c r="C25" s="40"/>
      <c r="D25" s="294"/>
      <c r="E25" s="250"/>
      <c r="F25" s="294"/>
      <c r="G25" s="250"/>
      <c r="H25" s="294"/>
      <c r="I25" s="250"/>
      <c r="J25" s="294"/>
      <c r="K25" s="250"/>
      <c r="L25" s="294"/>
      <c r="M25" s="293"/>
      <c r="N25" s="293"/>
      <c r="O25" s="293"/>
      <c r="P25" s="293"/>
      <c r="Q25" s="293"/>
      <c r="R25" s="261"/>
      <c r="S25" s="261"/>
      <c r="T25" s="261"/>
      <c r="U25" s="261"/>
      <c r="V25" s="261"/>
      <c r="W25" s="261"/>
      <c r="X25" s="261"/>
      <c r="Y25" s="261"/>
      <c r="Z25" s="261"/>
      <c r="AA25" s="251"/>
      <c r="AB25" s="261"/>
      <c r="AC25" s="253"/>
      <c r="AD25" s="24"/>
      <c r="AE25" s="24"/>
      <c r="AF25" s="24"/>
      <c r="AG25" s="24"/>
    </row>
    <row r="26" spans="1:33" ht="22.5" customHeight="1">
      <c r="A26" s="155" t="s">
        <v>97</v>
      </c>
      <c r="B26" s="7"/>
      <c r="C26" s="155"/>
      <c r="D26" s="279">
        <v>0</v>
      </c>
      <c r="E26" s="281"/>
      <c r="F26" s="279">
        <v>0</v>
      </c>
      <c r="G26" s="281"/>
      <c r="H26" s="279">
        <v>0</v>
      </c>
      <c r="I26" s="281"/>
      <c r="J26" s="279">
        <v>0</v>
      </c>
      <c r="K26" s="281"/>
      <c r="L26" s="279">
        <v>0</v>
      </c>
      <c r="M26" s="285"/>
      <c r="N26" s="279">
        <v>0</v>
      </c>
      <c r="O26" s="284"/>
      <c r="P26" s="279">
        <v>0</v>
      </c>
      <c r="Q26" s="284"/>
      <c r="R26" s="262">
        <v>-56420</v>
      </c>
      <c r="S26" s="288"/>
      <c r="T26" s="262">
        <v>-341594</v>
      </c>
      <c r="U26" s="288"/>
      <c r="V26" s="177">
        <f>SUM(L26:T26)</f>
        <v>-398014</v>
      </c>
      <c r="W26" s="288"/>
      <c r="X26" s="279">
        <v>0</v>
      </c>
      <c r="Y26" s="288"/>
      <c r="Z26" s="262">
        <v>398014</v>
      </c>
      <c r="AA26" s="288"/>
      <c r="AB26" s="282">
        <f>SUM(D26,F26,H26,J26,V26,X26,Z26)</f>
        <v>0</v>
      </c>
      <c r="AC26" s="253"/>
    </row>
    <row r="27" spans="1:33" ht="17.25" customHeight="1">
      <c r="A27" s="298"/>
      <c r="B27" s="380"/>
      <c r="C27" s="298"/>
      <c r="D27" s="288"/>
      <c r="E27" s="288"/>
      <c r="F27" s="288"/>
      <c r="G27" s="288"/>
      <c r="H27" s="288"/>
      <c r="I27" s="288"/>
      <c r="J27" s="288"/>
      <c r="K27" s="288"/>
      <c r="L27" s="299"/>
      <c r="M27" s="299"/>
      <c r="N27" s="299"/>
      <c r="O27" s="299"/>
      <c r="P27" s="299"/>
      <c r="Q27" s="299"/>
      <c r="R27" s="287"/>
      <c r="S27" s="288"/>
      <c r="T27" s="287"/>
      <c r="U27" s="288"/>
      <c r="V27" s="287"/>
      <c r="W27" s="288"/>
      <c r="X27" s="288"/>
      <c r="Y27" s="288"/>
      <c r="Z27" s="287"/>
      <c r="AA27" s="288"/>
      <c r="AB27" s="287"/>
      <c r="AC27" s="253"/>
    </row>
    <row r="28" spans="1:33" s="30" customFormat="1" ht="22.5" customHeight="1" thickBot="1">
      <c r="A28" s="40" t="s">
        <v>219</v>
      </c>
      <c r="B28" s="269"/>
      <c r="C28" s="40"/>
      <c r="D28" s="179">
        <f>SUM(D17,D19,D20,D24,D26)</f>
        <v>36015</v>
      </c>
      <c r="E28" s="283"/>
      <c r="F28" s="179">
        <f>SUM(F17,F19,F20,F24,F26)</f>
        <v>33955907</v>
      </c>
      <c r="G28" s="283"/>
      <c r="H28" s="179">
        <f>SUM(H17,H19,H20,H24,H26)</f>
        <v>14085</v>
      </c>
      <c r="I28" s="283"/>
      <c r="J28" s="179">
        <f>SUM(J17,J19,J20,J24,J26)</f>
        <v>11110106</v>
      </c>
      <c r="K28" s="283"/>
      <c r="L28" s="300">
        <f>SUM(L17,L19,L20,L24,L26)</f>
        <v>0</v>
      </c>
      <c r="M28" s="270"/>
      <c r="N28" s="179">
        <f>SUM(N17,N19,N20,N24,N26)</f>
        <v>833789</v>
      </c>
      <c r="O28" s="270"/>
      <c r="P28" s="179">
        <f>SUM(P17,P19,P20,P24,P26)</f>
        <v>17937</v>
      </c>
      <c r="Q28" s="270"/>
      <c r="R28" s="179">
        <f>SUM(R17,R19,R20,R24,R26)</f>
        <v>1330004</v>
      </c>
      <c r="S28" s="287"/>
      <c r="T28" s="179">
        <f>SUM(T17,T19,T20,T24,T26)</f>
        <v>14737314</v>
      </c>
      <c r="U28" s="283"/>
      <c r="V28" s="179">
        <f>SUM(V17,V19,V20,V24,V26)</f>
        <v>16919044</v>
      </c>
      <c r="W28" s="287"/>
      <c r="X28" s="179">
        <f>SUM(X17,X19,X20,X24,X26)</f>
        <v>7000000</v>
      </c>
      <c r="Y28" s="287"/>
      <c r="Z28" s="179">
        <f>SUM(Z17,Z19,Z20,Z24,Z26)</f>
        <v>340708898</v>
      </c>
      <c r="AA28" s="287"/>
      <c r="AB28" s="179">
        <f>SUM(AB17,AB19,AB20,AB24,AB26)</f>
        <v>409744055</v>
      </c>
      <c r="AC28" s="253"/>
      <c r="AD28" s="24"/>
      <c r="AE28" s="24"/>
      <c r="AF28" s="24"/>
      <c r="AG28" s="24"/>
    </row>
    <row r="29" spans="1:33" s="30" customFormat="1" ht="18" customHeight="1" thickTop="1">
      <c r="A29" s="46"/>
      <c r="B29" s="264"/>
      <c r="C29" s="46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</row>
    <row r="30" spans="1:33" s="30" customFormat="1" ht="18" customHeight="1">
      <c r="A30" s="46"/>
      <c r="B30" s="264"/>
      <c r="C30" s="46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</row>
  </sheetData>
  <mergeCells count="6">
    <mergeCell ref="D11:F11"/>
    <mergeCell ref="H11:J11"/>
    <mergeCell ref="D13:AB13"/>
    <mergeCell ref="D4:AB4"/>
    <mergeCell ref="L5:V5"/>
    <mergeCell ref="X10:Z10"/>
  </mergeCells>
  <pageMargins left="0.8" right="0.8" top="0.48" bottom="0.48" header="0.5" footer="0.5"/>
  <pageSetup paperSize="9" scale="58" firstPageNumber="1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0"/>
  <sheetViews>
    <sheetView zoomScale="80" zoomScaleNormal="80" zoomScaleSheetLayoutView="70" workbookViewId="0"/>
  </sheetViews>
  <sheetFormatPr defaultColWidth="9.09765625" defaultRowHeight="24" customHeight="1"/>
  <cols>
    <col min="1" max="1" width="49.59765625" style="57" customWidth="1"/>
    <col min="2" max="2" width="8.09765625" style="50" customWidth="1"/>
    <col min="3" max="3" width="0.8984375" style="50" customWidth="1"/>
    <col min="4" max="4" width="13.09765625" style="3" customWidth="1"/>
    <col min="5" max="5" width="0.8984375" style="3" customWidth="1"/>
    <col min="6" max="6" width="13.09765625" style="3" customWidth="1"/>
    <col min="7" max="7" width="0.8984375" style="3" customWidth="1"/>
    <col min="8" max="8" width="13.09765625" style="3" customWidth="1"/>
    <col min="9" max="9" width="0.69921875" style="3" customWidth="1"/>
    <col min="10" max="10" width="13.09765625" style="3" customWidth="1"/>
    <col min="11" max="11" width="0.8984375" style="3" customWidth="1"/>
    <col min="12" max="12" width="13.09765625" style="3" customWidth="1"/>
    <col min="13" max="13" width="1" style="3" customWidth="1"/>
    <col min="14" max="14" width="14.69921875" style="3" customWidth="1"/>
    <col min="15" max="15" width="0.8984375" style="3" customWidth="1"/>
    <col min="16" max="16" width="14.69921875" style="3" customWidth="1"/>
    <col min="17" max="17" width="1" style="3" customWidth="1"/>
    <col min="18" max="18" width="13.09765625" style="3" customWidth="1"/>
    <col min="19" max="19" width="0.8984375" style="3" customWidth="1"/>
    <col min="20" max="20" width="13.09765625" style="3" customWidth="1"/>
    <col min="21" max="21" width="0.8984375" style="3" customWidth="1"/>
    <col min="22" max="22" width="13.09765625" style="3" customWidth="1"/>
    <col min="23" max="23" width="12.59765625" style="3" bestFit="1" customWidth="1"/>
    <col min="24" max="16384" width="9.09765625" style="3"/>
  </cols>
  <sheetData>
    <row r="1" spans="1:27" ht="22.5" customHeight="1">
      <c r="A1" s="63" t="s">
        <v>34</v>
      </c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R1" s="56"/>
      <c r="S1" s="56"/>
      <c r="T1" s="56"/>
      <c r="U1" s="56"/>
    </row>
    <row r="2" spans="1:27" ht="22.5" customHeight="1">
      <c r="A2" s="22" t="s">
        <v>227</v>
      </c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R2" s="56"/>
      <c r="S2" s="56"/>
      <c r="T2" s="56"/>
      <c r="U2" s="56"/>
    </row>
    <row r="3" spans="1:27" ht="22.5" customHeight="1">
      <c r="A3" s="22"/>
      <c r="B3" s="20"/>
      <c r="C3" s="20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R3" s="56"/>
      <c r="S3" s="56"/>
      <c r="T3" s="56"/>
      <c r="U3" s="56"/>
    </row>
    <row r="4" spans="1:27" ht="22.5" customHeight="1">
      <c r="A4" s="34"/>
      <c r="B4" s="33"/>
      <c r="C4" s="33"/>
      <c r="D4" s="407" t="s">
        <v>71</v>
      </c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</row>
    <row r="5" spans="1:27" ht="22.5" customHeight="1">
      <c r="B5" s="379"/>
      <c r="C5" s="188"/>
      <c r="K5" s="42"/>
      <c r="L5" s="408" t="s">
        <v>63</v>
      </c>
      <c r="M5" s="408"/>
      <c r="N5" s="408"/>
      <c r="O5" s="408"/>
      <c r="P5" s="408"/>
      <c r="Q5" s="58"/>
      <c r="U5" s="59"/>
    </row>
    <row r="6" spans="1:27" ht="22.5" customHeight="1">
      <c r="K6" s="42"/>
      <c r="L6" s="42" t="s">
        <v>156</v>
      </c>
      <c r="M6" s="42"/>
      <c r="N6" s="42" t="s">
        <v>93</v>
      </c>
      <c r="O6" s="42"/>
      <c r="P6" s="42" t="s">
        <v>25</v>
      </c>
      <c r="Q6" s="58"/>
      <c r="U6" s="59"/>
    </row>
    <row r="7" spans="1:27" ht="22.5" customHeight="1">
      <c r="K7" s="43"/>
      <c r="L7" s="38" t="s">
        <v>157</v>
      </c>
      <c r="M7" s="59"/>
      <c r="N7" s="36" t="s">
        <v>94</v>
      </c>
      <c r="O7" s="43"/>
      <c r="P7" s="43" t="s">
        <v>109</v>
      </c>
      <c r="Q7" s="43"/>
      <c r="R7" s="409" t="s">
        <v>2</v>
      </c>
      <c r="S7" s="409"/>
      <c r="T7" s="409"/>
      <c r="U7" s="59"/>
    </row>
    <row r="8" spans="1:27" ht="22.5" customHeight="1">
      <c r="D8" s="60"/>
      <c r="E8" s="189" t="s">
        <v>102</v>
      </c>
      <c r="F8" s="189"/>
      <c r="G8" s="58"/>
      <c r="H8" s="408" t="s">
        <v>31</v>
      </c>
      <c r="I8" s="408"/>
      <c r="J8" s="408"/>
      <c r="L8" s="36" t="s">
        <v>158</v>
      </c>
      <c r="M8" s="59"/>
      <c r="N8" s="36" t="s">
        <v>26</v>
      </c>
      <c r="O8" s="43"/>
      <c r="P8" s="43" t="s">
        <v>88</v>
      </c>
      <c r="Q8" s="43"/>
      <c r="R8" s="43" t="s">
        <v>75</v>
      </c>
      <c r="S8" s="43"/>
      <c r="T8" s="61"/>
      <c r="U8" s="59"/>
    </row>
    <row r="9" spans="1:27" ht="22.5" customHeight="1">
      <c r="B9" s="6" t="s">
        <v>18</v>
      </c>
      <c r="C9" s="35"/>
      <c r="D9" s="43" t="s">
        <v>28</v>
      </c>
      <c r="E9" s="42"/>
      <c r="F9" s="43" t="s">
        <v>27</v>
      </c>
      <c r="G9" s="42"/>
      <c r="H9" s="43" t="s">
        <v>28</v>
      </c>
      <c r="I9" s="42"/>
      <c r="J9" s="43" t="s">
        <v>27</v>
      </c>
      <c r="K9" s="43"/>
      <c r="L9" s="36" t="s">
        <v>107</v>
      </c>
      <c r="M9" s="59"/>
      <c r="N9" s="38" t="s">
        <v>92</v>
      </c>
      <c r="O9" s="43"/>
      <c r="P9" s="43" t="s">
        <v>62</v>
      </c>
      <c r="Q9" s="43"/>
      <c r="R9" s="43" t="s">
        <v>30</v>
      </c>
      <c r="S9" s="43"/>
      <c r="T9" s="42" t="s">
        <v>29</v>
      </c>
      <c r="U9" s="59"/>
      <c r="V9" s="42" t="s">
        <v>25</v>
      </c>
    </row>
    <row r="10" spans="1:27" ht="22.5" customHeight="1">
      <c r="A10" s="51" t="s">
        <v>217</v>
      </c>
      <c r="C10" s="36"/>
      <c r="D10" s="410" t="s">
        <v>35</v>
      </c>
      <c r="E10" s="410"/>
      <c r="F10" s="410"/>
      <c r="G10" s="410"/>
      <c r="H10" s="410"/>
      <c r="I10" s="410"/>
      <c r="J10" s="410"/>
      <c r="K10" s="410"/>
      <c r="L10" s="410"/>
      <c r="M10" s="410"/>
      <c r="N10" s="410"/>
      <c r="O10" s="410"/>
      <c r="P10" s="410"/>
      <c r="Q10" s="410"/>
      <c r="R10" s="410"/>
      <c r="S10" s="410"/>
      <c r="T10" s="410"/>
      <c r="U10" s="410"/>
      <c r="V10" s="410"/>
    </row>
    <row r="11" spans="1:27" ht="22.5" customHeight="1">
      <c r="A11" s="52" t="s">
        <v>144</v>
      </c>
      <c r="C11" s="36"/>
      <c r="D11" s="93">
        <v>37183</v>
      </c>
      <c r="E11" s="86"/>
      <c r="F11" s="93">
        <v>33954739</v>
      </c>
      <c r="G11" s="86"/>
      <c r="H11" s="93">
        <v>14541</v>
      </c>
      <c r="I11" s="86"/>
      <c r="J11" s="93">
        <v>11109650</v>
      </c>
      <c r="K11" s="92"/>
      <c r="L11" s="93">
        <v>1052477</v>
      </c>
      <c r="M11" s="92"/>
      <c r="N11" s="93">
        <v>15483321</v>
      </c>
      <c r="O11" s="92">
        <v>0</v>
      </c>
      <c r="P11" s="93">
        <f>SUM(L11:N11)</f>
        <v>16535798</v>
      </c>
      <c r="Q11" s="92">
        <v>0</v>
      </c>
      <c r="R11" s="93">
        <v>7000000</v>
      </c>
      <c r="S11" s="92"/>
      <c r="T11" s="93">
        <v>272533969</v>
      </c>
      <c r="U11" s="92">
        <v>0</v>
      </c>
      <c r="V11" s="93">
        <f>SUM(D11:J11)+P11+R11+T11</f>
        <v>341185880</v>
      </c>
    </row>
    <row r="12" spans="1:27" s="32" customFormat="1" ht="24" customHeight="1">
      <c r="A12" s="40"/>
      <c r="C12" s="188"/>
      <c r="D12" s="86"/>
      <c r="E12" s="86"/>
      <c r="F12" s="86"/>
      <c r="G12" s="86"/>
      <c r="H12" s="86"/>
      <c r="I12" s="86"/>
      <c r="J12" s="86"/>
      <c r="K12" s="86"/>
      <c r="L12" s="86"/>
      <c r="M12" s="94"/>
      <c r="N12" s="86"/>
      <c r="O12" s="86"/>
      <c r="P12" s="86"/>
      <c r="Q12" s="86"/>
      <c r="R12" s="86"/>
      <c r="S12" s="86"/>
      <c r="T12" s="86"/>
      <c r="U12" s="94"/>
      <c r="V12" s="86"/>
      <c r="W12" s="3"/>
      <c r="X12" s="3"/>
      <c r="Y12" s="3"/>
      <c r="Z12" s="3"/>
      <c r="AA12" s="3"/>
    </row>
    <row r="13" spans="1:27" s="32" customFormat="1" ht="24" customHeight="1">
      <c r="A13" s="44" t="s">
        <v>132</v>
      </c>
      <c r="B13" s="7">
        <v>32</v>
      </c>
      <c r="C13" s="188"/>
      <c r="D13" s="87">
        <v>0</v>
      </c>
      <c r="E13" s="88"/>
      <c r="F13" s="87">
        <v>0</v>
      </c>
      <c r="G13" s="87"/>
      <c r="H13" s="87">
        <v>0</v>
      </c>
      <c r="I13" s="87"/>
      <c r="J13" s="87">
        <v>0</v>
      </c>
      <c r="K13" s="87"/>
      <c r="L13" s="87">
        <v>0</v>
      </c>
      <c r="M13" s="87"/>
      <c r="N13" s="87">
        <v>0</v>
      </c>
      <c r="O13" s="87"/>
      <c r="P13" s="87">
        <v>0</v>
      </c>
      <c r="Q13" s="87"/>
      <c r="R13" s="87">
        <v>0</v>
      </c>
      <c r="S13" s="88"/>
      <c r="T13" s="88">
        <v>-18695557</v>
      </c>
      <c r="U13" s="88"/>
      <c r="V13" s="88">
        <f>SUM(D13:J13)+P13+R13+T13</f>
        <v>-18695557</v>
      </c>
      <c r="W13" s="3"/>
      <c r="X13" s="3"/>
      <c r="Y13" s="3"/>
      <c r="Z13" s="3"/>
      <c r="AA13" s="3"/>
    </row>
    <row r="14" spans="1:27" ht="22.5" customHeight="1">
      <c r="A14" s="44" t="s">
        <v>95</v>
      </c>
      <c r="D14" s="153">
        <v>-1076</v>
      </c>
      <c r="E14" s="95"/>
      <c r="F14" s="153">
        <v>1076</v>
      </c>
      <c r="G14" s="95"/>
      <c r="H14" s="153">
        <v>-420</v>
      </c>
      <c r="I14" s="95"/>
      <c r="J14" s="153">
        <v>420</v>
      </c>
      <c r="K14" s="95"/>
      <c r="L14" s="96">
        <v>0</v>
      </c>
      <c r="M14" s="97"/>
      <c r="N14" s="96">
        <v>0</v>
      </c>
      <c r="O14" s="97"/>
      <c r="P14" s="96">
        <v>0</v>
      </c>
      <c r="Q14" s="97"/>
      <c r="R14" s="96">
        <v>0</v>
      </c>
      <c r="S14" s="97"/>
      <c r="T14" s="96">
        <v>0</v>
      </c>
      <c r="U14" s="97"/>
      <c r="V14" s="96">
        <f>SUM(D14:J14)+P14+R14+T14</f>
        <v>0</v>
      </c>
    </row>
    <row r="15" spans="1:27" ht="17.25" customHeight="1">
      <c r="A15" s="44"/>
      <c r="D15" s="87"/>
      <c r="E15" s="98"/>
      <c r="F15" s="87"/>
      <c r="G15" s="98"/>
      <c r="H15" s="87"/>
      <c r="I15" s="98"/>
      <c r="J15" s="87"/>
      <c r="K15" s="95"/>
      <c r="L15" s="87"/>
      <c r="M15" s="97"/>
      <c r="N15" s="87"/>
      <c r="O15" s="97"/>
      <c r="P15" s="87"/>
      <c r="Q15" s="97"/>
      <c r="R15" s="87"/>
      <c r="S15" s="95"/>
      <c r="T15" s="87"/>
      <c r="U15" s="97"/>
      <c r="V15" s="87"/>
    </row>
    <row r="16" spans="1:27" ht="22.5" customHeight="1">
      <c r="A16" s="44" t="s">
        <v>23</v>
      </c>
      <c r="B16" s="26"/>
      <c r="C16" s="35"/>
      <c r="D16" s="87">
        <v>0</v>
      </c>
      <c r="E16" s="88"/>
      <c r="F16" s="87">
        <v>0</v>
      </c>
      <c r="G16" s="87"/>
      <c r="H16" s="87">
        <v>0</v>
      </c>
      <c r="I16" s="87"/>
      <c r="J16" s="87">
        <v>0</v>
      </c>
      <c r="K16" s="87"/>
      <c r="L16" s="87">
        <v>0</v>
      </c>
      <c r="M16" s="87"/>
      <c r="N16" s="87">
        <v>0</v>
      </c>
      <c r="O16" s="87"/>
      <c r="P16" s="87">
        <v>0</v>
      </c>
      <c r="Q16" s="87"/>
      <c r="R16" s="87">
        <v>0</v>
      </c>
      <c r="S16" s="90"/>
      <c r="T16" s="88">
        <v>75449505</v>
      </c>
      <c r="U16" s="97"/>
      <c r="V16" s="88">
        <f>SUM(D16:J16,P16:T16)</f>
        <v>75449505</v>
      </c>
    </row>
    <row r="17" spans="1:27" ht="22.5" customHeight="1">
      <c r="A17" s="44" t="s">
        <v>159</v>
      </c>
      <c r="C17" s="36"/>
      <c r="D17" s="87">
        <v>0</v>
      </c>
      <c r="E17" s="97"/>
      <c r="F17" s="87">
        <v>0</v>
      </c>
      <c r="G17" s="97"/>
      <c r="H17" s="87">
        <v>0</v>
      </c>
      <c r="I17" s="97"/>
      <c r="J17" s="87">
        <v>0</v>
      </c>
      <c r="K17" s="95"/>
      <c r="L17" s="88">
        <v>4345</v>
      </c>
      <c r="M17" s="97"/>
      <c r="N17" s="87">
        <v>0</v>
      </c>
      <c r="O17" s="97"/>
      <c r="P17" s="88">
        <v>4345</v>
      </c>
      <c r="Q17" s="97"/>
      <c r="R17" s="87">
        <v>0</v>
      </c>
      <c r="S17" s="95"/>
      <c r="T17" s="87">
        <v>0</v>
      </c>
      <c r="U17" s="97"/>
      <c r="V17" s="88">
        <f>SUM(D17:J17,P17:T17)</f>
        <v>4345</v>
      </c>
    </row>
    <row r="18" spans="1:27" s="30" customFormat="1" ht="22.5" customHeight="1">
      <c r="A18" s="41" t="s">
        <v>119</v>
      </c>
      <c r="C18" s="26"/>
      <c r="D18" s="151">
        <f>SUM(D16:D17)</f>
        <v>0</v>
      </c>
      <c r="E18" s="99"/>
      <c r="F18" s="151">
        <f>SUM(F16:F17)</f>
        <v>0</v>
      </c>
      <c r="G18" s="100"/>
      <c r="H18" s="151">
        <f>SUM(H16:H17)</f>
        <v>0</v>
      </c>
      <c r="I18" s="99"/>
      <c r="J18" s="151">
        <f>SUM(J16:J17)</f>
        <v>0</v>
      </c>
      <c r="K18" s="100"/>
      <c r="L18" s="154">
        <f>SUM(L16:L17)</f>
        <v>4345</v>
      </c>
      <c r="M18" s="101"/>
      <c r="N18" s="151">
        <f>SUM(N16:N17)</f>
        <v>0</v>
      </c>
      <c r="O18" s="101"/>
      <c r="P18" s="154">
        <f>SUM(P16:P17)</f>
        <v>4345</v>
      </c>
      <c r="Q18" s="101"/>
      <c r="R18" s="154">
        <f>SUM(R16:R17)</f>
        <v>0</v>
      </c>
      <c r="S18" s="100"/>
      <c r="T18" s="154">
        <f>SUM(T16:T17)</f>
        <v>75449505</v>
      </c>
      <c r="U18" s="101"/>
      <c r="V18" s="154">
        <f>SUM(V16:V17)</f>
        <v>75453850</v>
      </c>
      <c r="W18" s="3"/>
      <c r="X18" s="3"/>
      <c r="Y18" s="3"/>
      <c r="Z18" s="3"/>
      <c r="AA18" s="3"/>
    </row>
    <row r="19" spans="1:27" s="32" customFormat="1" ht="17.25" customHeight="1">
      <c r="A19" s="40"/>
      <c r="C19" s="26"/>
      <c r="D19" s="150"/>
      <c r="E19" s="100"/>
      <c r="F19" s="150"/>
      <c r="G19" s="100"/>
      <c r="H19" s="150"/>
      <c r="I19" s="100"/>
      <c r="J19" s="150"/>
      <c r="K19" s="100"/>
      <c r="L19" s="150"/>
      <c r="M19" s="101"/>
      <c r="N19" s="150"/>
      <c r="O19" s="101"/>
      <c r="P19" s="150"/>
      <c r="Q19" s="101"/>
      <c r="R19" s="150"/>
      <c r="S19" s="100"/>
      <c r="T19" s="150"/>
      <c r="U19" s="101"/>
      <c r="V19" s="150"/>
      <c r="W19" s="3"/>
      <c r="X19" s="3"/>
      <c r="Y19" s="3"/>
      <c r="Z19" s="3"/>
      <c r="AA19" s="3"/>
    </row>
    <row r="20" spans="1:27" ht="22.5" customHeight="1">
      <c r="A20" s="62" t="s">
        <v>97</v>
      </c>
      <c r="C20" s="31"/>
      <c r="D20" s="96">
        <v>0</v>
      </c>
      <c r="E20" s="97"/>
      <c r="F20" s="96">
        <v>0</v>
      </c>
      <c r="G20" s="97"/>
      <c r="H20" s="96">
        <v>0</v>
      </c>
      <c r="I20" s="97"/>
      <c r="J20" s="96">
        <v>0</v>
      </c>
      <c r="K20" s="97"/>
      <c r="L20" s="96">
        <v>0</v>
      </c>
      <c r="M20" s="97"/>
      <c r="N20" s="153">
        <v>-404413</v>
      </c>
      <c r="O20" s="88"/>
      <c r="P20" s="153">
        <v>-404413</v>
      </c>
      <c r="Q20" s="88"/>
      <c r="R20" s="153">
        <v>0</v>
      </c>
      <c r="S20" s="88"/>
      <c r="T20" s="153">
        <v>404413</v>
      </c>
      <c r="U20" s="88"/>
      <c r="V20" s="96">
        <f>SUM(D20:J20,P20:T20)</f>
        <v>0</v>
      </c>
    </row>
    <row r="21" spans="1:27" ht="17.25" customHeight="1">
      <c r="A21" s="53"/>
      <c r="C21" s="31"/>
      <c r="D21" s="149"/>
      <c r="E21" s="88"/>
      <c r="F21" s="149"/>
      <c r="G21" s="88"/>
      <c r="H21" s="149"/>
      <c r="I21" s="88"/>
      <c r="J21" s="149"/>
      <c r="K21" s="88"/>
      <c r="L21" s="149"/>
      <c r="M21" s="88"/>
      <c r="N21" s="149"/>
      <c r="O21" s="88"/>
      <c r="P21" s="149"/>
      <c r="Q21" s="88"/>
      <c r="R21" s="149"/>
      <c r="S21" s="88"/>
      <c r="T21" s="149"/>
      <c r="U21" s="88"/>
      <c r="V21" s="149"/>
    </row>
    <row r="22" spans="1:27" s="30" customFormat="1" ht="22.5" customHeight="1" thickBot="1">
      <c r="A22" s="40" t="s">
        <v>220</v>
      </c>
      <c r="C22" s="31"/>
      <c r="D22" s="102">
        <f>SUM(D11,D14,D18,D20)</f>
        <v>36107</v>
      </c>
      <c r="E22" s="97"/>
      <c r="F22" s="102">
        <f>SUM(F11,F14,F18,F20)</f>
        <v>33955815</v>
      </c>
      <c r="G22" s="97"/>
      <c r="H22" s="102">
        <f>SUM(H11,H14,H18,H20)</f>
        <v>14121</v>
      </c>
      <c r="I22" s="97"/>
      <c r="J22" s="102">
        <f>SUM(J11,J14,J18,J20)</f>
        <v>11110070</v>
      </c>
      <c r="K22" s="97"/>
      <c r="L22" s="102">
        <f>SUM(L11,L14,L18,L20)</f>
        <v>1056822</v>
      </c>
      <c r="M22" s="97"/>
      <c r="N22" s="102">
        <f>SUM(N11,N14,N18,N20)</f>
        <v>15078908</v>
      </c>
      <c r="O22" s="97"/>
      <c r="P22" s="102">
        <f>SUM(P11,P13:P14,P18,P20)</f>
        <v>16135730</v>
      </c>
      <c r="Q22" s="97"/>
      <c r="R22" s="102">
        <f>SUM(R11,R14,R18,R20)</f>
        <v>7000000</v>
      </c>
      <c r="S22" s="97"/>
      <c r="T22" s="102">
        <f>SUM(T11,T13:T14,T18,T20)</f>
        <v>329692330</v>
      </c>
      <c r="U22" s="97"/>
      <c r="V22" s="102">
        <f>SUM(V11,V13:V14,V18,V20)</f>
        <v>397944173</v>
      </c>
      <c r="W22" s="3"/>
      <c r="X22" s="3"/>
      <c r="Y22" s="3"/>
      <c r="Z22" s="3"/>
      <c r="AA22" s="3"/>
    </row>
    <row r="23" spans="1:27" s="30" customFormat="1" ht="18" customHeight="1" thickTop="1">
      <c r="A23" s="46"/>
      <c r="B23" s="45"/>
      <c r="C23" s="45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</row>
    <row r="24" spans="1:27" ht="24" customHeight="1">
      <c r="B24" s="45"/>
      <c r="C24" s="45"/>
    </row>
    <row r="25" spans="1:27" ht="24" customHeight="1">
      <c r="B25" s="45"/>
      <c r="C25" s="45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</row>
    <row r="26" spans="1:27" ht="24" customHeight="1">
      <c r="B26" s="45"/>
      <c r="C26" s="45"/>
    </row>
    <row r="27" spans="1:27" ht="24" customHeight="1">
      <c r="B27" s="2"/>
      <c r="C27" s="2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7" ht="24" customHeight="1">
      <c r="A28" s="406" t="s">
        <v>207</v>
      </c>
      <c r="B28" s="406"/>
      <c r="C28" s="406"/>
      <c r="D28" s="406"/>
      <c r="E28" s="406"/>
      <c r="F28" s="406"/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  <c r="T28" s="406"/>
      <c r="U28" s="406"/>
      <c r="V28" s="406"/>
    </row>
    <row r="29" spans="1:27" ht="24" customHeight="1">
      <c r="A29" s="406" t="s">
        <v>116</v>
      </c>
      <c r="B29" s="406"/>
      <c r="C29" s="406"/>
      <c r="D29" s="406"/>
      <c r="E29" s="406"/>
      <c r="F29" s="406"/>
      <c r="G29" s="406"/>
      <c r="H29" s="406"/>
      <c r="I29" s="406"/>
      <c r="J29" s="406"/>
      <c r="K29" s="406"/>
      <c r="L29" s="406"/>
      <c r="M29" s="406"/>
      <c r="N29" s="406"/>
      <c r="O29" s="406"/>
      <c r="P29" s="406"/>
      <c r="Q29" s="406"/>
      <c r="R29" s="406"/>
      <c r="S29" s="406"/>
      <c r="T29" s="406"/>
      <c r="U29" s="406"/>
      <c r="V29" s="406"/>
    </row>
    <row r="30" spans="1:27" ht="24" customHeight="1">
      <c r="A30" s="406" t="s">
        <v>143</v>
      </c>
      <c r="B30" s="406"/>
      <c r="C30" s="406"/>
      <c r="D30" s="406"/>
      <c r="E30" s="406"/>
      <c r="F30" s="406"/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06"/>
      <c r="R30" s="406"/>
      <c r="S30" s="406"/>
      <c r="T30" s="406"/>
      <c r="U30" s="406"/>
      <c r="V30" s="406"/>
    </row>
  </sheetData>
  <mergeCells count="8">
    <mergeCell ref="A28:V28"/>
    <mergeCell ref="A29:V29"/>
    <mergeCell ref="A30:V30"/>
    <mergeCell ref="D4:V4"/>
    <mergeCell ref="L5:P5"/>
    <mergeCell ref="R7:T7"/>
    <mergeCell ref="H8:J8"/>
    <mergeCell ref="D10:V10"/>
  </mergeCells>
  <pageMargins left="0.8" right="0.8" top="0.48" bottom="0.48" header="0.5" footer="0.5"/>
  <pageSetup paperSize="9" scale="73" firstPageNumber="17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37"/>
  <sheetViews>
    <sheetView zoomScaleNormal="100" zoomScaleSheetLayoutView="100" workbookViewId="0"/>
  </sheetViews>
  <sheetFormatPr defaultColWidth="9.09765625" defaultRowHeight="24" customHeight="1"/>
  <cols>
    <col min="1" max="1" width="1.8984375" style="228" customWidth="1"/>
    <col min="2" max="3" width="2.09765625" style="228" customWidth="1"/>
    <col min="4" max="4" width="58.69921875" style="228" customWidth="1"/>
    <col min="5" max="5" width="7.3984375" style="228" customWidth="1"/>
    <col min="6" max="6" width="14.69921875" style="155" customWidth="1"/>
    <col min="7" max="7" width="0.8984375" style="210" customWidth="1"/>
    <col min="8" max="8" width="14.69921875" style="210" customWidth="1"/>
    <col min="9" max="9" width="0.8984375" style="210" customWidth="1"/>
    <col min="10" max="10" width="14.8984375" style="155" bestFit="1" customWidth="1"/>
    <col min="11" max="11" width="0.8984375" style="210" customWidth="1"/>
    <col min="12" max="12" width="14.69921875" style="210" customWidth="1"/>
    <col min="13" max="13" width="12.3984375" style="210" bestFit="1" customWidth="1"/>
    <col min="14" max="16384" width="9.09765625" style="210"/>
  </cols>
  <sheetData>
    <row r="1" spans="1:12" s="190" customFormat="1" ht="24" customHeight="1">
      <c r="A1" s="8" t="s">
        <v>34</v>
      </c>
      <c r="B1" s="8"/>
      <c r="C1" s="107"/>
      <c r="D1" s="107"/>
      <c r="E1" s="107"/>
      <c r="F1" s="56"/>
      <c r="G1" s="107"/>
      <c r="H1" s="107"/>
      <c r="I1" s="107"/>
      <c r="J1" s="56"/>
      <c r="K1" s="107"/>
      <c r="L1" s="107"/>
    </row>
    <row r="2" spans="1:12" s="190" customFormat="1" ht="24" customHeight="1">
      <c r="A2" s="5" t="s">
        <v>226</v>
      </c>
      <c r="B2" s="5"/>
      <c r="C2" s="107"/>
      <c r="D2" s="107"/>
      <c r="E2" s="107"/>
      <c r="F2" s="56"/>
      <c r="G2" s="107"/>
      <c r="H2" s="107"/>
      <c r="I2" s="107"/>
      <c r="J2" s="56"/>
      <c r="K2" s="107"/>
      <c r="L2" s="107"/>
    </row>
    <row r="3" spans="1:12" s="190" customFormat="1" ht="24" customHeight="1">
      <c r="A3" s="191"/>
      <c r="B3" s="191"/>
      <c r="C3" s="191"/>
      <c r="D3" s="191"/>
      <c r="E3" s="191"/>
      <c r="F3" s="21"/>
      <c r="G3" s="191"/>
      <c r="H3" s="191"/>
      <c r="I3" s="191"/>
      <c r="J3" s="21"/>
      <c r="K3" s="191"/>
      <c r="L3" s="191"/>
    </row>
    <row r="4" spans="1:12" s="155" customFormat="1" ht="24" customHeight="1">
      <c r="A4" s="192"/>
      <c r="B4" s="192"/>
      <c r="C4" s="192"/>
      <c r="D4" s="192"/>
      <c r="E4" s="192"/>
      <c r="F4" s="392" t="s">
        <v>6</v>
      </c>
      <c r="G4" s="392"/>
      <c r="H4" s="392"/>
      <c r="J4" s="413" t="s">
        <v>71</v>
      </c>
      <c r="K4" s="392"/>
      <c r="L4" s="392"/>
    </row>
    <row r="5" spans="1:12" s="155" customFormat="1" ht="24" customHeight="1">
      <c r="A5" s="192"/>
      <c r="B5" s="192"/>
      <c r="C5" s="192"/>
      <c r="D5" s="192"/>
      <c r="E5" s="192"/>
      <c r="F5" s="390" t="s">
        <v>221</v>
      </c>
      <c r="G5" s="390"/>
      <c r="H5" s="390"/>
      <c r="I5" s="384"/>
      <c r="J5" s="390" t="s">
        <v>221</v>
      </c>
      <c r="K5" s="390"/>
      <c r="L5" s="390"/>
    </row>
    <row r="6" spans="1:12" s="155" customFormat="1" ht="24" customHeight="1">
      <c r="A6" s="192"/>
      <c r="B6" s="192"/>
      <c r="C6" s="192"/>
      <c r="D6" s="192"/>
      <c r="E6" s="192"/>
      <c r="F6" s="390" t="s">
        <v>112</v>
      </c>
      <c r="G6" s="390"/>
      <c r="H6" s="390"/>
      <c r="I6" s="384"/>
      <c r="J6" s="390" t="s">
        <v>112</v>
      </c>
      <c r="K6" s="390"/>
      <c r="L6" s="390"/>
    </row>
    <row r="7" spans="1:12" s="155" customFormat="1" ht="24" customHeight="1">
      <c r="A7" s="192"/>
      <c r="B7" s="192"/>
      <c r="C7" s="192"/>
      <c r="D7" s="192"/>
      <c r="E7" s="7"/>
      <c r="F7" s="383" t="s">
        <v>161</v>
      </c>
      <c r="G7" s="194"/>
      <c r="H7" s="383" t="s">
        <v>142</v>
      </c>
      <c r="I7" s="194"/>
      <c r="J7" s="383" t="s">
        <v>161</v>
      </c>
      <c r="K7" s="194"/>
      <c r="L7" s="383" t="s">
        <v>142</v>
      </c>
    </row>
    <row r="8" spans="1:12" s="155" customFormat="1" ht="24" customHeight="1">
      <c r="A8" s="192"/>
      <c r="B8" s="192"/>
      <c r="C8" s="192"/>
      <c r="D8" s="192"/>
      <c r="E8" s="192"/>
      <c r="F8" s="414" t="s">
        <v>35</v>
      </c>
      <c r="G8" s="414"/>
      <c r="H8" s="414"/>
      <c r="I8" s="414"/>
      <c r="J8" s="414"/>
      <c r="K8" s="414"/>
      <c r="L8" s="414"/>
    </row>
    <row r="9" spans="1:12" s="155" customFormat="1" ht="24" customHeight="1">
      <c r="A9" s="195" t="s">
        <v>7</v>
      </c>
      <c r="B9" s="192"/>
      <c r="C9" s="192"/>
      <c r="D9" s="192"/>
      <c r="E9" s="192"/>
    </row>
    <row r="10" spans="1:12" s="155" customFormat="1" ht="24" customHeight="1">
      <c r="A10" s="196" t="s">
        <v>73</v>
      </c>
      <c r="B10" s="192"/>
      <c r="C10" s="192"/>
      <c r="D10" s="192"/>
      <c r="E10" s="192"/>
      <c r="F10" s="197">
        <v>33788021</v>
      </c>
      <c r="G10" s="197"/>
      <c r="H10" s="197">
        <v>59349085</v>
      </c>
      <c r="I10" s="198"/>
      <c r="J10" s="197">
        <v>33931696</v>
      </c>
      <c r="K10" s="198"/>
      <c r="L10" s="197">
        <v>93241763</v>
      </c>
    </row>
    <row r="11" spans="1:12" s="155" customFormat="1" ht="24" customHeight="1">
      <c r="A11" s="199" t="s">
        <v>198</v>
      </c>
      <c r="B11" s="192"/>
      <c r="C11" s="192"/>
      <c r="D11" s="192"/>
      <c r="E11" s="192"/>
      <c r="F11" s="197"/>
      <c r="G11" s="197"/>
      <c r="H11" s="197"/>
      <c r="I11" s="198"/>
      <c r="J11" s="197"/>
      <c r="K11" s="198"/>
      <c r="L11" s="197"/>
    </row>
    <row r="12" spans="1:12" s="155" customFormat="1" ht="24" customHeight="1">
      <c r="A12" s="199"/>
      <c r="B12" s="199" t="s">
        <v>199</v>
      </c>
      <c r="C12" s="192"/>
      <c r="D12" s="192"/>
      <c r="E12" s="192"/>
      <c r="F12" s="197"/>
      <c r="G12" s="197"/>
      <c r="H12" s="197"/>
      <c r="I12" s="198"/>
      <c r="J12" s="197"/>
      <c r="K12" s="198"/>
      <c r="L12" s="197"/>
    </row>
    <row r="13" spans="1:12" s="155" customFormat="1" ht="24" customHeight="1">
      <c r="A13" s="192"/>
      <c r="B13" s="192"/>
      <c r="C13" s="192" t="s">
        <v>8</v>
      </c>
      <c r="D13" s="192"/>
      <c r="E13" s="192"/>
      <c r="F13" s="197">
        <v>10171344</v>
      </c>
      <c r="G13" s="197"/>
      <c r="H13" s="197">
        <v>6063727</v>
      </c>
      <c r="I13" s="198"/>
      <c r="J13" s="197">
        <v>9707606</v>
      </c>
      <c r="K13" s="198"/>
      <c r="L13" s="197">
        <v>5756554</v>
      </c>
    </row>
    <row r="14" spans="1:12" s="155" customFormat="1" ht="24" customHeight="1">
      <c r="A14" s="192"/>
      <c r="B14" s="192"/>
      <c r="C14" s="192" t="s">
        <v>175</v>
      </c>
      <c r="D14" s="192"/>
      <c r="E14" s="192"/>
      <c r="F14" s="197">
        <v>49907274</v>
      </c>
      <c r="G14" s="197"/>
      <c r="H14" s="200">
        <v>0</v>
      </c>
      <c r="I14" s="198"/>
      <c r="J14" s="198">
        <v>49555821</v>
      </c>
      <c r="K14" s="198"/>
      <c r="L14" s="200">
        <v>0</v>
      </c>
    </row>
    <row r="15" spans="1:12" s="155" customFormat="1" ht="24" customHeight="1">
      <c r="A15" s="192"/>
      <c r="B15" s="192"/>
      <c r="C15" s="201" t="s">
        <v>104</v>
      </c>
      <c r="D15" s="201"/>
      <c r="E15" s="201"/>
      <c r="F15" s="200">
        <v>0</v>
      </c>
      <c r="G15" s="197"/>
      <c r="H15" s="197">
        <v>39465944</v>
      </c>
      <c r="I15" s="198"/>
      <c r="J15" s="200">
        <v>0</v>
      </c>
      <c r="K15" s="198"/>
      <c r="L15" s="197">
        <v>39492005</v>
      </c>
    </row>
    <row r="16" spans="1:12" s="155" customFormat="1" ht="24" customHeight="1">
      <c r="A16" s="192"/>
      <c r="B16" s="192"/>
      <c r="C16" s="201" t="s">
        <v>140</v>
      </c>
      <c r="D16" s="201"/>
      <c r="E16" s="201"/>
      <c r="F16" s="197">
        <v>1566315</v>
      </c>
      <c r="G16" s="197"/>
      <c r="H16" s="197">
        <v>209811</v>
      </c>
      <c r="I16" s="198"/>
      <c r="J16" s="202">
        <v>1566315</v>
      </c>
      <c r="K16" s="198"/>
      <c r="L16" s="202">
        <v>146326</v>
      </c>
    </row>
    <row r="17" spans="1:12" s="155" customFormat="1" ht="24" customHeight="1">
      <c r="A17" s="192"/>
      <c r="B17" s="192"/>
      <c r="C17" s="201" t="s">
        <v>209</v>
      </c>
      <c r="D17" s="201"/>
      <c r="E17" s="201"/>
      <c r="F17" s="197">
        <v>241220</v>
      </c>
      <c r="G17" s="197"/>
      <c r="H17" s="200">
        <v>0</v>
      </c>
      <c r="I17" s="198"/>
      <c r="J17" s="202">
        <v>241220</v>
      </c>
      <c r="K17" s="198"/>
      <c r="L17" s="200">
        <v>0</v>
      </c>
    </row>
    <row r="18" spans="1:12" s="155" customFormat="1" ht="24" customHeight="1">
      <c r="A18" s="192"/>
      <c r="B18" s="192"/>
      <c r="C18" s="201" t="s">
        <v>41</v>
      </c>
      <c r="D18" s="201"/>
      <c r="E18" s="201"/>
      <c r="F18" s="197">
        <v>4035725</v>
      </c>
      <c r="G18" s="197"/>
      <c r="H18" s="197">
        <v>1582425</v>
      </c>
      <c r="I18" s="198"/>
      <c r="J18" s="202">
        <v>3536049</v>
      </c>
      <c r="K18" s="198"/>
      <c r="L18" s="202">
        <v>1775749</v>
      </c>
    </row>
    <row r="19" spans="1:12" s="155" customFormat="1" ht="24" customHeight="1">
      <c r="A19" s="192"/>
      <c r="B19" s="192"/>
      <c r="C19" s="201" t="s">
        <v>246</v>
      </c>
      <c r="D19" s="201"/>
      <c r="E19" s="201"/>
      <c r="F19" s="197">
        <v>-6547</v>
      </c>
      <c r="G19" s="197"/>
      <c r="H19" s="197">
        <v>-11892</v>
      </c>
      <c r="I19" s="198"/>
      <c r="J19" s="202">
        <v>-6547</v>
      </c>
      <c r="K19" s="198"/>
      <c r="L19" s="202">
        <v>-11735</v>
      </c>
    </row>
    <row r="20" spans="1:12" s="155" customFormat="1" ht="24" customHeight="1">
      <c r="A20" s="192"/>
      <c r="B20" s="192"/>
      <c r="C20" s="201" t="s">
        <v>148</v>
      </c>
      <c r="D20" s="201"/>
      <c r="E20" s="201"/>
      <c r="F20" s="197">
        <v>218038</v>
      </c>
      <c r="G20" s="197"/>
      <c r="H20" s="197">
        <v>83989</v>
      </c>
      <c r="I20" s="198"/>
      <c r="J20" s="202">
        <v>215789</v>
      </c>
      <c r="K20" s="198"/>
      <c r="L20" s="202">
        <v>79334</v>
      </c>
    </row>
    <row r="21" spans="1:12" s="155" customFormat="1" ht="24" customHeight="1">
      <c r="A21" s="192"/>
      <c r="B21" s="192"/>
      <c r="C21" s="201" t="s">
        <v>210</v>
      </c>
      <c r="D21" s="201"/>
      <c r="E21" s="201"/>
      <c r="F21" s="198">
        <v>-1013599</v>
      </c>
      <c r="G21" s="198"/>
      <c r="H21" s="198">
        <v>797192</v>
      </c>
      <c r="I21" s="198"/>
      <c r="J21" s="203">
        <v>-1013599</v>
      </c>
      <c r="K21" s="198"/>
      <c r="L21" s="203">
        <v>797232</v>
      </c>
    </row>
    <row r="22" spans="1:12" s="155" customFormat="1" ht="24" customHeight="1">
      <c r="A22" s="192"/>
      <c r="B22" s="192"/>
      <c r="C22" s="201" t="s">
        <v>214</v>
      </c>
      <c r="D22" s="201"/>
      <c r="E22" s="201"/>
      <c r="F22" s="198">
        <v>-11410464</v>
      </c>
      <c r="G22" s="197"/>
      <c r="H22" s="200">
        <v>0</v>
      </c>
      <c r="I22" s="198"/>
      <c r="J22" s="198">
        <v>-11140091</v>
      </c>
      <c r="K22" s="198"/>
      <c r="L22" s="200">
        <v>0</v>
      </c>
    </row>
    <row r="23" spans="1:12" s="155" customFormat="1" ht="24" customHeight="1">
      <c r="A23" s="192"/>
      <c r="B23" s="192"/>
      <c r="C23" s="201" t="s">
        <v>247</v>
      </c>
      <c r="D23" s="201"/>
      <c r="E23" s="201"/>
      <c r="F23" s="200">
        <v>0</v>
      </c>
      <c r="G23" s="197"/>
      <c r="H23" s="198">
        <v>19810689</v>
      </c>
      <c r="I23" s="198"/>
      <c r="J23" s="200">
        <v>0</v>
      </c>
      <c r="K23" s="198"/>
      <c r="L23" s="198">
        <v>20283328</v>
      </c>
    </row>
    <row r="24" spans="1:12" s="155" customFormat="1" ht="24" customHeight="1">
      <c r="A24" s="192"/>
      <c r="B24" s="192"/>
      <c r="C24" s="201" t="s">
        <v>100</v>
      </c>
      <c r="D24" s="201"/>
      <c r="E24" s="201"/>
      <c r="F24" s="197">
        <v>-1702713</v>
      </c>
      <c r="G24" s="197"/>
      <c r="H24" s="197">
        <v>-5382879</v>
      </c>
      <c r="I24" s="198"/>
      <c r="J24" s="197">
        <v>-1735906</v>
      </c>
      <c r="K24" s="198"/>
      <c r="L24" s="197">
        <v>-4741734</v>
      </c>
    </row>
    <row r="25" spans="1:12" s="155" customFormat="1" ht="24" customHeight="1">
      <c r="A25" s="192"/>
      <c r="B25" s="192"/>
      <c r="C25" s="201" t="s">
        <v>146</v>
      </c>
      <c r="D25" s="201"/>
      <c r="E25" s="201"/>
      <c r="F25" s="368">
        <v>0</v>
      </c>
      <c r="G25" s="197"/>
      <c r="H25" s="369">
        <v>-24023848</v>
      </c>
      <c r="I25" s="198"/>
      <c r="J25" s="368">
        <v>0</v>
      </c>
      <c r="K25" s="203"/>
      <c r="L25" s="368">
        <v>-61899788</v>
      </c>
    </row>
    <row r="26" spans="1:12" s="155" customFormat="1" ht="24" customHeight="1">
      <c r="A26" s="192"/>
      <c r="B26" s="192"/>
      <c r="C26" s="201" t="s">
        <v>206</v>
      </c>
      <c r="D26" s="201"/>
      <c r="E26" s="201"/>
      <c r="F26" s="204">
        <v>78147</v>
      </c>
      <c r="G26" s="197"/>
      <c r="H26" s="204">
        <v>-30756</v>
      </c>
      <c r="I26" s="198"/>
      <c r="J26" s="367">
        <v>0</v>
      </c>
      <c r="K26" s="198"/>
      <c r="L26" s="367">
        <v>0</v>
      </c>
    </row>
    <row r="27" spans="1:12" s="155" customFormat="1" ht="24" customHeight="1">
      <c r="A27" s="192"/>
      <c r="B27" s="192"/>
      <c r="C27" s="192"/>
      <c r="D27" s="192"/>
      <c r="E27" s="192"/>
      <c r="F27" s="197">
        <f>SUM(F9:F26)</f>
        <v>85872761</v>
      </c>
      <c r="G27" s="197"/>
      <c r="H27" s="197">
        <f>SUM(H9:H26)</f>
        <v>97913487</v>
      </c>
      <c r="I27" s="198"/>
      <c r="J27" s="197">
        <f>SUM(J9:J26)</f>
        <v>84858353</v>
      </c>
      <c r="K27" s="198"/>
      <c r="L27" s="197">
        <f>SUM(L9:L26)</f>
        <v>94919034</v>
      </c>
    </row>
    <row r="28" spans="1:12" s="155" customFormat="1" ht="24" customHeight="1">
      <c r="A28" s="192"/>
      <c r="B28" s="192"/>
      <c r="C28" s="192" t="s">
        <v>80</v>
      </c>
      <c r="D28" s="192"/>
      <c r="E28" s="192"/>
      <c r="F28" s="197">
        <v>-96898918</v>
      </c>
      <c r="G28" s="198"/>
      <c r="H28" s="197">
        <v>-99401545</v>
      </c>
      <c r="I28" s="198"/>
      <c r="J28" s="197">
        <v>-96589727</v>
      </c>
      <c r="K28" s="198"/>
      <c r="L28" s="197">
        <v>-90633039</v>
      </c>
    </row>
    <row r="29" spans="1:12" s="155" customFormat="1" ht="24" customHeight="1">
      <c r="A29" s="192"/>
      <c r="B29" s="192"/>
      <c r="C29" s="192" t="s">
        <v>173</v>
      </c>
      <c r="D29" s="192"/>
      <c r="E29" s="192"/>
      <c r="F29" s="197">
        <v>-155445</v>
      </c>
      <c r="G29" s="197"/>
      <c r="H29" s="197">
        <v>-627337</v>
      </c>
      <c r="I29" s="198"/>
      <c r="J29" s="197">
        <v>-2352087</v>
      </c>
      <c r="K29" s="198"/>
      <c r="L29" s="197">
        <v>-2217863</v>
      </c>
    </row>
    <row r="30" spans="1:12" s="155" customFormat="1" ht="24" customHeight="1">
      <c r="A30" s="192"/>
      <c r="B30" s="192"/>
      <c r="C30" s="192" t="s">
        <v>82</v>
      </c>
      <c r="D30" s="192"/>
      <c r="E30" s="192"/>
      <c r="F30" s="197">
        <v>107140204</v>
      </c>
      <c r="G30" s="197"/>
      <c r="H30" s="197">
        <v>137119241</v>
      </c>
      <c r="I30" s="198"/>
      <c r="J30" s="197">
        <v>106763134</v>
      </c>
      <c r="K30" s="198"/>
      <c r="L30" s="197">
        <v>125714196</v>
      </c>
    </row>
    <row r="31" spans="1:12" s="155" customFormat="1" ht="24" customHeight="1">
      <c r="A31" s="192"/>
      <c r="B31" s="192"/>
      <c r="C31" s="196" t="s">
        <v>39</v>
      </c>
      <c r="D31" s="192"/>
      <c r="E31" s="192"/>
      <c r="F31" s="197">
        <v>-26768443</v>
      </c>
      <c r="G31" s="197"/>
      <c r="H31" s="197">
        <v>-34056597</v>
      </c>
      <c r="I31" s="198"/>
      <c r="J31" s="197">
        <v>-26660329</v>
      </c>
      <c r="K31" s="198"/>
      <c r="L31" s="197">
        <v>-34054968</v>
      </c>
    </row>
    <row r="32" spans="1:12" s="155" customFormat="1" ht="24" customHeight="1">
      <c r="A32" s="192"/>
      <c r="B32" s="192"/>
      <c r="C32" s="196" t="s">
        <v>81</v>
      </c>
      <c r="D32" s="192"/>
      <c r="E32" s="192"/>
      <c r="F32" s="197">
        <v>155693</v>
      </c>
      <c r="G32" s="197"/>
      <c r="H32" s="197">
        <v>646024</v>
      </c>
      <c r="I32" s="198"/>
      <c r="J32" s="197">
        <v>2352012</v>
      </c>
      <c r="K32" s="198"/>
      <c r="L32" s="197">
        <v>2474282</v>
      </c>
    </row>
    <row r="33" spans="1:12" s="155" customFormat="1" ht="24" customHeight="1">
      <c r="A33" s="192"/>
      <c r="B33" s="192"/>
      <c r="C33" s="196" t="s">
        <v>40</v>
      </c>
      <c r="D33" s="192"/>
      <c r="E33" s="192"/>
      <c r="F33" s="204">
        <v>-20660020</v>
      </c>
      <c r="G33" s="197"/>
      <c r="H33" s="204">
        <v>-11224200</v>
      </c>
      <c r="I33" s="198"/>
      <c r="J33" s="204">
        <v>-20015139</v>
      </c>
      <c r="K33" s="203"/>
      <c r="L33" s="204">
        <v>-8500374</v>
      </c>
    </row>
    <row r="34" spans="1:12" s="155" customFormat="1" ht="24" customHeight="1">
      <c r="A34" s="192" t="s">
        <v>36</v>
      </c>
      <c r="B34" s="192"/>
      <c r="C34" s="192"/>
      <c r="D34" s="192"/>
      <c r="E34" s="192"/>
      <c r="F34" s="197">
        <f>SUM(F27:F33)</f>
        <v>48685832</v>
      </c>
      <c r="G34" s="197"/>
      <c r="H34" s="197">
        <f>SUM(H27:H33)</f>
        <v>90369073</v>
      </c>
      <c r="I34" s="198"/>
      <c r="J34" s="197">
        <f>SUM(J27:J33)</f>
        <v>48356217</v>
      </c>
      <c r="K34" s="198"/>
      <c r="L34" s="197">
        <f>SUM(L27:L33)</f>
        <v>87701268</v>
      </c>
    </row>
    <row r="35" spans="1:12" s="155" customFormat="1" ht="24" customHeight="1">
      <c r="A35" s="199" t="s">
        <v>9</v>
      </c>
      <c r="B35" s="192"/>
      <c r="C35" s="192"/>
      <c r="D35" s="192"/>
      <c r="E35" s="192"/>
      <c r="F35" s="206"/>
      <c r="G35" s="206"/>
      <c r="H35" s="206"/>
      <c r="I35" s="207"/>
      <c r="J35" s="206"/>
      <c r="K35" s="207"/>
      <c r="L35" s="206"/>
    </row>
    <row r="36" spans="1:12" s="155" customFormat="1" ht="24" customHeight="1">
      <c r="A36" s="192"/>
      <c r="B36" s="192"/>
      <c r="C36" s="192" t="s">
        <v>10</v>
      </c>
      <c r="D36" s="192"/>
      <c r="E36" s="192"/>
      <c r="F36" s="197">
        <v>-114012703</v>
      </c>
      <c r="G36" s="197"/>
      <c r="H36" s="197">
        <v>-69058619</v>
      </c>
      <c r="I36" s="198"/>
      <c r="J36" s="197">
        <v>-111827788</v>
      </c>
      <c r="K36" s="198"/>
      <c r="L36" s="197">
        <v>-65105374</v>
      </c>
    </row>
    <row r="37" spans="1:12" s="155" customFormat="1" ht="24" customHeight="1">
      <c r="A37" s="192"/>
      <c r="B37" s="192"/>
      <c r="C37" s="192" t="s">
        <v>164</v>
      </c>
      <c r="D37" s="192"/>
      <c r="E37" s="192"/>
      <c r="F37" s="198">
        <v>-18397660</v>
      </c>
      <c r="G37" s="197"/>
      <c r="H37" s="198">
        <v>-47502011</v>
      </c>
      <c r="I37" s="198"/>
      <c r="J37" s="198">
        <v>-18531538</v>
      </c>
      <c r="K37" s="198"/>
      <c r="L37" s="198">
        <v>-46213750</v>
      </c>
    </row>
    <row r="38" spans="1:12" s="155" customFormat="1" ht="24" customHeight="1">
      <c r="A38" s="192"/>
      <c r="B38" s="192"/>
      <c r="C38" s="192" t="s">
        <v>200</v>
      </c>
      <c r="D38" s="192"/>
      <c r="E38" s="192"/>
      <c r="F38" s="197">
        <v>18116200</v>
      </c>
      <c r="G38" s="197"/>
      <c r="H38" s="197">
        <v>-14132432</v>
      </c>
      <c r="I38" s="198"/>
      <c r="J38" s="197">
        <v>20934013</v>
      </c>
      <c r="K38" s="198"/>
      <c r="L38" s="197">
        <v>-14022028</v>
      </c>
    </row>
    <row r="39" spans="1:12" s="155" customFormat="1" ht="24" customHeight="1">
      <c r="A39" s="192"/>
      <c r="B39" s="192"/>
      <c r="C39" s="192" t="s">
        <v>110</v>
      </c>
      <c r="D39" s="192"/>
      <c r="E39" s="192"/>
      <c r="F39" s="197">
        <v>-167327124</v>
      </c>
      <c r="G39" s="198"/>
      <c r="H39" s="197">
        <v>-26944943</v>
      </c>
      <c r="I39" s="198"/>
      <c r="J39" s="197">
        <v>-166892133</v>
      </c>
      <c r="K39" s="198"/>
      <c r="L39" s="197">
        <v>-26570890</v>
      </c>
    </row>
    <row r="40" spans="1:12" s="155" customFormat="1" ht="24" customHeight="1">
      <c r="A40" s="192"/>
      <c r="B40" s="192"/>
      <c r="C40" s="192" t="s">
        <v>11</v>
      </c>
      <c r="D40" s="192"/>
      <c r="E40" s="192"/>
      <c r="F40" s="202">
        <v>7226425</v>
      </c>
      <c r="G40" s="197"/>
      <c r="H40" s="202">
        <v>10009782</v>
      </c>
      <c r="I40" s="198"/>
      <c r="J40" s="197">
        <v>7226425</v>
      </c>
      <c r="K40" s="198"/>
      <c r="L40" s="197">
        <v>10159119</v>
      </c>
    </row>
    <row r="41" spans="1:12" s="155" customFormat="1" ht="24" customHeight="1">
      <c r="A41" s="192"/>
      <c r="B41" s="192"/>
      <c r="C41" s="192" t="s">
        <v>12</v>
      </c>
      <c r="D41" s="192"/>
      <c r="E41" s="192"/>
      <c r="F41" s="197">
        <v>-16956312</v>
      </c>
      <c r="G41" s="197"/>
      <c r="H41" s="197">
        <v>-5967349</v>
      </c>
      <c r="I41" s="198"/>
      <c r="J41" s="197">
        <v>-18141553</v>
      </c>
      <c r="K41" s="198"/>
      <c r="L41" s="197">
        <v>-2386526</v>
      </c>
    </row>
    <row r="42" spans="1:12" ht="24" customHeight="1">
      <c r="A42" s="105" t="s">
        <v>34</v>
      </c>
      <c r="B42" s="107"/>
      <c r="C42" s="107"/>
      <c r="D42" s="107"/>
      <c r="E42" s="107"/>
      <c r="F42" s="208"/>
      <c r="G42" s="209"/>
      <c r="H42" s="209"/>
      <c r="I42" s="209"/>
      <c r="J42" s="208"/>
      <c r="K42" s="209"/>
      <c r="L42" s="209"/>
    </row>
    <row r="43" spans="1:12" ht="24" customHeight="1">
      <c r="A43" s="107" t="s">
        <v>226</v>
      </c>
      <c r="B43" s="107"/>
      <c r="C43" s="107"/>
      <c r="D43" s="107"/>
      <c r="E43" s="107"/>
      <c r="F43" s="208"/>
      <c r="G43" s="209"/>
      <c r="H43" s="209"/>
      <c r="I43" s="209"/>
      <c r="J43" s="208"/>
      <c r="K43" s="209"/>
      <c r="L43" s="209"/>
    </row>
    <row r="44" spans="1:12" ht="24" customHeight="1">
      <c r="A44" s="107"/>
      <c r="B44" s="107"/>
      <c r="C44" s="107"/>
      <c r="D44" s="107"/>
      <c r="E44" s="107"/>
      <c r="F44" s="208"/>
      <c r="G44" s="209"/>
      <c r="H44" s="209"/>
      <c r="I44" s="209"/>
      <c r="J44" s="208"/>
      <c r="K44" s="209"/>
      <c r="L44" s="209"/>
    </row>
    <row r="45" spans="1:12" s="155" customFormat="1" ht="22.5" customHeight="1">
      <c r="A45" s="192"/>
      <c r="B45" s="192"/>
      <c r="C45" s="192"/>
      <c r="D45" s="192"/>
      <c r="E45" s="192"/>
      <c r="F45" s="391" t="s">
        <v>6</v>
      </c>
      <c r="G45" s="391"/>
      <c r="H45" s="391"/>
      <c r="I45" s="24"/>
      <c r="J45" s="412" t="s">
        <v>71</v>
      </c>
      <c r="K45" s="391"/>
      <c r="L45" s="391"/>
    </row>
    <row r="46" spans="1:12" s="155" customFormat="1" ht="24" customHeight="1">
      <c r="A46" s="192"/>
      <c r="B46" s="192"/>
      <c r="C46" s="192"/>
      <c r="D46" s="192"/>
      <c r="E46" s="192"/>
      <c r="F46" s="390" t="s">
        <v>221</v>
      </c>
      <c r="G46" s="390"/>
      <c r="H46" s="390"/>
      <c r="I46" s="384"/>
      <c r="J46" s="390" t="s">
        <v>221</v>
      </c>
      <c r="K46" s="390"/>
      <c r="L46" s="390"/>
    </row>
    <row r="47" spans="1:12" s="155" customFormat="1" ht="24" customHeight="1">
      <c r="A47" s="192"/>
      <c r="B47" s="192"/>
      <c r="C47" s="192"/>
      <c r="D47" s="192"/>
      <c r="E47" s="192"/>
      <c r="F47" s="390" t="s">
        <v>112</v>
      </c>
      <c r="G47" s="390"/>
      <c r="H47" s="390"/>
      <c r="I47" s="384"/>
      <c r="J47" s="390" t="s">
        <v>112</v>
      </c>
      <c r="K47" s="390"/>
      <c r="L47" s="390"/>
    </row>
    <row r="48" spans="1:12" s="155" customFormat="1" ht="22.5" customHeight="1">
      <c r="A48" s="192"/>
      <c r="B48" s="192"/>
      <c r="C48" s="192"/>
      <c r="D48" s="192"/>
      <c r="E48" s="7" t="s">
        <v>18</v>
      </c>
      <c r="F48" s="383" t="s">
        <v>161</v>
      </c>
      <c r="G48" s="194"/>
      <c r="H48" s="383" t="s">
        <v>142</v>
      </c>
      <c r="I48" s="194"/>
      <c r="J48" s="383" t="s">
        <v>161</v>
      </c>
      <c r="K48" s="194"/>
      <c r="L48" s="383" t="s">
        <v>142</v>
      </c>
    </row>
    <row r="49" spans="1:13" s="155" customFormat="1" ht="22.5" customHeight="1">
      <c r="A49" s="192"/>
      <c r="B49" s="192"/>
      <c r="C49" s="192"/>
      <c r="D49" s="192"/>
      <c r="E49" s="192"/>
      <c r="F49" s="411" t="s">
        <v>35</v>
      </c>
      <c r="G49" s="415"/>
      <c r="H49" s="415"/>
      <c r="I49" s="415"/>
      <c r="J49" s="415"/>
      <c r="K49" s="415"/>
      <c r="L49" s="415"/>
    </row>
    <row r="50" spans="1:13" s="155" customFormat="1" ht="22.5" customHeight="1">
      <c r="A50" s="199" t="s">
        <v>13</v>
      </c>
      <c r="B50" s="192"/>
      <c r="C50" s="192"/>
      <c r="D50" s="192"/>
      <c r="E50" s="192"/>
      <c r="F50" s="197"/>
      <c r="G50" s="197"/>
      <c r="H50" s="197"/>
      <c r="I50" s="197"/>
      <c r="J50" s="197"/>
      <c r="K50" s="197"/>
      <c r="L50" s="197"/>
    </row>
    <row r="51" spans="1:13" s="155" customFormat="1" ht="22.5" customHeight="1">
      <c r="A51" s="192"/>
      <c r="B51" s="192"/>
      <c r="C51" s="192" t="s">
        <v>38</v>
      </c>
      <c r="D51" s="192"/>
      <c r="E51" s="192"/>
      <c r="F51" s="197">
        <v>261030230</v>
      </c>
      <c r="G51" s="197"/>
      <c r="H51" s="197">
        <v>-205355</v>
      </c>
      <c r="I51" s="198"/>
      <c r="J51" s="197">
        <v>273290669</v>
      </c>
      <c r="K51" s="198"/>
      <c r="L51" s="197">
        <v>-447210</v>
      </c>
    </row>
    <row r="52" spans="1:13" s="155" customFormat="1" ht="22.5" customHeight="1">
      <c r="A52" s="192"/>
      <c r="B52" s="192"/>
      <c r="C52" s="192" t="s">
        <v>10</v>
      </c>
      <c r="D52" s="192"/>
      <c r="E52" s="192"/>
      <c r="F52" s="197">
        <v>52646807</v>
      </c>
      <c r="G52" s="197"/>
      <c r="H52" s="197">
        <v>3315580</v>
      </c>
      <c r="I52" s="198"/>
      <c r="J52" s="197">
        <v>52488541</v>
      </c>
      <c r="K52" s="198"/>
      <c r="L52" s="197">
        <v>271798</v>
      </c>
    </row>
    <row r="53" spans="1:13" s="155" customFormat="1" ht="22.5" customHeight="1">
      <c r="A53" s="192"/>
      <c r="B53" s="192"/>
      <c r="C53" s="192" t="s">
        <v>5</v>
      </c>
      <c r="D53" s="192"/>
      <c r="E53" s="192"/>
      <c r="F53" s="197">
        <v>-1529307</v>
      </c>
      <c r="G53" s="197"/>
      <c r="H53" s="197">
        <v>-2147926</v>
      </c>
      <c r="I53" s="198"/>
      <c r="J53" s="197">
        <v>-1527868</v>
      </c>
      <c r="K53" s="198"/>
      <c r="L53" s="197">
        <v>-2148335</v>
      </c>
    </row>
    <row r="54" spans="1:13" s="155" customFormat="1" ht="22.5" customHeight="1">
      <c r="A54" s="192"/>
      <c r="B54" s="192"/>
      <c r="C54" s="192" t="s">
        <v>201</v>
      </c>
      <c r="D54" s="192"/>
      <c r="E54" s="192"/>
      <c r="F54" s="197">
        <v>-14564</v>
      </c>
      <c r="G54" s="197"/>
      <c r="H54" s="211">
        <v>0</v>
      </c>
      <c r="I54" s="198"/>
      <c r="J54" s="211">
        <v>0</v>
      </c>
      <c r="K54" s="198"/>
      <c r="L54" s="211">
        <v>0</v>
      </c>
    </row>
    <row r="55" spans="1:13" s="155" customFormat="1" ht="22.5" customHeight="1">
      <c r="A55" s="192"/>
      <c r="B55" s="192"/>
      <c r="C55" s="192" t="s">
        <v>113</v>
      </c>
      <c r="D55" s="192"/>
      <c r="E55" s="192"/>
      <c r="F55" s="211">
        <v>0</v>
      </c>
      <c r="G55" s="197"/>
      <c r="H55" s="197">
        <v>17191</v>
      </c>
      <c r="I55" s="198"/>
      <c r="J55" s="211">
        <v>0</v>
      </c>
      <c r="K55" s="198"/>
      <c r="L55" s="211">
        <v>0</v>
      </c>
    </row>
    <row r="56" spans="1:13" s="155" customFormat="1" ht="22.5" customHeight="1">
      <c r="A56" s="192"/>
      <c r="B56" s="192"/>
      <c r="C56" s="212" t="s">
        <v>167</v>
      </c>
      <c r="D56" s="192"/>
      <c r="E56" s="192"/>
      <c r="F56" s="197">
        <v>17178497</v>
      </c>
      <c r="G56" s="197"/>
      <c r="H56" s="197">
        <v>25967327</v>
      </c>
      <c r="I56" s="198"/>
      <c r="J56" s="197">
        <v>17632046</v>
      </c>
      <c r="K56" s="198"/>
      <c r="L56" s="197">
        <v>25586308</v>
      </c>
    </row>
    <row r="57" spans="1:13" s="155" customFormat="1" ht="22.5" customHeight="1">
      <c r="A57" s="192"/>
      <c r="B57" s="192"/>
      <c r="C57" s="192" t="s">
        <v>96</v>
      </c>
      <c r="D57" s="192"/>
      <c r="E57" s="192"/>
      <c r="F57" s="197">
        <v>-12653133</v>
      </c>
      <c r="G57" s="197"/>
      <c r="H57" s="197">
        <v>-34490687</v>
      </c>
      <c r="I57" s="198"/>
      <c r="J57" s="197">
        <v>-11490646</v>
      </c>
      <c r="K57" s="198"/>
      <c r="L57" s="197">
        <v>-34564020</v>
      </c>
    </row>
    <row r="58" spans="1:13" s="155" customFormat="1" ht="22.5" customHeight="1">
      <c r="A58" s="192"/>
      <c r="B58" s="192"/>
      <c r="C58" s="192" t="s">
        <v>72</v>
      </c>
      <c r="D58" s="192"/>
      <c r="E58" s="192"/>
      <c r="F58" s="211">
        <v>0</v>
      </c>
      <c r="G58" s="197"/>
      <c r="H58" s="197">
        <v>8367474</v>
      </c>
      <c r="I58" s="197"/>
      <c r="J58" s="211">
        <v>0</v>
      </c>
      <c r="K58" s="197"/>
      <c r="L58" s="211">
        <v>0</v>
      </c>
    </row>
    <row r="59" spans="1:13" s="155" customFormat="1" ht="22.5" customHeight="1">
      <c r="A59" s="192"/>
      <c r="B59" s="192"/>
      <c r="C59" s="192" t="s">
        <v>14</v>
      </c>
      <c r="D59" s="9"/>
      <c r="E59" s="192"/>
      <c r="F59" s="197">
        <v>-13041593</v>
      </c>
      <c r="G59" s="197"/>
      <c r="H59" s="197">
        <v>36208076</v>
      </c>
      <c r="I59" s="198"/>
      <c r="J59" s="197">
        <v>-13087494</v>
      </c>
      <c r="K59" s="198"/>
      <c r="L59" s="197">
        <v>29926870</v>
      </c>
    </row>
    <row r="60" spans="1:13" s="9" customFormat="1" ht="22.5" customHeight="1">
      <c r="A60" s="213" t="s">
        <v>212</v>
      </c>
      <c r="B60" s="227"/>
      <c r="F60" s="361">
        <f>SUM(F34:F41,F51:F59)</f>
        <v>60951595</v>
      </c>
      <c r="G60" s="362"/>
      <c r="H60" s="361">
        <f>SUM(H34:H41,H51:H59)</f>
        <v>-26194819</v>
      </c>
      <c r="I60" s="362"/>
      <c r="J60" s="361">
        <f>SUM(J34:J41,J51:J59)</f>
        <v>78428891</v>
      </c>
      <c r="K60" s="362"/>
      <c r="L60" s="361">
        <f>SUM(L34:L41,L51:L59)</f>
        <v>-37812770</v>
      </c>
      <c r="M60" s="339"/>
    </row>
    <row r="61" spans="1:13" s="155" customFormat="1" ht="16.5" customHeight="1">
      <c r="A61" s="192"/>
      <c r="B61" s="192"/>
      <c r="C61" s="192"/>
      <c r="D61" s="192"/>
      <c r="E61" s="192"/>
      <c r="F61" s="197"/>
      <c r="G61" s="197"/>
      <c r="H61" s="197"/>
      <c r="I61" s="197"/>
      <c r="J61" s="197"/>
      <c r="K61" s="197"/>
      <c r="L61" s="197"/>
    </row>
    <row r="62" spans="1:13" s="155" customFormat="1" ht="22.5" customHeight="1">
      <c r="A62" s="195" t="s">
        <v>15</v>
      </c>
      <c r="B62" s="192"/>
      <c r="C62" s="192"/>
      <c r="D62" s="192"/>
      <c r="E62" s="192"/>
      <c r="F62" s="197"/>
      <c r="G62" s="197"/>
      <c r="H62" s="197"/>
      <c r="I62" s="197"/>
      <c r="J62" s="197"/>
      <c r="K62" s="197"/>
      <c r="L62" s="197"/>
    </row>
    <row r="63" spans="1:13" s="155" customFormat="1" ht="22.5" customHeight="1">
      <c r="A63" s="195"/>
      <c r="B63" s="192"/>
      <c r="C63" s="192" t="s">
        <v>232</v>
      </c>
      <c r="D63" s="192"/>
      <c r="E63" s="192"/>
    </row>
    <row r="64" spans="1:13" s="155" customFormat="1" ht="22.5" customHeight="1">
      <c r="A64" s="195"/>
      <c r="B64" s="192"/>
      <c r="C64" s="192"/>
      <c r="D64" s="192" t="s">
        <v>233</v>
      </c>
      <c r="E64" s="192"/>
      <c r="F64" s="197">
        <v>-424564645</v>
      </c>
      <c r="G64" s="197"/>
      <c r="H64" s="211">
        <v>0</v>
      </c>
      <c r="I64" s="197"/>
      <c r="J64" s="197">
        <v>-424560152</v>
      </c>
      <c r="K64" s="197"/>
      <c r="L64" s="211">
        <v>0</v>
      </c>
    </row>
    <row r="65" spans="1:12" s="155" customFormat="1" ht="22.5" customHeight="1">
      <c r="A65" s="192"/>
      <c r="B65" s="192"/>
      <c r="C65" s="192" t="s">
        <v>83</v>
      </c>
      <c r="D65" s="192"/>
      <c r="E65" s="192"/>
      <c r="F65" s="211">
        <v>0</v>
      </c>
      <c r="G65" s="197"/>
      <c r="H65" s="197">
        <v>-289452773</v>
      </c>
      <c r="I65" s="198"/>
      <c r="J65" s="211">
        <v>0</v>
      </c>
      <c r="K65" s="198"/>
      <c r="L65" s="197">
        <v>-289452773</v>
      </c>
    </row>
    <row r="66" spans="1:12" s="155" customFormat="1" ht="22.5" customHeight="1">
      <c r="A66" s="192"/>
      <c r="B66" s="192"/>
      <c r="C66" s="192" t="s">
        <v>234</v>
      </c>
      <c r="D66" s="192"/>
      <c r="E66" s="192"/>
      <c r="J66" s="288"/>
    </row>
    <row r="67" spans="1:12" s="155" customFormat="1" ht="22.5" customHeight="1">
      <c r="A67" s="192"/>
      <c r="B67" s="192"/>
      <c r="C67" s="192"/>
      <c r="D67" s="192" t="s">
        <v>233</v>
      </c>
      <c r="E67" s="192"/>
      <c r="F67" s="197">
        <v>393056095</v>
      </c>
      <c r="G67" s="197"/>
      <c r="H67" s="211">
        <v>0</v>
      </c>
      <c r="I67" s="198"/>
      <c r="J67" s="197">
        <v>393056095</v>
      </c>
      <c r="K67" s="198"/>
      <c r="L67" s="211">
        <v>0</v>
      </c>
    </row>
    <row r="68" spans="1:12" s="155" customFormat="1" ht="22.5" customHeight="1">
      <c r="A68" s="192"/>
      <c r="B68" s="192"/>
      <c r="C68" s="192" t="s">
        <v>127</v>
      </c>
      <c r="D68" s="192"/>
      <c r="E68" s="192"/>
      <c r="F68" s="211">
        <v>0</v>
      </c>
      <c r="G68" s="197"/>
      <c r="H68" s="197">
        <v>250943397</v>
      </c>
      <c r="I68" s="198"/>
      <c r="J68" s="211">
        <v>0</v>
      </c>
      <c r="K68" s="198"/>
      <c r="L68" s="197">
        <v>270714376</v>
      </c>
    </row>
    <row r="69" spans="1:12" s="155" customFormat="1" ht="22.5" customHeight="1">
      <c r="A69" s="192"/>
      <c r="B69" s="192"/>
      <c r="C69" s="192" t="s">
        <v>232</v>
      </c>
      <c r="D69" s="192"/>
      <c r="E69" s="192"/>
      <c r="F69" s="197"/>
      <c r="G69" s="197"/>
      <c r="I69" s="198"/>
      <c r="J69" s="197"/>
      <c r="K69" s="198"/>
    </row>
    <row r="70" spans="1:12" s="155" customFormat="1" ht="22.5" customHeight="1">
      <c r="A70" s="192"/>
      <c r="B70" s="192"/>
      <c r="C70" s="192"/>
      <c r="D70" s="192" t="s">
        <v>235</v>
      </c>
      <c r="E70" s="192"/>
      <c r="F70" s="197">
        <v>-554756</v>
      </c>
      <c r="G70" s="197"/>
      <c r="H70" s="211">
        <v>0</v>
      </c>
      <c r="I70" s="198"/>
      <c r="J70" s="197">
        <v>-545178</v>
      </c>
      <c r="K70" s="198"/>
      <c r="L70" s="211">
        <v>0</v>
      </c>
    </row>
    <row r="71" spans="1:12" s="155" customFormat="1" ht="22.5" customHeight="1">
      <c r="A71" s="192"/>
      <c r="B71" s="192"/>
      <c r="C71" s="192" t="s">
        <v>84</v>
      </c>
      <c r="D71" s="192"/>
      <c r="E71" s="192"/>
      <c r="F71" s="211">
        <v>0</v>
      </c>
      <c r="G71" s="197"/>
      <c r="H71" s="197">
        <v>-593002</v>
      </c>
      <c r="I71" s="198"/>
      <c r="J71" s="211">
        <v>0</v>
      </c>
      <c r="K71" s="198"/>
      <c r="L71" s="197">
        <v>-593002</v>
      </c>
    </row>
    <row r="72" spans="1:12" s="155" customFormat="1" ht="22.5" customHeight="1">
      <c r="A72" s="192"/>
      <c r="B72" s="192"/>
      <c r="C72" s="192" t="s">
        <v>236</v>
      </c>
      <c r="D72" s="192"/>
      <c r="E72" s="192"/>
      <c r="F72" s="197"/>
      <c r="G72" s="197"/>
    </row>
    <row r="73" spans="1:12" s="155" customFormat="1" ht="22.5" customHeight="1">
      <c r="A73" s="192"/>
      <c r="B73" s="192"/>
      <c r="C73" s="192"/>
      <c r="D73" s="192" t="s">
        <v>235</v>
      </c>
      <c r="E73" s="192"/>
      <c r="F73" s="197">
        <v>1053903</v>
      </c>
      <c r="G73" s="197"/>
      <c r="H73" s="211">
        <v>0</v>
      </c>
      <c r="I73" s="198"/>
      <c r="J73" s="197">
        <v>1053903</v>
      </c>
      <c r="K73" s="198"/>
      <c r="L73" s="211">
        <v>0</v>
      </c>
    </row>
    <row r="74" spans="1:12" s="155" customFormat="1" ht="22.5" customHeight="1">
      <c r="A74" s="192"/>
      <c r="B74" s="192"/>
      <c r="C74" s="192" t="s">
        <v>16</v>
      </c>
      <c r="D74" s="192"/>
      <c r="E74" s="192"/>
      <c r="F74" s="211">
        <v>0</v>
      </c>
      <c r="G74" s="197"/>
      <c r="H74" s="197">
        <v>10973407</v>
      </c>
      <c r="I74" s="198"/>
      <c r="J74" s="211">
        <v>0</v>
      </c>
      <c r="K74" s="198"/>
      <c r="L74" s="202">
        <v>3112997</v>
      </c>
    </row>
    <row r="75" spans="1:12" s="155" customFormat="1" ht="22.5" customHeight="1">
      <c r="A75" s="192"/>
      <c r="B75" s="192"/>
      <c r="C75" s="192" t="s">
        <v>123</v>
      </c>
      <c r="D75" s="192"/>
      <c r="E75" s="192"/>
      <c r="F75" s="211">
        <v>0</v>
      </c>
      <c r="G75" s="197"/>
      <c r="H75" s="214">
        <v>-2323366</v>
      </c>
      <c r="I75" s="198"/>
      <c r="J75" s="211">
        <v>0</v>
      </c>
      <c r="K75" s="198"/>
      <c r="L75" s="202">
        <v>-2318648</v>
      </c>
    </row>
    <row r="76" spans="1:12" s="155" customFormat="1" ht="22.5" customHeight="1">
      <c r="A76" s="192"/>
      <c r="B76" s="192"/>
      <c r="C76" s="192" t="s">
        <v>133</v>
      </c>
      <c r="D76" s="192"/>
      <c r="E76" s="192"/>
      <c r="F76" s="211">
        <v>0</v>
      </c>
      <c r="G76" s="197"/>
      <c r="H76" s="214">
        <v>54939</v>
      </c>
      <c r="I76" s="198"/>
      <c r="J76" s="211">
        <v>0</v>
      </c>
      <c r="K76" s="198"/>
      <c r="L76" s="202">
        <v>54939</v>
      </c>
    </row>
    <row r="77" spans="1:12" s="155" customFormat="1" ht="22.5" customHeight="1">
      <c r="A77" s="192"/>
      <c r="B77" s="192"/>
      <c r="C77" s="192" t="s">
        <v>250</v>
      </c>
      <c r="D77" s="192"/>
      <c r="E77" s="192"/>
      <c r="F77" s="211">
        <v>0</v>
      </c>
      <c r="G77" s="197"/>
      <c r="H77" s="211">
        <v>0</v>
      </c>
      <c r="I77" s="198"/>
      <c r="J77" s="202">
        <v>-18292500</v>
      </c>
      <c r="K77" s="198"/>
      <c r="L77" s="202">
        <v>-348000</v>
      </c>
    </row>
    <row r="78" spans="1:12" s="155" customFormat="1" ht="22.5" customHeight="1">
      <c r="A78" s="195"/>
      <c r="B78" s="192"/>
      <c r="C78" s="192" t="s">
        <v>149</v>
      </c>
      <c r="D78" s="192"/>
      <c r="E78" s="237" t="s">
        <v>230</v>
      </c>
      <c r="F78" s="211">
        <v>0</v>
      </c>
      <c r="G78" s="197"/>
      <c r="H78" s="197">
        <v>74440000</v>
      </c>
      <c r="I78" s="197"/>
      <c r="J78" s="197">
        <v>351665</v>
      </c>
      <c r="K78" s="197"/>
      <c r="L78" s="197">
        <v>74440000</v>
      </c>
    </row>
    <row r="79" spans="1:12" s="155" customFormat="1" ht="22.5" customHeight="1">
      <c r="A79" s="195"/>
      <c r="B79" s="192"/>
      <c r="C79" s="192" t="s">
        <v>202</v>
      </c>
      <c r="D79" s="192"/>
      <c r="E79" s="192"/>
      <c r="F79" s="197">
        <v>28612</v>
      </c>
      <c r="G79" s="197"/>
      <c r="H79" s="217">
        <v>77319</v>
      </c>
      <c r="I79" s="260"/>
      <c r="J79" s="375">
        <v>28612</v>
      </c>
      <c r="K79" s="260"/>
      <c r="L79" s="217">
        <v>77319</v>
      </c>
    </row>
    <row r="80" spans="1:12" s="155" customFormat="1" ht="22.5" customHeight="1">
      <c r="A80" s="192"/>
      <c r="B80" s="192"/>
      <c r="C80" s="192" t="s">
        <v>85</v>
      </c>
      <c r="D80" s="192"/>
      <c r="E80" s="192"/>
      <c r="F80" s="197">
        <v>-902014</v>
      </c>
      <c r="G80" s="197"/>
      <c r="H80" s="197">
        <v>-1426230</v>
      </c>
      <c r="I80" s="198"/>
      <c r="J80" s="202">
        <v>-756952</v>
      </c>
      <c r="K80" s="198"/>
      <c r="L80" s="202">
        <v>-1330329</v>
      </c>
    </row>
    <row r="81" spans="1:12" s="155" customFormat="1" ht="22.5" customHeight="1">
      <c r="A81" s="192"/>
      <c r="B81" s="192"/>
      <c r="C81" s="192" t="s">
        <v>128</v>
      </c>
      <c r="D81" s="192"/>
      <c r="E81" s="192"/>
      <c r="F81" s="197">
        <v>59824</v>
      </c>
      <c r="G81" s="197"/>
      <c r="H81" s="197">
        <v>169842</v>
      </c>
      <c r="I81" s="198"/>
      <c r="J81" s="197">
        <v>39105</v>
      </c>
      <c r="K81" s="198"/>
      <c r="L81" s="197">
        <v>10070</v>
      </c>
    </row>
    <row r="82" spans="1:12" s="155" customFormat="1" ht="22.5" customHeight="1">
      <c r="A82" s="192"/>
      <c r="B82" s="192"/>
      <c r="C82" s="192" t="s">
        <v>115</v>
      </c>
      <c r="D82" s="192"/>
      <c r="E82" s="192"/>
      <c r="F82" s="215">
        <v>-3120464</v>
      </c>
      <c r="G82" s="197"/>
      <c r="H82" s="215">
        <v>-6018224</v>
      </c>
      <c r="I82" s="198"/>
      <c r="J82" s="197">
        <v>-2793392</v>
      </c>
      <c r="K82" s="198"/>
      <c r="L82" s="197">
        <v>-5510971</v>
      </c>
    </row>
    <row r="83" spans="1:12" s="155" customFormat="1" ht="22.5" customHeight="1">
      <c r="A83" s="192"/>
      <c r="B83" s="192"/>
      <c r="C83" s="192" t="s">
        <v>225</v>
      </c>
      <c r="D83" s="192"/>
      <c r="E83" s="192"/>
      <c r="F83" s="215">
        <v>0</v>
      </c>
      <c r="G83" s="197"/>
      <c r="H83" s="215">
        <v>56899</v>
      </c>
      <c r="I83" s="198"/>
      <c r="J83" s="211">
        <v>0</v>
      </c>
      <c r="K83" s="198"/>
      <c r="L83" s="197">
        <v>56899</v>
      </c>
    </row>
    <row r="84" spans="1:12" s="9" customFormat="1" ht="22.5" customHeight="1">
      <c r="A84" s="213" t="s">
        <v>213</v>
      </c>
      <c r="B84" s="227"/>
      <c r="C84" s="227"/>
      <c r="F84" s="361">
        <f>SUM(F64:F83)</f>
        <v>-34943445</v>
      </c>
      <c r="G84" s="362"/>
      <c r="H84" s="361">
        <f>SUM(H64:H83)</f>
        <v>36902208</v>
      </c>
      <c r="I84" s="362"/>
      <c r="J84" s="361">
        <f>SUM(J64:J83)</f>
        <v>-52418794</v>
      </c>
      <c r="K84" s="362"/>
      <c r="L84" s="361">
        <f>SUM(L64:L83)</f>
        <v>48912877</v>
      </c>
    </row>
    <row r="85" spans="1:12" s="155" customFormat="1" ht="16.5" customHeight="1">
      <c r="A85" s="192"/>
      <c r="B85" s="192"/>
      <c r="C85" s="192"/>
      <c r="D85" s="192"/>
      <c r="E85" s="192"/>
      <c r="F85" s="197"/>
      <c r="G85" s="197"/>
      <c r="H85" s="197"/>
      <c r="I85" s="198"/>
      <c r="J85" s="197"/>
      <c r="K85" s="198"/>
      <c r="L85" s="197"/>
    </row>
    <row r="86" spans="1:12" ht="24" customHeight="1">
      <c r="A86" s="105" t="s">
        <v>34</v>
      </c>
      <c r="B86" s="107"/>
      <c r="C86" s="107"/>
      <c r="D86" s="107"/>
      <c r="E86" s="107"/>
      <c r="F86" s="208"/>
      <c r="G86" s="209"/>
      <c r="H86" s="209"/>
      <c r="I86" s="209"/>
      <c r="J86" s="208"/>
      <c r="K86" s="209"/>
      <c r="L86" s="209"/>
    </row>
    <row r="87" spans="1:12" ht="24" customHeight="1">
      <c r="A87" s="107" t="s">
        <v>226</v>
      </c>
      <c r="B87" s="107"/>
      <c r="C87" s="107"/>
      <c r="D87" s="107"/>
      <c r="E87" s="107"/>
      <c r="F87" s="208"/>
      <c r="G87" s="209"/>
      <c r="H87" s="209"/>
      <c r="I87" s="209"/>
      <c r="J87" s="208"/>
      <c r="K87" s="209"/>
      <c r="L87" s="209"/>
    </row>
    <row r="88" spans="1:12" ht="24" customHeight="1">
      <c r="A88" s="107"/>
      <c r="B88" s="107"/>
      <c r="C88" s="107"/>
      <c r="D88" s="107"/>
      <c r="E88" s="107"/>
      <c r="F88" s="208"/>
      <c r="G88" s="209"/>
      <c r="H88" s="209"/>
      <c r="I88" s="209"/>
      <c r="J88" s="208"/>
      <c r="K88" s="209"/>
      <c r="L88" s="209"/>
    </row>
    <row r="89" spans="1:12" s="155" customFormat="1" ht="22.5" customHeight="1">
      <c r="F89" s="391" t="s">
        <v>6</v>
      </c>
      <c r="G89" s="391"/>
      <c r="H89" s="391"/>
      <c r="I89" s="24"/>
      <c r="J89" s="412" t="s">
        <v>71</v>
      </c>
      <c r="K89" s="412"/>
      <c r="L89" s="412"/>
    </row>
    <row r="90" spans="1:12" s="155" customFormat="1" ht="24" customHeight="1">
      <c r="F90" s="390" t="s">
        <v>221</v>
      </c>
      <c r="G90" s="390"/>
      <c r="H90" s="390"/>
      <c r="I90" s="384"/>
      <c r="J90" s="390" t="s">
        <v>221</v>
      </c>
      <c r="K90" s="390"/>
      <c r="L90" s="390"/>
    </row>
    <row r="91" spans="1:12" s="155" customFormat="1" ht="24" customHeight="1">
      <c r="E91" s="384"/>
      <c r="F91" s="390" t="s">
        <v>112</v>
      </c>
      <c r="G91" s="390"/>
      <c r="H91" s="390"/>
      <c r="I91" s="384"/>
      <c r="J91" s="390" t="s">
        <v>112</v>
      </c>
      <c r="K91" s="390"/>
      <c r="L91" s="390"/>
    </row>
    <row r="92" spans="1:12" s="155" customFormat="1" ht="22.5" customHeight="1">
      <c r="E92" s="7" t="s">
        <v>18</v>
      </c>
      <c r="F92" s="383" t="s">
        <v>161</v>
      </c>
      <c r="G92" s="194"/>
      <c r="H92" s="383" t="s">
        <v>142</v>
      </c>
      <c r="I92" s="194"/>
      <c r="J92" s="383" t="s">
        <v>161</v>
      </c>
      <c r="K92" s="194"/>
      <c r="L92" s="383" t="s">
        <v>142</v>
      </c>
    </row>
    <row r="93" spans="1:12" s="155" customFormat="1" ht="22.5" customHeight="1">
      <c r="F93" s="411" t="s">
        <v>35</v>
      </c>
      <c r="G93" s="411"/>
      <c r="H93" s="411"/>
      <c r="I93" s="411"/>
      <c r="J93" s="411"/>
      <c r="K93" s="411"/>
      <c r="L93" s="411"/>
    </row>
    <row r="94" spans="1:12" s="155" customFormat="1" ht="22.5" customHeight="1">
      <c r="A94" s="195" t="s">
        <v>17</v>
      </c>
      <c r="B94" s="192"/>
      <c r="C94" s="192"/>
      <c r="D94" s="192"/>
      <c r="E94" s="192"/>
      <c r="F94" s="206"/>
      <c r="G94" s="206"/>
      <c r="H94" s="206"/>
      <c r="I94" s="207"/>
      <c r="J94" s="206"/>
      <c r="K94" s="207"/>
      <c r="L94" s="206"/>
    </row>
    <row r="95" spans="1:12" s="155" customFormat="1" ht="22.5" customHeight="1">
      <c r="A95" s="195"/>
      <c r="B95" s="192"/>
      <c r="C95" s="216" t="s">
        <v>203</v>
      </c>
      <c r="D95" s="192"/>
      <c r="E95" s="192"/>
      <c r="F95" s="214">
        <v>192025</v>
      </c>
      <c r="G95" s="206"/>
      <c r="H95" s="214">
        <v>32459840</v>
      </c>
      <c r="I95" s="207"/>
      <c r="J95" s="214">
        <v>192025</v>
      </c>
      <c r="K95" s="207"/>
      <c r="L95" s="214">
        <v>32459840</v>
      </c>
    </row>
    <row r="96" spans="1:12" s="155" customFormat="1" ht="22.5" customHeight="1">
      <c r="A96" s="195"/>
      <c r="B96" s="192"/>
      <c r="C96" s="216" t="s">
        <v>134</v>
      </c>
      <c r="D96" s="192"/>
      <c r="E96" s="192"/>
      <c r="F96" s="217">
        <v>-3051982</v>
      </c>
      <c r="G96" s="206"/>
      <c r="H96" s="217">
        <v>-23872875</v>
      </c>
      <c r="I96" s="207"/>
      <c r="J96" s="217">
        <v>-3051982</v>
      </c>
      <c r="K96" s="207"/>
      <c r="L96" s="217">
        <v>-23872875</v>
      </c>
    </row>
    <row r="97" spans="1:12" s="155" customFormat="1" ht="22.5" customHeight="1">
      <c r="A97" s="195"/>
      <c r="B97" s="192"/>
      <c r="C97" s="216" t="s">
        <v>129</v>
      </c>
      <c r="D97" s="192"/>
      <c r="E97" s="192"/>
      <c r="F97" s="214">
        <v>7270</v>
      </c>
      <c r="G97" s="206"/>
      <c r="H97" s="214">
        <v>116203</v>
      </c>
      <c r="I97" s="207"/>
      <c r="J97" s="214">
        <v>7270</v>
      </c>
      <c r="K97" s="207"/>
      <c r="L97" s="214">
        <v>116203</v>
      </c>
    </row>
    <row r="98" spans="1:12" s="155" customFormat="1" ht="22.5" customHeight="1">
      <c r="A98" s="195"/>
      <c r="B98" s="192"/>
      <c r="C98" s="216" t="s">
        <v>151</v>
      </c>
      <c r="D98" s="192"/>
      <c r="E98" s="192"/>
      <c r="F98" s="214">
        <v>-89864</v>
      </c>
      <c r="G98" s="206"/>
      <c r="H98" s="214">
        <v>-80755</v>
      </c>
      <c r="I98" s="207"/>
      <c r="J98" s="214">
        <v>-89864</v>
      </c>
      <c r="K98" s="207"/>
      <c r="L98" s="214">
        <v>-80755</v>
      </c>
    </row>
    <row r="99" spans="1:12" s="155" customFormat="1" ht="22.5" customHeight="1">
      <c r="A99" s="195"/>
      <c r="B99" s="192"/>
      <c r="C99" s="218" t="s">
        <v>155</v>
      </c>
      <c r="D99" s="192"/>
      <c r="E99" s="192"/>
      <c r="F99" s="220">
        <v>0</v>
      </c>
      <c r="G99" s="207"/>
      <c r="H99" s="219">
        <v>-20000</v>
      </c>
      <c r="I99" s="207"/>
      <c r="J99" s="220">
        <v>0</v>
      </c>
      <c r="K99" s="207"/>
      <c r="L99" s="219">
        <v>-20000</v>
      </c>
    </row>
    <row r="100" spans="1:12" s="155" customFormat="1" ht="22.5" customHeight="1">
      <c r="A100" s="195"/>
      <c r="B100" s="192"/>
      <c r="C100" s="216" t="s">
        <v>204</v>
      </c>
      <c r="D100" s="192"/>
      <c r="E100" s="192"/>
      <c r="F100" s="219">
        <v>-3038045</v>
      </c>
      <c r="G100" s="207"/>
      <c r="H100" s="220">
        <v>0</v>
      </c>
      <c r="I100" s="198"/>
      <c r="J100" s="219">
        <v>-2861031</v>
      </c>
      <c r="K100" s="221"/>
      <c r="L100" s="220">
        <v>0</v>
      </c>
    </row>
    <row r="101" spans="1:12" s="155" customFormat="1" ht="22.5" customHeight="1">
      <c r="A101" s="192"/>
      <c r="B101" s="192"/>
      <c r="C101" s="192" t="s">
        <v>135</v>
      </c>
      <c r="D101" s="192"/>
      <c r="E101" s="237" t="s">
        <v>231</v>
      </c>
      <c r="F101" s="214">
        <v>-16146163</v>
      </c>
      <c r="G101" s="197"/>
      <c r="H101" s="214">
        <v>-18695557</v>
      </c>
      <c r="I101" s="198"/>
      <c r="J101" s="214">
        <v>-16146163</v>
      </c>
      <c r="K101" s="198"/>
      <c r="L101" s="214">
        <v>-18695557</v>
      </c>
    </row>
    <row r="102" spans="1:12" s="155" customFormat="1" ht="22.5" customHeight="1">
      <c r="A102" s="192"/>
      <c r="B102" s="192"/>
      <c r="C102" s="192" t="s">
        <v>205</v>
      </c>
      <c r="D102" s="192"/>
      <c r="E102" s="192"/>
      <c r="F102" s="365">
        <v>132000</v>
      </c>
      <c r="G102" s="197"/>
      <c r="H102" s="365">
        <v>72000</v>
      </c>
      <c r="I102" s="198"/>
      <c r="J102" s="220">
        <v>0</v>
      </c>
      <c r="K102" s="221"/>
      <c r="L102" s="220">
        <v>0</v>
      </c>
    </row>
    <row r="103" spans="1:12" s="9" customFormat="1" ht="22.5" customHeight="1">
      <c r="A103" s="213" t="s">
        <v>136</v>
      </c>
      <c r="B103" s="227"/>
      <c r="C103" s="227"/>
      <c r="F103" s="361">
        <f>SUM(F95:F102)</f>
        <v>-21994759</v>
      </c>
      <c r="G103" s="362"/>
      <c r="H103" s="361">
        <f>SUM(H95:H102)</f>
        <v>-10021144</v>
      </c>
      <c r="I103" s="364"/>
      <c r="J103" s="361">
        <f>SUM(J95:J102)</f>
        <v>-21949745</v>
      </c>
      <c r="K103" s="362"/>
      <c r="L103" s="361">
        <f>SUM(L95:L102)</f>
        <v>-10093144</v>
      </c>
    </row>
    <row r="104" spans="1:12" s="155" customFormat="1" ht="22.5" customHeight="1">
      <c r="A104" s="223" t="s">
        <v>251</v>
      </c>
      <c r="B104" s="192"/>
      <c r="C104" s="192"/>
      <c r="D104" s="192"/>
      <c r="E104" s="192"/>
      <c r="F104" s="224">
        <v>2993</v>
      </c>
      <c r="G104" s="197"/>
      <c r="H104" s="224">
        <v>-187958</v>
      </c>
      <c r="I104" s="222"/>
      <c r="J104" s="370">
        <v>17937</v>
      </c>
      <c r="K104" s="203"/>
      <c r="L104" s="225">
        <v>0</v>
      </c>
    </row>
    <row r="105" spans="1:12" s="155" customFormat="1" ht="22.5" customHeight="1">
      <c r="A105" s="223"/>
      <c r="B105" s="192"/>
      <c r="C105" s="192"/>
      <c r="D105" s="192"/>
      <c r="E105" s="192"/>
      <c r="F105" s="214"/>
      <c r="G105" s="197"/>
      <c r="H105" s="214"/>
      <c r="I105" s="222"/>
      <c r="J105" s="211"/>
      <c r="K105" s="203"/>
      <c r="L105" s="211"/>
    </row>
    <row r="106" spans="1:12" s="9" customFormat="1" ht="22.5" customHeight="1">
      <c r="A106" s="226" t="s">
        <v>228</v>
      </c>
      <c r="B106" s="227"/>
      <c r="C106" s="227"/>
      <c r="D106" s="227"/>
      <c r="E106" s="227"/>
      <c r="F106" s="362">
        <f>SUM(F60,F84,F103:F104)</f>
        <v>4016384</v>
      </c>
      <c r="G106" s="362"/>
      <c r="H106" s="362">
        <f>SUM(H60,H84,H103:H104)</f>
        <v>498287</v>
      </c>
      <c r="I106" s="362"/>
      <c r="J106" s="366">
        <f>SUM(J60,J84,J103:J104)</f>
        <v>4078289</v>
      </c>
      <c r="K106" s="362"/>
      <c r="L106" s="362">
        <f>SUM(L60,L84,L103:L104)</f>
        <v>1006963</v>
      </c>
    </row>
    <row r="107" spans="1:12" s="155" customFormat="1" ht="22.5" customHeight="1">
      <c r="A107" s="227" t="s">
        <v>111</v>
      </c>
      <c r="B107" s="192"/>
      <c r="C107" s="192"/>
      <c r="D107" s="192"/>
      <c r="E107" s="192"/>
      <c r="F107" s="197">
        <f>H108</f>
        <v>47615159</v>
      </c>
      <c r="G107" s="197"/>
      <c r="H107" s="197">
        <v>47116872</v>
      </c>
      <c r="I107" s="198"/>
      <c r="J107" s="205">
        <f>L108</f>
        <v>47450329</v>
      </c>
      <c r="K107" s="198"/>
      <c r="L107" s="197">
        <v>46443366</v>
      </c>
    </row>
    <row r="108" spans="1:12" s="9" customFormat="1" ht="22.5" customHeight="1" thickBot="1">
      <c r="A108" s="213" t="s">
        <v>222</v>
      </c>
      <c r="B108" s="227"/>
      <c r="C108" s="227"/>
      <c r="D108" s="227"/>
      <c r="E108" s="227"/>
      <c r="F108" s="363">
        <f>SUM(F106:F107)</f>
        <v>51631543</v>
      </c>
      <c r="G108" s="362"/>
      <c r="H108" s="363">
        <f>SUM(H106:H107)</f>
        <v>47615159</v>
      </c>
      <c r="I108" s="364"/>
      <c r="J108" s="363">
        <f>SUM(J106:J107)</f>
        <v>51528618</v>
      </c>
      <c r="K108" s="362"/>
      <c r="L108" s="363">
        <f>SUM(L106:L107)</f>
        <v>47450329</v>
      </c>
    </row>
    <row r="109" spans="1:12" s="155" customFormat="1" ht="22.5" customHeight="1" thickTop="1">
      <c r="A109" s="213"/>
      <c r="B109" s="192"/>
      <c r="C109" s="192"/>
      <c r="D109" s="192"/>
      <c r="E109" s="192"/>
      <c r="F109" s="197"/>
      <c r="G109" s="197"/>
      <c r="H109" s="197"/>
      <c r="I109" s="222"/>
      <c r="J109" s="197"/>
      <c r="K109" s="198"/>
      <c r="L109" s="197"/>
    </row>
    <row r="110" spans="1:12" s="155" customFormat="1" ht="22.5" customHeight="1">
      <c r="A110" s="213"/>
      <c r="B110" s="192"/>
      <c r="C110" s="192"/>
      <c r="D110" s="192"/>
      <c r="E110" s="192"/>
      <c r="F110" s="197"/>
      <c r="G110" s="197"/>
      <c r="H110" s="197"/>
      <c r="I110" s="222"/>
      <c r="J110" s="197"/>
      <c r="K110" s="198"/>
      <c r="L110" s="197"/>
    </row>
    <row r="111" spans="1:12" s="155" customFormat="1" ht="22.5" customHeight="1">
      <c r="A111" s="213"/>
      <c r="B111" s="192"/>
      <c r="C111" s="192"/>
      <c r="D111" s="192"/>
      <c r="E111" s="192"/>
      <c r="F111" s="197"/>
      <c r="G111" s="197"/>
      <c r="H111" s="197"/>
      <c r="I111" s="222"/>
      <c r="J111" s="197"/>
      <c r="K111" s="198"/>
      <c r="L111" s="197"/>
    </row>
    <row r="112" spans="1:12" s="155" customFormat="1" ht="22.5" customHeight="1">
      <c r="A112" s="213"/>
      <c r="B112" s="192"/>
      <c r="C112" s="192"/>
      <c r="D112" s="192"/>
      <c r="E112" s="192"/>
      <c r="F112" s="197"/>
      <c r="G112" s="197"/>
      <c r="H112" s="197"/>
      <c r="I112" s="222"/>
      <c r="J112" s="197"/>
      <c r="K112" s="198"/>
      <c r="L112" s="197"/>
    </row>
    <row r="113" spans="1:12" s="155" customFormat="1" ht="22.5" customHeight="1">
      <c r="A113" s="213"/>
      <c r="B113" s="192"/>
      <c r="C113" s="192"/>
      <c r="D113" s="192"/>
      <c r="E113" s="192"/>
      <c r="F113" s="197"/>
      <c r="G113" s="197"/>
      <c r="H113" s="197"/>
      <c r="I113" s="222"/>
      <c r="J113" s="197"/>
      <c r="K113" s="198"/>
      <c r="L113" s="197"/>
    </row>
    <row r="114" spans="1:12" s="155" customFormat="1" ht="22.5" customHeight="1">
      <c r="A114" s="213"/>
      <c r="B114" s="192"/>
      <c r="C114" s="192"/>
      <c r="D114" s="192"/>
      <c r="E114" s="192"/>
      <c r="F114" s="197"/>
      <c r="G114" s="197"/>
      <c r="H114" s="197"/>
      <c r="I114" s="222"/>
      <c r="J114" s="197"/>
      <c r="K114" s="198"/>
      <c r="L114" s="197"/>
    </row>
    <row r="115" spans="1:12" s="155" customFormat="1" ht="22.5" customHeight="1">
      <c r="A115" s="213"/>
      <c r="B115" s="192"/>
      <c r="C115" s="192"/>
      <c r="D115" s="192"/>
      <c r="E115" s="192"/>
      <c r="F115" s="197"/>
      <c r="G115" s="197"/>
      <c r="H115" s="197"/>
      <c r="I115" s="222"/>
      <c r="J115" s="197"/>
      <c r="K115" s="198"/>
      <c r="L115" s="197"/>
    </row>
    <row r="116" spans="1:12" s="155" customFormat="1" ht="22.5" customHeight="1">
      <c r="F116" s="385"/>
      <c r="G116" s="385"/>
      <c r="H116" s="385"/>
      <c r="I116" s="385"/>
      <c r="J116" s="385"/>
      <c r="K116" s="385"/>
      <c r="L116" s="385"/>
    </row>
    <row r="117" spans="1:12" s="155" customFormat="1" ht="22.5" customHeight="1">
      <c r="F117" s="385"/>
      <c r="G117" s="385"/>
      <c r="H117" s="385"/>
      <c r="I117" s="385"/>
      <c r="J117" s="385"/>
      <c r="K117" s="385"/>
      <c r="L117" s="385"/>
    </row>
    <row r="118" spans="1:12" s="155" customFormat="1" ht="22.5" customHeight="1">
      <c r="F118" s="385"/>
      <c r="G118" s="385"/>
      <c r="H118" s="385"/>
      <c r="I118" s="385"/>
      <c r="J118" s="385"/>
      <c r="K118" s="385"/>
      <c r="L118" s="385"/>
    </row>
    <row r="119" spans="1:12" s="155" customFormat="1" ht="22.5" customHeight="1">
      <c r="F119" s="385"/>
      <c r="G119" s="385"/>
      <c r="H119" s="385"/>
      <c r="I119" s="385"/>
      <c r="J119" s="385"/>
      <c r="K119" s="385"/>
      <c r="L119" s="385"/>
    </row>
    <row r="120" spans="1:12" s="155" customFormat="1" ht="22.5" customHeight="1">
      <c r="F120" s="385"/>
      <c r="G120" s="385"/>
      <c r="H120" s="385"/>
      <c r="I120" s="385"/>
      <c r="J120" s="385"/>
      <c r="K120" s="385"/>
      <c r="L120" s="385"/>
    </row>
    <row r="121" spans="1:12" s="155" customFormat="1" ht="22.5" customHeight="1">
      <c r="F121" s="385"/>
      <c r="G121" s="385"/>
      <c r="H121" s="385"/>
      <c r="I121" s="385"/>
      <c r="J121" s="385"/>
      <c r="K121" s="385"/>
      <c r="L121" s="385"/>
    </row>
    <row r="122" spans="1:12" s="155" customFormat="1" ht="22.5" customHeight="1">
      <c r="F122" s="385"/>
      <c r="G122" s="385"/>
      <c r="H122" s="385"/>
      <c r="I122" s="385"/>
      <c r="J122" s="385"/>
      <c r="K122" s="385"/>
      <c r="L122" s="385"/>
    </row>
    <row r="123" spans="1:12" s="155" customFormat="1" ht="22.5" customHeight="1">
      <c r="F123" s="385"/>
      <c r="G123" s="385"/>
      <c r="H123" s="385"/>
      <c r="I123" s="385"/>
      <c r="J123" s="385"/>
      <c r="K123" s="385"/>
      <c r="L123" s="385"/>
    </row>
    <row r="124" spans="1:12" ht="24" customHeight="1">
      <c r="A124" s="210"/>
      <c r="B124" s="210"/>
      <c r="C124" s="210"/>
      <c r="D124" s="210"/>
      <c r="E124" s="210"/>
      <c r="F124" s="109"/>
      <c r="G124" s="109"/>
      <c r="H124" s="109"/>
      <c r="I124" s="109"/>
      <c r="J124" s="109"/>
      <c r="K124" s="109"/>
      <c r="L124" s="109"/>
    </row>
    <row r="125" spans="1:12" ht="24" customHeight="1">
      <c r="A125" s="210"/>
      <c r="B125" s="210"/>
      <c r="C125" s="210"/>
      <c r="D125" s="210"/>
      <c r="E125" s="210"/>
      <c r="F125" s="109"/>
      <c r="G125" s="109"/>
      <c r="H125" s="109"/>
      <c r="I125" s="109"/>
      <c r="J125" s="109"/>
      <c r="K125" s="109"/>
      <c r="L125" s="109"/>
    </row>
    <row r="126" spans="1:12" ht="24" customHeight="1">
      <c r="F126" s="24"/>
      <c r="G126" s="109"/>
      <c r="H126" s="109"/>
      <c r="I126" s="109"/>
      <c r="J126" s="24"/>
      <c r="K126" s="109"/>
      <c r="L126" s="109"/>
    </row>
    <row r="127" spans="1:12" ht="24" customHeight="1">
      <c r="D127" s="229"/>
      <c r="E127" s="229"/>
      <c r="F127" s="230"/>
      <c r="G127" s="109"/>
      <c r="H127" s="109"/>
      <c r="I127" s="109"/>
      <c r="J127" s="24"/>
      <c r="K127" s="109"/>
      <c r="L127" s="109"/>
    </row>
    <row r="128" spans="1:12" ht="24" customHeight="1">
      <c r="A128" s="210"/>
      <c r="B128" s="210"/>
      <c r="C128" s="210"/>
      <c r="D128" s="210"/>
      <c r="E128" s="210"/>
      <c r="F128" s="210"/>
      <c r="J128" s="210"/>
    </row>
    <row r="129" spans="1:12" ht="24" customHeight="1">
      <c r="A129" s="389" t="s">
        <v>116</v>
      </c>
      <c r="B129" s="389"/>
      <c r="C129" s="389"/>
      <c r="D129" s="389"/>
      <c r="E129" s="389"/>
      <c r="F129" s="389"/>
      <c r="G129" s="389"/>
      <c r="H129" s="389"/>
      <c r="I129" s="389"/>
      <c r="J129" s="389"/>
      <c r="K129" s="389"/>
      <c r="L129" s="389"/>
    </row>
    <row r="130" spans="1:12" ht="24" customHeight="1">
      <c r="A130" s="389" t="s">
        <v>143</v>
      </c>
      <c r="B130" s="389"/>
      <c r="C130" s="389"/>
      <c r="D130" s="389"/>
      <c r="E130" s="389"/>
      <c r="F130" s="389"/>
      <c r="G130" s="389"/>
      <c r="H130" s="389"/>
      <c r="I130" s="389"/>
      <c r="J130" s="389"/>
      <c r="K130" s="389"/>
      <c r="L130" s="389"/>
    </row>
    <row r="131" spans="1:12" ht="24" customHeight="1">
      <c r="A131" s="383"/>
      <c r="B131" s="383"/>
      <c r="C131" s="383"/>
      <c r="D131" s="383"/>
      <c r="E131" s="383"/>
      <c r="F131" s="383"/>
      <c r="G131" s="383"/>
      <c r="H131" s="383"/>
      <c r="I131" s="383"/>
      <c r="J131" s="383"/>
      <c r="K131" s="383"/>
      <c r="L131" s="383"/>
    </row>
    <row r="132" spans="1:12" ht="24" customHeight="1">
      <c r="A132" s="383"/>
      <c r="B132" s="383"/>
      <c r="C132" s="383"/>
      <c r="D132" s="383"/>
      <c r="E132" s="383"/>
      <c r="F132" s="383"/>
      <c r="G132" s="383"/>
      <c r="H132" s="383"/>
      <c r="I132" s="383"/>
      <c r="J132" s="383"/>
      <c r="K132" s="383"/>
      <c r="L132" s="383"/>
    </row>
    <row r="133" spans="1:12" ht="24" customHeight="1">
      <c r="F133" s="24"/>
      <c r="G133" s="109"/>
      <c r="H133" s="109"/>
      <c r="I133" s="109"/>
      <c r="J133" s="24"/>
      <c r="K133" s="109"/>
      <c r="L133" s="109"/>
    </row>
    <row r="134" spans="1:12" ht="24" customHeight="1">
      <c r="F134" s="24"/>
      <c r="G134" s="109"/>
      <c r="H134" s="109"/>
      <c r="I134" s="109"/>
      <c r="J134" s="24"/>
      <c r="K134" s="109"/>
      <c r="L134" s="109"/>
    </row>
    <row r="135" spans="1:12" ht="24" customHeight="1">
      <c r="A135" s="210"/>
      <c r="B135" s="210"/>
      <c r="C135" s="210"/>
      <c r="D135" s="210"/>
      <c r="E135" s="210"/>
      <c r="F135" s="109"/>
      <c r="G135" s="109"/>
      <c r="H135" s="109"/>
      <c r="I135" s="109"/>
      <c r="J135" s="109"/>
      <c r="K135" s="109"/>
      <c r="L135" s="109"/>
    </row>
    <row r="136" spans="1:12" ht="24" customHeight="1">
      <c r="A136" s="210"/>
      <c r="B136" s="210"/>
      <c r="C136" s="210"/>
      <c r="D136" s="210"/>
      <c r="E136" s="210"/>
      <c r="F136" s="109"/>
      <c r="G136" s="109"/>
      <c r="H136" s="109"/>
      <c r="I136" s="109"/>
      <c r="J136" s="109"/>
      <c r="K136" s="109"/>
      <c r="L136" s="109"/>
    </row>
    <row r="137" spans="1:12" ht="24" customHeight="1">
      <c r="A137" s="210"/>
      <c r="B137" s="210"/>
      <c r="C137" s="210"/>
      <c r="D137" s="210"/>
      <c r="E137" s="210"/>
      <c r="F137" s="109"/>
      <c r="G137" s="109"/>
      <c r="H137" s="109"/>
      <c r="I137" s="109"/>
      <c r="J137" s="109"/>
      <c r="K137" s="109"/>
      <c r="L137" s="109"/>
    </row>
  </sheetData>
  <mergeCells count="23">
    <mergeCell ref="A130:L130"/>
    <mergeCell ref="F4:H4"/>
    <mergeCell ref="J4:L4"/>
    <mergeCell ref="F5:H5"/>
    <mergeCell ref="J5:L5"/>
    <mergeCell ref="F6:H6"/>
    <mergeCell ref="J6:L6"/>
    <mergeCell ref="F8:L8"/>
    <mergeCell ref="F45:H45"/>
    <mergeCell ref="J45:L45"/>
    <mergeCell ref="F46:H46"/>
    <mergeCell ref="F47:H47"/>
    <mergeCell ref="J47:L47"/>
    <mergeCell ref="F49:L49"/>
    <mergeCell ref="J90:L90"/>
    <mergeCell ref="A129:L129"/>
    <mergeCell ref="F93:L93"/>
    <mergeCell ref="F89:H89"/>
    <mergeCell ref="J89:L89"/>
    <mergeCell ref="J46:L46"/>
    <mergeCell ref="F90:H90"/>
    <mergeCell ref="F91:H91"/>
    <mergeCell ref="J91:L91"/>
  </mergeCells>
  <printOptions horizontalCentered="1"/>
  <pageMargins left="0.8" right="0.8" top="0.48" bottom="0.48" header="0.5" footer="0.5"/>
  <pageSetup paperSize="9" scale="70" firstPageNumber="18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1" max="10" man="1"/>
    <brk id="8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3" ma:contentTypeDescription="Create a new document." ma:contentTypeScope="" ma:versionID="520381301e920a90129c65d05e10094b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877123e7229429967440b2acef4727a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100A8D-6B77-48A4-AFAB-BF92831B47DB}">
  <ds:schemaRefs>
    <ds:schemaRef ds:uri="http://schemas.microsoft.com/office/2006/metadata/properties"/>
    <ds:schemaRef ds:uri="http://www.w3.org/XML/1998/namespace"/>
    <ds:schemaRef ds:uri="http://schemas.microsoft.com/sharepoint/v3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ff69b85-3ade-49f3-a11d-d3115459bcf0"/>
    <ds:schemaRef ds:uri="4abd288b-00be-49bc-b080-243b24943c2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41A6E14-08FC-4273-ACAA-DBA09B545B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290A4D-1CDF-428E-B5FD-2E089DB95F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(P9-11)</vt:lpstr>
      <vt:lpstr>PL(12-13)</vt:lpstr>
      <vt:lpstr>CS-Conso 20(14)</vt:lpstr>
      <vt:lpstr>CS-Conso 19(15)</vt:lpstr>
      <vt:lpstr>CS-Bank 20(16)</vt:lpstr>
      <vt:lpstr>CS-Bank 19(17)</vt:lpstr>
      <vt:lpstr>CF(18-20)</vt:lpstr>
      <vt:lpstr>'BS (P9-11)'!Print_Area</vt:lpstr>
      <vt:lpstr>'CF(18-20)'!Print_Area</vt:lpstr>
      <vt:lpstr>'CS-Bank 19(17)'!Print_Area</vt:lpstr>
      <vt:lpstr>'CS-Conso 19(15)'!Print_Area</vt:lpstr>
      <vt:lpstr>'CS-Conso 20(14)'!Print_Area</vt:lpstr>
      <vt:lpstr>'PL(12-13)'!Print_Area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2021-02-11T22:03:13Z</cp:lastPrinted>
  <dcterms:created xsi:type="dcterms:W3CDTF">2002-12-13T14:30:06Z</dcterms:created>
  <dcterms:modified xsi:type="dcterms:W3CDTF">2021-02-17T13:24:20Z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