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sus-km15\corp_acc_report$\3 Audit\Audit 2020\Q4 2020\To SET\"/>
    </mc:Choice>
  </mc:AlternateContent>
  <bookViews>
    <workbookView xWindow="-105" yWindow="-105" windowWidth="19425" windowHeight="10425" tabRatio="765" activeTab="5"/>
  </bookViews>
  <sheets>
    <sheet name="งบดุล" sheetId="1" r:id="rId1"/>
    <sheet name="งบกำไรขาดทุน" sheetId="2" r:id="rId2"/>
    <sheet name="SH12" sheetId="8" r:id="rId3"/>
    <sheet name="SH13" sheetId="9" r:id="rId4"/>
    <sheet name="SH14-15" sheetId="5" r:id="rId5"/>
    <sheet name="งบกระแสเงินสด-16-17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</externalReferences>
  <definedNames>
    <definedName name="\0" localSheetId="2">'[1]Statement-BAHT'!#REF!</definedName>
    <definedName name="\0" localSheetId="3">'[1]Statement-BAHT'!#REF!</definedName>
    <definedName name="\0">'[1]Statement-BAHT'!#REF!</definedName>
    <definedName name="\200" localSheetId="2">#REF!</definedName>
    <definedName name="\200" localSheetId="3">#REF!</definedName>
    <definedName name="\200">#REF!</definedName>
    <definedName name="\a" localSheetId="2">#REF!</definedName>
    <definedName name="\a" localSheetId="3">#REF!</definedName>
    <definedName name="\a">#REF!</definedName>
    <definedName name="\b" localSheetId="2">#REF!</definedName>
    <definedName name="\b" localSheetId="3">#REF!</definedName>
    <definedName name="\b">#REF!</definedName>
    <definedName name="\c" localSheetId="2">#REF!</definedName>
    <definedName name="\c" localSheetId="3">#REF!</definedName>
    <definedName name="\c">#REF!</definedName>
    <definedName name="\d" localSheetId="2">#REF!</definedName>
    <definedName name="\d" localSheetId="3">#REF!</definedName>
    <definedName name="\d">#REF!</definedName>
    <definedName name="\e" localSheetId="2">#REF!</definedName>
    <definedName name="\e" localSheetId="3">#REF!</definedName>
    <definedName name="\e">#REF!</definedName>
    <definedName name="\f" localSheetId="2">#REF!</definedName>
    <definedName name="\f" localSheetId="3">#REF!</definedName>
    <definedName name="\f">#REF!</definedName>
    <definedName name="\g" localSheetId="2">#REF!</definedName>
    <definedName name="\g" localSheetId="3">#REF!</definedName>
    <definedName name="\g">#REF!</definedName>
    <definedName name="\h" localSheetId="2">#REF!</definedName>
    <definedName name="\h" localSheetId="3">#REF!</definedName>
    <definedName name="\h">#REF!</definedName>
    <definedName name="\i" localSheetId="2">#REF!</definedName>
    <definedName name="\i" localSheetId="3">#REF!</definedName>
    <definedName name="\i">#REF!</definedName>
    <definedName name="\j" localSheetId="2">#REF!</definedName>
    <definedName name="\j" localSheetId="3">#REF!</definedName>
    <definedName name="\j">#REF!</definedName>
    <definedName name="\k" localSheetId="2">[2]Box!#REF!</definedName>
    <definedName name="\k" localSheetId="3">[2]Box!#REF!</definedName>
    <definedName name="\k">[2]Box!#REF!</definedName>
    <definedName name="\l" localSheetId="2">#REF!</definedName>
    <definedName name="\l" localSheetId="3">#REF!</definedName>
    <definedName name="\l">#REF!</definedName>
    <definedName name="\m" localSheetId="2">#REF!</definedName>
    <definedName name="\m" localSheetId="3">#REF!</definedName>
    <definedName name="\m">#REF!</definedName>
    <definedName name="\n" localSheetId="2">[2]Box!#REF!</definedName>
    <definedName name="\n" localSheetId="3">[2]Box!#REF!</definedName>
    <definedName name="\n">[2]Box!#REF!</definedName>
    <definedName name="\o" localSheetId="2">#REF!</definedName>
    <definedName name="\o" localSheetId="3">#REF!</definedName>
    <definedName name="\o">#REF!</definedName>
    <definedName name="\orkje" localSheetId="2" hidden="1">{"'Eng (page2)'!$A$1:$D$52"}</definedName>
    <definedName name="\orkje" localSheetId="3" hidden="1">{"'Eng (page2)'!$A$1:$D$52"}</definedName>
    <definedName name="\orkje" hidden="1">{"'Eng (page2)'!$A$1:$D$52"}</definedName>
    <definedName name="\p" localSheetId="2">#REF!</definedName>
    <definedName name="\p" localSheetId="3">#REF!</definedName>
    <definedName name="\p">#REF!</definedName>
    <definedName name="\q" localSheetId="2">#REF!</definedName>
    <definedName name="\q" localSheetId="3">#REF!</definedName>
    <definedName name="\q">#REF!</definedName>
    <definedName name="\r" localSheetId="2">#REF!</definedName>
    <definedName name="\r" localSheetId="3">#REF!</definedName>
    <definedName name="\r">#REF!</definedName>
    <definedName name="\s" localSheetId="2">#REF!</definedName>
    <definedName name="\s" localSheetId="3">#REF!</definedName>
    <definedName name="\s">#REF!</definedName>
    <definedName name="\t" localSheetId="2">#REF!</definedName>
    <definedName name="\t" localSheetId="3">#REF!</definedName>
    <definedName name="\t">#REF!</definedName>
    <definedName name="\u" localSheetId="2">'[3]ลูกหนี้(เก่า)'!#REF!</definedName>
    <definedName name="\u" localSheetId="3">'[3]ลูกหนี้(เก่า)'!#REF!</definedName>
    <definedName name="\u">'[3]ลูกหนี้(เก่า)'!#REF!</definedName>
    <definedName name="\v" localSheetId="2">#REF!</definedName>
    <definedName name="\v" localSheetId="3">#REF!</definedName>
    <definedName name="\v">#REF!</definedName>
    <definedName name="\w" localSheetId="2">[2]Box!#REF!</definedName>
    <definedName name="\w" localSheetId="3">[2]Box!#REF!</definedName>
    <definedName name="\w">[2]Box!#REF!</definedName>
    <definedName name="\x" localSheetId="2">[4]PL!#REF!</definedName>
    <definedName name="\x" localSheetId="3">[4]PL!#REF!</definedName>
    <definedName name="\x">[4]PL!#REF!</definedName>
    <definedName name="\y" localSheetId="2">#REF!</definedName>
    <definedName name="\y" localSheetId="3">#REF!</definedName>
    <definedName name="\y">#REF!</definedName>
    <definedName name="\z" localSheetId="2">[5]JJDHT!#REF!</definedName>
    <definedName name="\z" localSheetId="3">[5]JJDHT!#REF!</definedName>
    <definedName name="\z">[5]JJDHT!#REF!</definedName>
    <definedName name="_.._Specification_name__KAL2" localSheetId="2">#REF!</definedName>
    <definedName name="_.._Specification_name__KAL2" localSheetId="3">#REF!</definedName>
    <definedName name="_.._Specification_name__KAL2">#REF!</definedName>
    <definedName name="_________dkk1" localSheetId="2">#REF!</definedName>
    <definedName name="_________dkk1" localSheetId="3">#REF!</definedName>
    <definedName name="_________dkk1">#REF!</definedName>
    <definedName name="_________dkk2" localSheetId="2">#REF!</definedName>
    <definedName name="_________dkk2" localSheetId="3">#REF!</definedName>
    <definedName name="_________dkk2">#REF!</definedName>
    <definedName name="_________exp10" localSheetId="2">#REF!</definedName>
    <definedName name="_________exp10" localSheetId="3">#REF!</definedName>
    <definedName name="_________exp10">#REF!</definedName>
    <definedName name="_________exp11" localSheetId="2">#REF!</definedName>
    <definedName name="_________exp11" localSheetId="3">#REF!</definedName>
    <definedName name="_________exp11">#REF!</definedName>
    <definedName name="_________exp12" localSheetId="2">#REF!</definedName>
    <definedName name="_________exp12" localSheetId="3">#REF!</definedName>
    <definedName name="_________exp12">#REF!</definedName>
    <definedName name="_________EXP22" localSheetId="2">#REF!</definedName>
    <definedName name="_________EXP22" localSheetId="3">#REF!</definedName>
    <definedName name="_________EXP22">#REF!</definedName>
    <definedName name="_________exp5" localSheetId="2">#REF!</definedName>
    <definedName name="_________exp5" localSheetId="3">#REF!</definedName>
    <definedName name="_________exp5">#REF!</definedName>
    <definedName name="_________exp7" localSheetId="2">#REF!</definedName>
    <definedName name="_________exp7" localSheetId="3">#REF!</definedName>
    <definedName name="_________exp7">#REF!</definedName>
    <definedName name="_________exp8" localSheetId="2">#REF!</definedName>
    <definedName name="_________exp8" localSheetId="3">#REF!</definedName>
    <definedName name="_________exp8">#REF!</definedName>
    <definedName name="_________exp9" localSheetId="2">#REF!</definedName>
    <definedName name="_________exp9" localSheetId="3">#REF!</definedName>
    <definedName name="_________exp9">#REF!</definedName>
    <definedName name="_________lit1" localSheetId="2">#REF!</definedName>
    <definedName name="_________lit1" localSheetId="3">#REF!</definedName>
    <definedName name="_________lit1">#REF!</definedName>
    <definedName name="_________lit2" localSheetId="2">#REF!</definedName>
    <definedName name="_________lit2" localSheetId="3">#REF!</definedName>
    <definedName name="_________lit2">#REF!</definedName>
    <definedName name="_________Us1" localSheetId="2">#REF!</definedName>
    <definedName name="_________Us1" localSheetId="3">#REF!</definedName>
    <definedName name="_________Us1">#REF!</definedName>
    <definedName name="_________Us2" localSheetId="2">#REF!</definedName>
    <definedName name="_________Us2" localSheetId="3">#REF!</definedName>
    <definedName name="_________Us2">#REF!</definedName>
    <definedName name="________d1" localSheetId="2" hidden="1">{"'Model'!$A$1:$N$53"}</definedName>
    <definedName name="________d1" localSheetId="3" hidden="1">{"'Model'!$A$1:$N$53"}</definedName>
    <definedName name="________d1" hidden="1">{"'Model'!$A$1:$N$53"}</definedName>
    <definedName name="________dkk1" localSheetId="2">#REF!</definedName>
    <definedName name="________dkk1" localSheetId="3">#REF!</definedName>
    <definedName name="________dkk1">#REF!</definedName>
    <definedName name="________dkk2" localSheetId="2">#REF!</definedName>
    <definedName name="________dkk2" localSheetId="3">#REF!</definedName>
    <definedName name="________dkk2">#REF!</definedName>
    <definedName name="________er43" localSheetId="2" hidden="1">{"'Eng (page2)'!$A$1:$D$52"}</definedName>
    <definedName name="________er43" localSheetId="3" hidden="1">{"'Eng (page2)'!$A$1:$D$52"}</definedName>
    <definedName name="________er43" hidden="1">{"'Eng (page2)'!$A$1:$D$52"}</definedName>
    <definedName name="________exp10" localSheetId="2">#REF!</definedName>
    <definedName name="________exp10" localSheetId="3">#REF!</definedName>
    <definedName name="________exp10">#REF!</definedName>
    <definedName name="________exp11" localSheetId="2">#REF!</definedName>
    <definedName name="________exp11" localSheetId="3">#REF!</definedName>
    <definedName name="________exp11">#REF!</definedName>
    <definedName name="________exp12" localSheetId="2">#REF!</definedName>
    <definedName name="________exp12" localSheetId="3">#REF!</definedName>
    <definedName name="________exp12">#REF!</definedName>
    <definedName name="________EXP22" localSheetId="2">#REF!</definedName>
    <definedName name="________EXP22" localSheetId="3">#REF!</definedName>
    <definedName name="________EXP22">#REF!</definedName>
    <definedName name="________exp5" localSheetId="2">#REF!</definedName>
    <definedName name="________exp5" localSheetId="3">#REF!</definedName>
    <definedName name="________exp5">#REF!</definedName>
    <definedName name="________exp7" localSheetId="2">#REF!</definedName>
    <definedName name="________exp7" localSheetId="3">#REF!</definedName>
    <definedName name="________exp7">#REF!</definedName>
    <definedName name="________exp8" localSheetId="2">#REF!</definedName>
    <definedName name="________exp8" localSheetId="3">#REF!</definedName>
    <definedName name="________exp8">#REF!</definedName>
    <definedName name="________exp9" localSheetId="2">#REF!</definedName>
    <definedName name="________exp9" localSheetId="3">#REF!</definedName>
    <definedName name="________exp9">#REF!</definedName>
    <definedName name="________G1" localSheetId="2" hidden="1">{"'Eng (page2)'!$A$1:$D$52"}</definedName>
    <definedName name="________G1" localSheetId="3" hidden="1">{"'Eng (page2)'!$A$1:$D$52"}</definedName>
    <definedName name="________G1" hidden="1">{"'Eng (page2)'!$A$1:$D$52"}</definedName>
    <definedName name="________GL06" localSheetId="2">#REF!</definedName>
    <definedName name="________GL06" localSheetId="3">#REF!</definedName>
    <definedName name="________GL06">#REF!</definedName>
    <definedName name="________ICP2" localSheetId="2" hidden="1">'[6]QC APPROVE SHEET'!#REF!</definedName>
    <definedName name="________ICP2" localSheetId="3" hidden="1">'[6]QC APPROVE SHEET'!#REF!</definedName>
    <definedName name="________ICP2" hidden="1">'[6]QC APPROVE SHEET'!#REF!</definedName>
    <definedName name="________lit1" localSheetId="2">#REF!</definedName>
    <definedName name="________lit1" localSheetId="3">#REF!</definedName>
    <definedName name="________lit1">#REF!</definedName>
    <definedName name="________lit2" localSheetId="2">#REF!</definedName>
    <definedName name="________lit2" localSheetId="3">#REF!</definedName>
    <definedName name="________lit2">#REF!</definedName>
    <definedName name="________OR1">#N/A</definedName>
    <definedName name="________py5">#N/A</definedName>
    <definedName name="________SCB1">'[7]SCB 1 - Current'!$F$10</definedName>
    <definedName name="________SCB2">'[7]SCB 2 - Current'!$F$11</definedName>
    <definedName name="________tb1">'[8]TrialBalance Q3-2002'!$A$1:$H$301</definedName>
    <definedName name="________tb2">'[9]TrialBalance Q3-2002'!$A$1:$H$301</definedName>
    <definedName name="________Tic30" localSheetId="2" hidden="1">{"'Eng (page2)'!$A$1:$D$52"}</definedName>
    <definedName name="________Tic30" localSheetId="3" hidden="1">{"'Eng (page2)'!$A$1:$D$52"}</definedName>
    <definedName name="________Tic30" hidden="1">{"'Eng (page2)'!$A$1:$D$52"}</definedName>
    <definedName name="________u645" localSheetId="2" hidden="1">{"'Eng (page2)'!$A$1:$D$52"}</definedName>
    <definedName name="________u645" localSheetId="3" hidden="1">{"'Eng (page2)'!$A$1:$D$52"}</definedName>
    <definedName name="________u645" hidden="1">{"'Eng (page2)'!$A$1:$D$52"}</definedName>
    <definedName name="________Us1" localSheetId="2">#REF!</definedName>
    <definedName name="________Us1" localSheetId="3">#REF!</definedName>
    <definedName name="________Us1">#REF!</definedName>
    <definedName name="________Us2" localSheetId="2">#REF!</definedName>
    <definedName name="________Us2" localSheetId="3">#REF!</definedName>
    <definedName name="________Us2">#REF!</definedName>
    <definedName name="________X2" localSheetId="2" hidden="1">{"'Eng (page2)'!$A$1:$D$52"}</definedName>
    <definedName name="________X2" localSheetId="3" hidden="1">{"'Eng (page2)'!$A$1:$D$52"}</definedName>
    <definedName name="________X2" hidden="1">{"'Eng (page2)'!$A$1:$D$52"}</definedName>
    <definedName name="________y4" localSheetId="2" hidden="1">{"'Eng (page2)'!$A$1:$D$52"}</definedName>
    <definedName name="________y4" localSheetId="3" hidden="1">{"'Eng (page2)'!$A$1:$D$52"}</definedName>
    <definedName name="________y4" hidden="1">{"'Eng (page2)'!$A$1:$D$52"}</definedName>
    <definedName name="________ZH111" localSheetId="2" hidden="1">{"'Model'!$A$1:$N$53"}</definedName>
    <definedName name="________ZH111" localSheetId="3" hidden="1">{"'Model'!$A$1:$N$53"}</definedName>
    <definedName name="________ZH111" hidden="1">{"'Model'!$A$1:$N$53"}</definedName>
    <definedName name="_______d1" localSheetId="2" hidden="1">{"'Model'!$A$1:$N$53"}</definedName>
    <definedName name="_______d1" localSheetId="3" hidden="1">{"'Model'!$A$1:$N$53"}</definedName>
    <definedName name="_______d1" hidden="1">{"'Model'!$A$1:$N$53"}</definedName>
    <definedName name="_______dkk1" localSheetId="2">#REF!</definedName>
    <definedName name="_______dkk1" localSheetId="3">#REF!</definedName>
    <definedName name="_______dkk1">#REF!</definedName>
    <definedName name="_______dkk2" localSheetId="2">#REF!</definedName>
    <definedName name="_______dkk2" localSheetId="3">#REF!</definedName>
    <definedName name="_______dkk2">#REF!</definedName>
    <definedName name="_______er43" localSheetId="2" hidden="1">{"'Eng (page2)'!$A$1:$D$52"}</definedName>
    <definedName name="_______er43" localSheetId="3" hidden="1">{"'Eng (page2)'!$A$1:$D$52"}</definedName>
    <definedName name="_______er43" hidden="1">{"'Eng (page2)'!$A$1:$D$52"}</definedName>
    <definedName name="_______exp10" localSheetId="2">#REF!</definedName>
    <definedName name="_______exp10" localSheetId="3">#REF!</definedName>
    <definedName name="_______exp10">#REF!</definedName>
    <definedName name="_______exp11" localSheetId="2">#REF!</definedName>
    <definedName name="_______exp11" localSheetId="3">#REF!</definedName>
    <definedName name="_______exp11">#REF!</definedName>
    <definedName name="_______exp12" localSheetId="2">#REF!</definedName>
    <definedName name="_______exp12" localSheetId="3">#REF!</definedName>
    <definedName name="_______exp12">#REF!</definedName>
    <definedName name="_______EXP22" localSheetId="2">#REF!</definedName>
    <definedName name="_______EXP22" localSheetId="3">#REF!</definedName>
    <definedName name="_______EXP22">#REF!</definedName>
    <definedName name="_______exp5" localSheetId="2">#REF!</definedName>
    <definedName name="_______exp5" localSheetId="3">#REF!</definedName>
    <definedName name="_______exp5">#REF!</definedName>
    <definedName name="_______exp7" localSheetId="2">#REF!</definedName>
    <definedName name="_______exp7" localSheetId="3">#REF!</definedName>
    <definedName name="_______exp7">#REF!</definedName>
    <definedName name="_______exp8" localSheetId="2">#REF!</definedName>
    <definedName name="_______exp8" localSheetId="3">#REF!</definedName>
    <definedName name="_______exp8">#REF!</definedName>
    <definedName name="_______exp9" localSheetId="2">#REF!</definedName>
    <definedName name="_______exp9" localSheetId="3">#REF!</definedName>
    <definedName name="_______exp9">#REF!</definedName>
    <definedName name="_______G1" localSheetId="2" hidden="1">{"'Eng (page2)'!$A$1:$D$52"}</definedName>
    <definedName name="_______G1" localSheetId="3" hidden="1">{"'Eng (page2)'!$A$1:$D$52"}</definedName>
    <definedName name="_______G1" hidden="1">{"'Eng (page2)'!$A$1:$D$52"}</definedName>
    <definedName name="_______KEY1" localSheetId="2" hidden="1">[10]Accure!#REF!</definedName>
    <definedName name="_______KEY1" localSheetId="3" hidden="1">[10]Accure!#REF!</definedName>
    <definedName name="_______KEY1" hidden="1">[10]Accure!#REF!</definedName>
    <definedName name="_______lit1" localSheetId="2">#REF!</definedName>
    <definedName name="_______lit1" localSheetId="3">#REF!</definedName>
    <definedName name="_______lit1">#REF!</definedName>
    <definedName name="_______lit2" localSheetId="2">#REF!</definedName>
    <definedName name="_______lit2" localSheetId="3">#REF!</definedName>
    <definedName name="_______lit2">#REF!</definedName>
    <definedName name="_______OR1">#N/A</definedName>
    <definedName name="_______py5">#N/A</definedName>
    <definedName name="_______s005" localSheetId="2">#REF!</definedName>
    <definedName name="_______s005" localSheetId="3">#REF!</definedName>
    <definedName name="_______s005">#REF!</definedName>
    <definedName name="_______SCB1">'[7]SCB 1 - Current'!$F$10</definedName>
    <definedName name="_______SCB2">'[7]SCB 2 - Current'!$F$11</definedName>
    <definedName name="_______tb1">'[11]TrialBalance Q3-2002'!$A$1:$H$301</definedName>
    <definedName name="_______tb2">'[12]TrialBalance Q3-2002'!$A$1:$H$301</definedName>
    <definedName name="_______Tic30" localSheetId="2" hidden="1">{"'Eng (page2)'!$A$1:$D$52"}</definedName>
    <definedName name="_______Tic30" localSheetId="3" hidden="1">{"'Eng (page2)'!$A$1:$D$52"}</definedName>
    <definedName name="_______Tic30" hidden="1">{"'Eng (page2)'!$A$1:$D$52"}</definedName>
    <definedName name="_______U1" localSheetId="2">#REF!</definedName>
    <definedName name="_______U1" localSheetId="3">#REF!</definedName>
    <definedName name="_______U1">#REF!</definedName>
    <definedName name="_______U2" localSheetId="2">#REF!</definedName>
    <definedName name="_______U2" localSheetId="3">#REF!</definedName>
    <definedName name="_______U2">#REF!</definedName>
    <definedName name="_______u3" localSheetId="2">#REF!</definedName>
    <definedName name="_______u3" localSheetId="3">#REF!</definedName>
    <definedName name="_______u3">#REF!</definedName>
    <definedName name="_______u645" localSheetId="2" hidden="1">{"'Eng (page2)'!$A$1:$D$52"}</definedName>
    <definedName name="_______u645" localSheetId="3" hidden="1">{"'Eng (page2)'!$A$1:$D$52"}</definedName>
    <definedName name="_______u645" hidden="1">{"'Eng (page2)'!$A$1:$D$52"}</definedName>
    <definedName name="_______Us1" localSheetId="2">#REF!</definedName>
    <definedName name="_______Us1" localSheetId="3">#REF!</definedName>
    <definedName name="_______Us1">#REF!</definedName>
    <definedName name="_______Us2" localSheetId="2">#REF!</definedName>
    <definedName name="_______Us2" localSheetId="3">#REF!</definedName>
    <definedName name="_______Us2">#REF!</definedName>
    <definedName name="_______X2" localSheetId="2" hidden="1">{"'Eng (page2)'!$A$1:$D$52"}</definedName>
    <definedName name="_______X2" localSheetId="3" hidden="1">{"'Eng (page2)'!$A$1:$D$52"}</definedName>
    <definedName name="_______X2" hidden="1">{"'Eng (page2)'!$A$1:$D$52"}</definedName>
    <definedName name="_______y4" localSheetId="2" hidden="1">{"'Eng (page2)'!$A$1:$D$52"}</definedName>
    <definedName name="_______y4" localSheetId="3" hidden="1">{"'Eng (page2)'!$A$1:$D$52"}</definedName>
    <definedName name="_______y4" hidden="1">{"'Eng (page2)'!$A$1:$D$52"}</definedName>
    <definedName name="_______ZH111" localSheetId="2" hidden="1">{"'Model'!$A$1:$N$53"}</definedName>
    <definedName name="_______ZH111" localSheetId="3" hidden="1">{"'Model'!$A$1:$N$53"}</definedName>
    <definedName name="_______ZH111" hidden="1">{"'Model'!$A$1:$N$53"}</definedName>
    <definedName name="______A1" localSheetId="2">#REF!</definedName>
    <definedName name="______A1" localSheetId="3">#REF!</definedName>
    <definedName name="______A1">#REF!</definedName>
    <definedName name="______A155555" localSheetId="2">#REF!</definedName>
    <definedName name="______A155555" localSheetId="3">#REF!</definedName>
    <definedName name="______A155555">#REF!</definedName>
    <definedName name="______Act1">'[13]Actual-Monthly'!$E$10:$S$36</definedName>
    <definedName name="______Act2">'[13]Actual-ＹＴＤ'!$E$11:$P$37</definedName>
    <definedName name="______age31307" localSheetId="2">#REF!</definedName>
    <definedName name="______age31307" localSheetId="3">#REF!</definedName>
    <definedName name="______age31307">#REF!</definedName>
    <definedName name="______Age99">[14]Age311299TESP!$A$5:$E$289</definedName>
    <definedName name="______Agi99">[15]Age311299TAS!$A$5:$O$467</definedName>
    <definedName name="______Apr1">[16]total!$U$6:$U$122</definedName>
    <definedName name="______Aug1">[16]total!$Y$6:$Y$122</definedName>
    <definedName name="______bal2000">[17]TMS2000!$A$5:$N$425</definedName>
    <definedName name="______Bud1">'[13]Budget-Monthly'!$E$10:$S$36</definedName>
    <definedName name="______Bud2">'[13]Budget-YTD'!$E$11:$P$37</definedName>
    <definedName name="______COM1" localSheetId="2">#REF!</definedName>
    <definedName name="______COM1" localSheetId="3">#REF!</definedName>
    <definedName name="______COM1">#REF!</definedName>
    <definedName name="______COM2" localSheetId="2">#REF!</definedName>
    <definedName name="______COM2" localSheetId="3">#REF!</definedName>
    <definedName name="______COM2">#REF!</definedName>
    <definedName name="______DAT1" localSheetId="2">#REF!</definedName>
    <definedName name="______DAT1" localSheetId="3">#REF!</definedName>
    <definedName name="______DAT1">#REF!</definedName>
    <definedName name="______DAT10" localSheetId="2">#REF!</definedName>
    <definedName name="______DAT10" localSheetId="3">#REF!</definedName>
    <definedName name="______DAT10">#REF!</definedName>
    <definedName name="______DAT11" localSheetId="2">#REF!</definedName>
    <definedName name="______DAT11" localSheetId="3">#REF!</definedName>
    <definedName name="______DAT11">#REF!</definedName>
    <definedName name="______DAT12" localSheetId="2">#REF!</definedName>
    <definedName name="______DAT12" localSheetId="3">#REF!</definedName>
    <definedName name="______DAT12">#REF!</definedName>
    <definedName name="______DAT13" localSheetId="2">#REF!</definedName>
    <definedName name="______DAT13" localSheetId="3">#REF!</definedName>
    <definedName name="______DAT13">#REF!</definedName>
    <definedName name="______DAT14" localSheetId="2">#REF!</definedName>
    <definedName name="______DAT14" localSheetId="3">#REF!</definedName>
    <definedName name="______DAT14">#REF!</definedName>
    <definedName name="______DAT15" localSheetId="2">#REF!</definedName>
    <definedName name="______DAT15" localSheetId="3">#REF!</definedName>
    <definedName name="______DAT15">#REF!</definedName>
    <definedName name="______DAT16" localSheetId="2">#REF!</definedName>
    <definedName name="______DAT16" localSheetId="3">#REF!</definedName>
    <definedName name="______DAT16">#REF!</definedName>
    <definedName name="______DAT17" localSheetId="2">#REF!</definedName>
    <definedName name="______DAT17" localSheetId="3">#REF!</definedName>
    <definedName name="______DAT17">#REF!</definedName>
    <definedName name="______DAT18" localSheetId="2">#REF!</definedName>
    <definedName name="______DAT18" localSheetId="3">#REF!</definedName>
    <definedName name="______DAT18">#REF!</definedName>
    <definedName name="______DAT19" localSheetId="2">#REF!</definedName>
    <definedName name="______DAT19" localSheetId="3">#REF!</definedName>
    <definedName name="______DAT19">#REF!</definedName>
    <definedName name="______DAT2" localSheetId="2">#REF!</definedName>
    <definedName name="______DAT2" localSheetId="3">#REF!</definedName>
    <definedName name="______DAT2">#REF!</definedName>
    <definedName name="______DAT3" localSheetId="2">#REF!</definedName>
    <definedName name="______DAT3" localSheetId="3">#REF!</definedName>
    <definedName name="______DAT3">#REF!</definedName>
    <definedName name="______DAT4" localSheetId="2">#REF!</definedName>
    <definedName name="______DAT4" localSheetId="3">#REF!</definedName>
    <definedName name="______DAT4">#REF!</definedName>
    <definedName name="______DAT5" localSheetId="2">#REF!</definedName>
    <definedName name="______DAT5" localSheetId="3">#REF!</definedName>
    <definedName name="______DAT5">#REF!</definedName>
    <definedName name="______DAT6" localSheetId="2">#REF!</definedName>
    <definedName name="______DAT6" localSheetId="3">#REF!</definedName>
    <definedName name="______DAT6">#REF!</definedName>
    <definedName name="______DAT7" localSheetId="2">#REF!</definedName>
    <definedName name="______DAT7" localSheetId="3">#REF!</definedName>
    <definedName name="______DAT7">#REF!</definedName>
    <definedName name="______DAT8" localSheetId="2">#REF!</definedName>
    <definedName name="______DAT8" localSheetId="3">#REF!</definedName>
    <definedName name="______DAT8">#REF!</definedName>
    <definedName name="______DAT9" localSheetId="2">#REF!</definedName>
    <definedName name="______DAT9" localSheetId="3">#REF!</definedName>
    <definedName name="______DAT9">#REF!</definedName>
    <definedName name="______DD2" localSheetId="2">#REF!</definedName>
    <definedName name="______DD2" localSheetId="3">#REF!</definedName>
    <definedName name="______DD2">#REF!</definedName>
    <definedName name="______Dec1">[16]total!$AC$6:$AC$122</definedName>
    <definedName name="______dkk1" localSheetId="2">#REF!</definedName>
    <definedName name="______dkk1" localSheetId="3">#REF!</definedName>
    <definedName name="______dkk1">#REF!</definedName>
    <definedName name="______dkk2" localSheetId="2">#REF!</definedName>
    <definedName name="______dkk2" localSheetId="3">#REF!</definedName>
    <definedName name="______dkk2">#REF!</definedName>
    <definedName name="______ER2" localSheetId="2">#REF!</definedName>
    <definedName name="______ER2" localSheetId="3">#REF!</definedName>
    <definedName name="______ER2">#REF!</definedName>
    <definedName name="______exp10" localSheetId="2">#REF!</definedName>
    <definedName name="______exp10" localSheetId="3">#REF!</definedName>
    <definedName name="______exp10">#REF!</definedName>
    <definedName name="______exp11" localSheetId="2">#REF!</definedName>
    <definedName name="______exp11" localSheetId="3">#REF!</definedName>
    <definedName name="______exp11">#REF!</definedName>
    <definedName name="______exp12" localSheetId="2">#REF!</definedName>
    <definedName name="______exp12" localSheetId="3">#REF!</definedName>
    <definedName name="______exp12">#REF!</definedName>
    <definedName name="______EXP22" localSheetId="2">#REF!</definedName>
    <definedName name="______EXP22" localSheetId="3">#REF!</definedName>
    <definedName name="______EXP22">#REF!</definedName>
    <definedName name="______exp5" localSheetId="2">#REF!</definedName>
    <definedName name="______exp5" localSheetId="3">#REF!</definedName>
    <definedName name="______exp5">#REF!</definedName>
    <definedName name="______exp7" localSheetId="2">#REF!</definedName>
    <definedName name="______exp7" localSheetId="3">#REF!</definedName>
    <definedName name="______exp7">#REF!</definedName>
    <definedName name="______exp8" localSheetId="2">#REF!</definedName>
    <definedName name="______exp8" localSheetId="3">#REF!</definedName>
    <definedName name="______exp8">#REF!</definedName>
    <definedName name="______exp9" localSheetId="2">#REF!</definedName>
    <definedName name="______exp9" localSheetId="3">#REF!</definedName>
    <definedName name="______exp9">#REF!</definedName>
    <definedName name="______f123" localSheetId="2">#REF!</definedName>
    <definedName name="______f123" localSheetId="3">#REF!</definedName>
    <definedName name="______f123">#REF!</definedName>
    <definedName name="______Feb1">[16]total!$S$6:$S$122</definedName>
    <definedName name="______FUR1" localSheetId="2">#REF!</definedName>
    <definedName name="______FUR1" localSheetId="3">#REF!</definedName>
    <definedName name="______FUR1">#REF!</definedName>
    <definedName name="______FUR2" localSheetId="2">#REF!</definedName>
    <definedName name="______FUR2" localSheetId="3">#REF!</definedName>
    <definedName name="______FUR2">#REF!</definedName>
    <definedName name="______FUR3" localSheetId="2">#REF!</definedName>
    <definedName name="______FUR3" localSheetId="3">#REF!</definedName>
    <definedName name="______FUR3">#REF!</definedName>
    <definedName name="______FUR4" localSheetId="2">#REF!</definedName>
    <definedName name="______FUR4" localSheetId="3">#REF!</definedName>
    <definedName name="______FUR4">#REF!</definedName>
    <definedName name="______FUR5" localSheetId="2">#REF!</definedName>
    <definedName name="______FUR5" localSheetId="3">#REF!</definedName>
    <definedName name="______FUR5">#REF!</definedName>
    <definedName name="______G300">#N/A</definedName>
    <definedName name="______gt4" localSheetId="2">#REF!</definedName>
    <definedName name="______gt4" localSheetId="3">#REF!</definedName>
    <definedName name="______gt4">#REF!</definedName>
    <definedName name="______HGR3" localSheetId="2">#REF!</definedName>
    <definedName name="______HGR3" localSheetId="3">#REF!</definedName>
    <definedName name="______HGR3">#REF!</definedName>
    <definedName name="______HR5" localSheetId="2">#REF!</definedName>
    <definedName name="______HR5" localSheetId="3">#REF!</definedName>
    <definedName name="______HR5">#REF!</definedName>
    <definedName name="______IM69998" localSheetId="2">#REF!</definedName>
    <definedName name="______IM69998" localSheetId="3">#REF!</definedName>
    <definedName name="______IM69998">#REF!</definedName>
    <definedName name="______IM70000" localSheetId="2">#REF!</definedName>
    <definedName name="______IM70000" localSheetId="3">#REF!</definedName>
    <definedName name="______IM70000">#REF!</definedName>
    <definedName name="______Int1100" localSheetId="2">#REF!</definedName>
    <definedName name="______Int1100" localSheetId="3">#REF!</definedName>
    <definedName name="______Int1100">#REF!</definedName>
    <definedName name="______int1200">[15]TASintDec00!$A$7:$P$15</definedName>
    <definedName name="______IV1000000" localSheetId="2">#REF!</definedName>
    <definedName name="______IV1000000" localSheetId="3">#REF!</definedName>
    <definedName name="______IV1000000">#REF!</definedName>
    <definedName name="______IV68482" localSheetId="2">#REF!</definedName>
    <definedName name="______IV68482" localSheetId="3">#REF!</definedName>
    <definedName name="______IV68482">#REF!</definedName>
    <definedName name="______IV70075" localSheetId="2">#REF!</definedName>
    <definedName name="______IV70075" localSheetId="3">#REF!</definedName>
    <definedName name="______IV70075">#REF!</definedName>
    <definedName name="______IV90000" localSheetId="2">#REF!</definedName>
    <definedName name="______IV90000" localSheetId="3">#REF!</definedName>
    <definedName name="______IV90000">#REF!</definedName>
    <definedName name="______Jan1">[16]total!$R$6:$R$122</definedName>
    <definedName name="______Jul1">[16]total!$X$6:$X$122</definedName>
    <definedName name="______Jun1">[16]total!$W$6:$W$122</definedName>
    <definedName name="______KEY1" localSheetId="2" hidden="1">[10]Accure!#REF!</definedName>
    <definedName name="______KEY1" localSheetId="3" hidden="1">[10]Accure!#REF!</definedName>
    <definedName name="______KEY1" hidden="1">[10]Accure!#REF!</definedName>
    <definedName name="______KL379" localSheetId="2">#REF!</definedName>
    <definedName name="______KL379" localSheetId="3">#REF!</definedName>
    <definedName name="______KL379">#REF!</definedName>
    <definedName name="______ktm1201" localSheetId="2">#REF!</definedName>
    <definedName name="______ktm1201" localSheetId="3">#REF!</definedName>
    <definedName name="______ktm1201">#REF!</definedName>
    <definedName name="______kwi1" localSheetId="2">#REF!</definedName>
    <definedName name="______kwi1" localSheetId="3">#REF!</definedName>
    <definedName name="______kwi1">#REF!</definedName>
    <definedName name="______L1" localSheetId="2">#REF!</definedName>
    <definedName name="______L1" localSheetId="3">#REF!</definedName>
    <definedName name="______L1">#REF!</definedName>
    <definedName name="______lek1" localSheetId="2">#REF!</definedName>
    <definedName name="______lek1" localSheetId="3">#REF!</definedName>
    <definedName name="______lek1">#REF!</definedName>
    <definedName name="______LF12" localSheetId="2" hidden="1">#REF!</definedName>
    <definedName name="______LF12" localSheetId="3" hidden="1">#REF!</definedName>
    <definedName name="______LF12" hidden="1">#REF!</definedName>
    <definedName name="______lit1" localSheetId="2">#REF!</definedName>
    <definedName name="______lit1" localSheetId="3">#REF!</definedName>
    <definedName name="______lit1">#REF!</definedName>
    <definedName name="______lit2" localSheetId="2">#REF!</definedName>
    <definedName name="______lit2" localSheetId="3">#REF!</definedName>
    <definedName name="______lit2">#REF!</definedName>
    <definedName name="______Mar1">[16]total!$T$6:$T$122</definedName>
    <definedName name="______May1">[16]total!$V$6:$V$122</definedName>
    <definedName name="______mm7" localSheetId="2">#REF!</definedName>
    <definedName name="______mm7" localSheetId="3">#REF!</definedName>
    <definedName name="______mm7">#REF!</definedName>
    <definedName name="______ms1" localSheetId="2">[18]DPLA!#REF!</definedName>
    <definedName name="______ms1" localSheetId="3">[18]DPLA!#REF!</definedName>
    <definedName name="______ms1">[18]DPLA!#REF!</definedName>
    <definedName name="______ms2" localSheetId="2">[18]DPLA!#REF!</definedName>
    <definedName name="______ms2" localSheetId="3">[18]DPLA!#REF!</definedName>
    <definedName name="______ms2">[18]DPLA!#REF!</definedName>
    <definedName name="______ms3" localSheetId="2">[18]DPLA!#REF!</definedName>
    <definedName name="______ms3" localSheetId="3">[18]DPLA!#REF!</definedName>
    <definedName name="______ms3">[18]DPLA!#REF!</definedName>
    <definedName name="______NEW1" localSheetId="2">#REF!</definedName>
    <definedName name="______NEW1" localSheetId="3">#REF!</definedName>
    <definedName name="______NEW1">#REF!</definedName>
    <definedName name="______NEW2" localSheetId="2">#REF!</definedName>
    <definedName name="______NEW2" localSheetId="3">#REF!</definedName>
    <definedName name="______NEW2">#REF!</definedName>
    <definedName name="______nnn1" localSheetId="2">#REF!</definedName>
    <definedName name="______nnn1" localSheetId="3">#REF!</definedName>
    <definedName name="______nnn1">#REF!</definedName>
    <definedName name="______Nov1">[16]total!$AB$6:$AB$122</definedName>
    <definedName name="______o9" localSheetId="2">#REF!</definedName>
    <definedName name="______o9" localSheetId="3">#REF!</definedName>
    <definedName name="______o9">#REF!</definedName>
    <definedName name="______OAC1">'[19]BALANCE SHEET '!$D$12</definedName>
    <definedName name="______OAC11">'[20]BALANCE SHEET '!$D$12</definedName>
    <definedName name="______OAC2">'[19]BALANCE SHEET '!$D$18</definedName>
    <definedName name="______OAC22">'[20]BALANCE SHEET '!$D$18</definedName>
    <definedName name="______Oct1">[16]total!$AA$6:$AA$122</definedName>
    <definedName name="______OFF1" localSheetId="2">#REF!</definedName>
    <definedName name="______OFF1" localSheetId="3">#REF!</definedName>
    <definedName name="______OFF1">#REF!</definedName>
    <definedName name="______OFF2" localSheetId="2">#REF!</definedName>
    <definedName name="______OFF2" localSheetId="3">#REF!</definedName>
    <definedName name="______OFF2">#REF!</definedName>
    <definedName name="______OFF3" localSheetId="2">#REF!</definedName>
    <definedName name="______OFF3" localSheetId="3">#REF!</definedName>
    <definedName name="______OFF3">#REF!</definedName>
    <definedName name="______OFF4" localSheetId="2">#REF!</definedName>
    <definedName name="______OFF4" localSheetId="3">#REF!</definedName>
    <definedName name="______OFF4">#REF!</definedName>
    <definedName name="______oo1" localSheetId="2">#REF!</definedName>
    <definedName name="______oo1" localSheetId="3">#REF!</definedName>
    <definedName name="______oo1">#REF!</definedName>
    <definedName name="______op099" localSheetId="2">#REF!</definedName>
    <definedName name="______op099" localSheetId="3">#REF!</definedName>
    <definedName name="______op099">#REF!</definedName>
    <definedName name="______OR2">#N/A</definedName>
    <definedName name="______PL1" localSheetId="2">#REF!</definedName>
    <definedName name="______PL1" localSheetId="3">#REF!</definedName>
    <definedName name="______PL1">#REF!</definedName>
    <definedName name="______pl2">[21]BS!$C$2:$C$575</definedName>
    <definedName name="______pp30" localSheetId="2" hidden="1">#REF!</definedName>
    <definedName name="______pp30" localSheetId="3" hidden="1">#REF!</definedName>
    <definedName name="______pp30" hidden="1">#REF!</definedName>
    <definedName name="______ref1" localSheetId="2">#REF!</definedName>
    <definedName name="______ref1" localSheetId="3">#REF!</definedName>
    <definedName name="______ref1">#REF!</definedName>
    <definedName name="______RSB1" localSheetId="2">[22]DealerData!#REF!</definedName>
    <definedName name="______RSB1" localSheetId="3">[22]DealerData!#REF!</definedName>
    <definedName name="______RSB1">[22]DealerData!#REF!</definedName>
    <definedName name="______RSB2" localSheetId="2">[22]DealerData!#REF!</definedName>
    <definedName name="______RSB2" localSheetId="3">[22]DealerData!#REF!</definedName>
    <definedName name="______RSB2">[22]DealerData!#REF!</definedName>
    <definedName name="______RSB3" localSheetId="2">[22]DealerData!#REF!</definedName>
    <definedName name="______RSB3" localSheetId="3">[22]DealerData!#REF!</definedName>
    <definedName name="______RSB3">[22]DealerData!#REF!</definedName>
    <definedName name="______RV12345" localSheetId="2">#REF!</definedName>
    <definedName name="______RV12345" localSheetId="3">#REF!</definedName>
    <definedName name="______RV12345">#REF!</definedName>
    <definedName name="______s005" localSheetId="2">#REF!</definedName>
    <definedName name="______s005" localSheetId="3">#REF!</definedName>
    <definedName name="______s005">#REF!</definedName>
    <definedName name="______S10" localSheetId="2">#REF!</definedName>
    <definedName name="______S10" localSheetId="3">#REF!</definedName>
    <definedName name="______S10">#REF!</definedName>
    <definedName name="______S3">#N/A</definedName>
    <definedName name="______s456" localSheetId="2">'[23]s006-⑤ (1)'!#REF!</definedName>
    <definedName name="______s456" localSheetId="3">'[23]s006-⑤ (1)'!#REF!</definedName>
    <definedName name="______s456">'[23]s006-⑤ (1)'!#REF!</definedName>
    <definedName name="______S5" localSheetId="2">#REF!</definedName>
    <definedName name="______S5" localSheetId="3">#REF!</definedName>
    <definedName name="______S5">#REF!</definedName>
    <definedName name="______SCB1">'[7]SCB 1 - Current'!$F$10</definedName>
    <definedName name="______SCB2">'[7]SCB 2 - Current'!$F$11</definedName>
    <definedName name="______Sep1">[16]total!$Z$6:$Z$122</definedName>
    <definedName name="______sg13" localSheetId="2">#REF!</definedName>
    <definedName name="______sg13" localSheetId="3">#REF!</definedName>
    <definedName name="______sg13">#REF!</definedName>
    <definedName name="______sg14" localSheetId="2">#REF!</definedName>
    <definedName name="______sg14" localSheetId="3">#REF!</definedName>
    <definedName name="______sg14">#REF!</definedName>
    <definedName name="______sg15" localSheetId="2">#REF!</definedName>
    <definedName name="______sg15" localSheetId="3">#REF!</definedName>
    <definedName name="______sg15">#REF!</definedName>
    <definedName name="______sg159" localSheetId="2">#REF!</definedName>
    <definedName name="______sg159" localSheetId="3">#REF!</definedName>
    <definedName name="______sg159">#REF!</definedName>
    <definedName name="______sgc13" localSheetId="2">#REF!</definedName>
    <definedName name="______sgc13" localSheetId="3">#REF!</definedName>
    <definedName name="______sgc13">#REF!</definedName>
    <definedName name="______sgc14" localSheetId="2">#REF!</definedName>
    <definedName name="______sgc14" localSheetId="3">#REF!</definedName>
    <definedName name="______sgc14">#REF!</definedName>
    <definedName name="______sgc15" localSheetId="2">#REF!</definedName>
    <definedName name="______sgc15" localSheetId="3">#REF!</definedName>
    <definedName name="______sgc15">#REF!</definedName>
    <definedName name="______sgc159" localSheetId="2">#REF!</definedName>
    <definedName name="______sgc159" localSheetId="3">#REF!</definedName>
    <definedName name="______sgc159">#REF!</definedName>
    <definedName name="______Spr99">[14]P4DDBFTESP!$A$5:$E$105</definedName>
    <definedName name="______ss1" localSheetId="2">[18]DPLA!#REF!</definedName>
    <definedName name="______ss1" localSheetId="3">[18]DPLA!#REF!</definedName>
    <definedName name="______ss1">[18]DPLA!#REF!</definedName>
    <definedName name="______ss10" localSheetId="2">[18]DPLA!#REF!</definedName>
    <definedName name="______ss10" localSheetId="3">[18]DPLA!#REF!</definedName>
    <definedName name="______ss10">[18]DPLA!#REF!</definedName>
    <definedName name="______ss11" localSheetId="2">[18]DPLA!#REF!</definedName>
    <definedName name="______ss11" localSheetId="3">[18]DPLA!#REF!</definedName>
    <definedName name="______ss11">[18]DPLA!#REF!</definedName>
    <definedName name="______ss12" localSheetId="2">[18]DPLA!#REF!</definedName>
    <definedName name="______ss12" localSheetId="3">[18]DPLA!#REF!</definedName>
    <definedName name="______ss12">[18]DPLA!#REF!</definedName>
    <definedName name="______ss13" localSheetId="2">[18]DPLA!#REF!</definedName>
    <definedName name="______ss13" localSheetId="3">[18]DPLA!#REF!</definedName>
    <definedName name="______ss13">[18]DPLA!#REF!</definedName>
    <definedName name="______ss14" localSheetId="2">[18]DPLA!#REF!</definedName>
    <definedName name="______ss14" localSheetId="3">[18]DPLA!#REF!</definedName>
    <definedName name="______ss14">[18]DPLA!#REF!</definedName>
    <definedName name="______ss15" localSheetId="2">[18]DPLA!#REF!</definedName>
    <definedName name="______ss15" localSheetId="3">[18]DPLA!#REF!</definedName>
    <definedName name="______ss15">[18]DPLA!#REF!</definedName>
    <definedName name="______ss2" localSheetId="2">[18]DPLA!#REF!</definedName>
    <definedName name="______ss2" localSheetId="3">[18]DPLA!#REF!</definedName>
    <definedName name="______ss2">[18]DPLA!#REF!</definedName>
    <definedName name="______ss3" localSheetId="2">[18]DPLA!#REF!</definedName>
    <definedName name="______ss3" localSheetId="3">[18]DPLA!#REF!</definedName>
    <definedName name="______ss3">[18]DPLA!#REF!</definedName>
    <definedName name="______ss4" localSheetId="2">[18]DPLA!#REF!</definedName>
    <definedName name="______ss4" localSheetId="3">[18]DPLA!#REF!</definedName>
    <definedName name="______ss4">[18]DPLA!#REF!</definedName>
    <definedName name="______ss5" localSheetId="2">[18]DPLA!#REF!</definedName>
    <definedName name="______ss5" localSheetId="3">[18]DPLA!#REF!</definedName>
    <definedName name="______ss5">[18]DPLA!#REF!</definedName>
    <definedName name="______ss6" localSheetId="2">[18]DPLA!#REF!</definedName>
    <definedName name="______ss6" localSheetId="3">[18]DPLA!#REF!</definedName>
    <definedName name="______ss6">[18]DPLA!#REF!</definedName>
    <definedName name="______ss7" localSheetId="2">[18]DPLA!#REF!</definedName>
    <definedName name="______ss7" localSheetId="3">[18]DPLA!#REF!</definedName>
    <definedName name="______ss7">[18]DPLA!#REF!</definedName>
    <definedName name="______ss8" localSheetId="2">[18]DPLA!#REF!</definedName>
    <definedName name="______ss8" localSheetId="3">[18]DPLA!#REF!</definedName>
    <definedName name="______ss8">[18]DPLA!#REF!</definedName>
    <definedName name="______ss9" localSheetId="2">[18]DPLA!#REF!</definedName>
    <definedName name="______ss9" localSheetId="3">[18]DPLA!#REF!</definedName>
    <definedName name="______ss9">[18]DPLA!#REF!</definedName>
    <definedName name="______SU1">'[24]10-1 Media:10-cut'!$A$1:$IV$5</definedName>
    <definedName name="______SUM1" localSheetId="2">#REF!</definedName>
    <definedName name="______SUM1" localSheetId="3">#REF!</definedName>
    <definedName name="______SUM1">#REF!</definedName>
    <definedName name="______SUP2" localSheetId="2">#REF!</definedName>
    <definedName name="______SUP2" localSheetId="3">#REF!</definedName>
    <definedName name="______SUP2">#REF!</definedName>
    <definedName name="______TAX2" localSheetId="2">#REF!</definedName>
    <definedName name="______TAX2" localSheetId="3">#REF!</definedName>
    <definedName name="______TAX2">#REF!</definedName>
    <definedName name="______tb1">'[11]TrialBalance Q3-2002'!$A$1:$H$301</definedName>
    <definedName name="______tb2">'[12]TrialBalance Q3-2002'!$A$1:$H$301</definedName>
    <definedName name="______tot1" localSheetId="2">#REF!</definedName>
    <definedName name="______tot1" localSheetId="3">#REF!</definedName>
    <definedName name="______tot1">#REF!</definedName>
    <definedName name="______tot2" localSheetId="2">#REF!</definedName>
    <definedName name="______tot2" localSheetId="3">#REF!</definedName>
    <definedName name="______tot2">#REF!</definedName>
    <definedName name="______tot3" localSheetId="2">#REF!</definedName>
    <definedName name="______tot3" localSheetId="3">#REF!</definedName>
    <definedName name="______tot3">#REF!</definedName>
    <definedName name="______tt1" localSheetId="2">#REF!</definedName>
    <definedName name="______tt1" localSheetId="3">#REF!</definedName>
    <definedName name="______tt1">#REF!</definedName>
    <definedName name="______tt2" localSheetId="2">#REF!</definedName>
    <definedName name="______tt2" localSheetId="3">#REF!</definedName>
    <definedName name="______tt2">#REF!</definedName>
    <definedName name="______tt3" localSheetId="2">#REF!</definedName>
    <definedName name="______tt3" localSheetId="3">#REF!</definedName>
    <definedName name="______tt3">#REF!</definedName>
    <definedName name="______ttt1" localSheetId="2">#REF!</definedName>
    <definedName name="______ttt1" localSheetId="3">#REF!</definedName>
    <definedName name="______ttt1">#REF!</definedName>
    <definedName name="______ttt2" localSheetId="2">#REF!</definedName>
    <definedName name="______ttt2" localSheetId="3">#REF!</definedName>
    <definedName name="______ttt2">#REF!</definedName>
    <definedName name="______ttt3" localSheetId="2">#REF!</definedName>
    <definedName name="______ttt3" localSheetId="3">#REF!</definedName>
    <definedName name="______ttt3">#REF!</definedName>
    <definedName name="______U1" localSheetId="2">#REF!</definedName>
    <definedName name="______U1" localSheetId="3">#REF!</definedName>
    <definedName name="______U1">#REF!</definedName>
    <definedName name="______U2" localSheetId="2">#REF!</definedName>
    <definedName name="______U2" localSheetId="3">#REF!</definedName>
    <definedName name="______U2">#REF!</definedName>
    <definedName name="______u3" localSheetId="2">#REF!</definedName>
    <definedName name="______u3" localSheetId="3">#REF!</definedName>
    <definedName name="______u3">#REF!</definedName>
    <definedName name="______us002" localSheetId="2">#REF!</definedName>
    <definedName name="______us002" localSheetId="3">#REF!</definedName>
    <definedName name="______us002">#REF!</definedName>
    <definedName name="______Us1" localSheetId="2">#REF!</definedName>
    <definedName name="______Us1" localSheetId="3">#REF!</definedName>
    <definedName name="______Us1">#REF!</definedName>
    <definedName name="______Us2" localSheetId="2">#REF!</definedName>
    <definedName name="______Us2" localSheetId="3">#REF!</definedName>
    <definedName name="______Us2">#REF!</definedName>
    <definedName name="______w1" localSheetId="2">#REF!</definedName>
    <definedName name="______w1" localSheetId="3">#REF!</definedName>
    <definedName name="______w1">#REF!</definedName>
    <definedName name="______xZ12345" localSheetId="2">#REF!</definedName>
    <definedName name="______xZ12345" localSheetId="3">#REF!</definedName>
    <definedName name="______xZ12345">#REF!</definedName>
    <definedName name="______ZA15555" localSheetId="2">#REF!</definedName>
    <definedName name="______ZA15555" localSheetId="3">#REF!</definedName>
    <definedName name="______ZA15555">#REF!</definedName>
    <definedName name="______zb111" localSheetId="2">#REF!</definedName>
    <definedName name="______zb111" localSheetId="3">#REF!</definedName>
    <definedName name="______zb111">#REF!</definedName>
    <definedName name="_____A1" localSheetId="2">#REF!</definedName>
    <definedName name="_____A1" localSheetId="3">#REF!</definedName>
    <definedName name="_____A1">#REF!</definedName>
    <definedName name="_____A155555" localSheetId="2">#REF!</definedName>
    <definedName name="_____A155555" localSheetId="3">#REF!</definedName>
    <definedName name="_____A155555">#REF!</definedName>
    <definedName name="_____Act1">'[13]Actual-Monthly'!$E$10:$S$36</definedName>
    <definedName name="_____Act2">'[13]Actual-ＹＴＤ'!$E$11:$P$37</definedName>
    <definedName name="_____age31307" localSheetId="2">#REF!</definedName>
    <definedName name="_____age31307" localSheetId="3">#REF!</definedName>
    <definedName name="_____age31307">#REF!</definedName>
    <definedName name="_____Age99">[14]Age311299TESP!$A$5:$E$289</definedName>
    <definedName name="_____Agi99">[15]Age311299TAS!$A$5:$O$467</definedName>
    <definedName name="_____Apr1">[16]total!$U$6:$U$122</definedName>
    <definedName name="_____Aug1">[16]total!$Y$6:$Y$122</definedName>
    <definedName name="_____bal2000">[17]TMS2000!$A$5:$N$425</definedName>
    <definedName name="_____Bud1">'[13]Budget-Monthly'!$E$10:$S$36</definedName>
    <definedName name="_____Bud2">'[13]Budget-YTD'!$E$11:$P$37</definedName>
    <definedName name="_____COM1" localSheetId="2">#REF!</definedName>
    <definedName name="_____COM1" localSheetId="3">#REF!</definedName>
    <definedName name="_____COM1">#REF!</definedName>
    <definedName name="_____COM2" localSheetId="2">#REF!</definedName>
    <definedName name="_____COM2" localSheetId="3">#REF!</definedName>
    <definedName name="_____COM2">#REF!</definedName>
    <definedName name="_____d1" localSheetId="2" hidden="1">{"'Model'!$A$1:$N$53"}</definedName>
    <definedName name="_____d1" localSheetId="3" hidden="1">{"'Model'!$A$1:$N$53"}</definedName>
    <definedName name="_____d1" hidden="1">{"'Model'!$A$1:$N$53"}</definedName>
    <definedName name="_____DAT1" localSheetId="2">#REF!</definedName>
    <definedName name="_____DAT1" localSheetId="3">#REF!</definedName>
    <definedName name="_____DAT1">#REF!</definedName>
    <definedName name="_____DAT10" localSheetId="2">#REF!</definedName>
    <definedName name="_____DAT10" localSheetId="3">#REF!</definedName>
    <definedName name="_____DAT10">#REF!</definedName>
    <definedName name="_____DAT11" localSheetId="2">#REF!</definedName>
    <definedName name="_____DAT11" localSheetId="3">#REF!</definedName>
    <definedName name="_____DAT11">#REF!</definedName>
    <definedName name="_____DAT12" localSheetId="2">#REF!</definedName>
    <definedName name="_____DAT12" localSheetId="3">#REF!</definedName>
    <definedName name="_____DAT12">#REF!</definedName>
    <definedName name="_____DAT13" localSheetId="2">#REF!</definedName>
    <definedName name="_____DAT13" localSheetId="3">#REF!</definedName>
    <definedName name="_____DAT13">#REF!</definedName>
    <definedName name="_____DAT14" localSheetId="2">#REF!</definedName>
    <definedName name="_____DAT14" localSheetId="3">#REF!</definedName>
    <definedName name="_____DAT14">#REF!</definedName>
    <definedName name="_____DAT15" localSheetId="2">#REF!</definedName>
    <definedName name="_____DAT15" localSheetId="3">#REF!</definedName>
    <definedName name="_____DAT15">#REF!</definedName>
    <definedName name="_____DAT16" localSheetId="2">#REF!</definedName>
    <definedName name="_____DAT16" localSheetId="3">#REF!</definedName>
    <definedName name="_____DAT16">#REF!</definedName>
    <definedName name="_____DAT17" localSheetId="2">#REF!</definedName>
    <definedName name="_____DAT17" localSheetId="3">#REF!</definedName>
    <definedName name="_____DAT17">#REF!</definedName>
    <definedName name="_____DAT18" localSheetId="2">#REF!</definedName>
    <definedName name="_____DAT18" localSheetId="3">#REF!</definedName>
    <definedName name="_____DAT18">#REF!</definedName>
    <definedName name="_____DAT19" localSheetId="2">#REF!</definedName>
    <definedName name="_____DAT19" localSheetId="3">#REF!</definedName>
    <definedName name="_____DAT19">#REF!</definedName>
    <definedName name="_____DAT2" localSheetId="2">#REF!</definedName>
    <definedName name="_____DAT2" localSheetId="3">#REF!</definedName>
    <definedName name="_____DAT2">#REF!</definedName>
    <definedName name="_____DAT3" localSheetId="2">#REF!</definedName>
    <definedName name="_____DAT3" localSheetId="3">#REF!</definedName>
    <definedName name="_____DAT3">#REF!</definedName>
    <definedName name="_____DAT4" localSheetId="2">#REF!</definedName>
    <definedName name="_____DAT4" localSheetId="3">#REF!</definedName>
    <definedName name="_____DAT4">#REF!</definedName>
    <definedName name="_____DAT5" localSheetId="2">#REF!</definedName>
    <definedName name="_____DAT5" localSheetId="3">#REF!</definedName>
    <definedName name="_____DAT5">#REF!</definedName>
    <definedName name="_____DAT6" localSheetId="2">#REF!</definedName>
    <definedName name="_____DAT6" localSheetId="3">#REF!</definedName>
    <definedName name="_____DAT6">#REF!</definedName>
    <definedName name="_____DAT7" localSheetId="2">#REF!</definedName>
    <definedName name="_____DAT7" localSheetId="3">#REF!</definedName>
    <definedName name="_____DAT7">#REF!</definedName>
    <definedName name="_____DAT8" localSheetId="2">#REF!</definedName>
    <definedName name="_____DAT8" localSheetId="3">#REF!</definedName>
    <definedName name="_____DAT8">#REF!</definedName>
    <definedName name="_____DAT9" localSheetId="2">#REF!</definedName>
    <definedName name="_____DAT9" localSheetId="3">#REF!</definedName>
    <definedName name="_____DAT9">#REF!</definedName>
    <definedName name="_____DD2" localSheetId="2">#REF!</definedName>
    <definedName name="_____DD2" localSheetId="3">#REF!</definedName>
    <definedName name="_____DD2">#REF!</definedName>
    <definedName name="_____Dec1">[16]total!$AC$6:$AC$122</definedName>
    <definedName name="_____dkk1" localSheetId="2">#REF!</definedName>
    <definedName name="_____dkk1" localSheetId="3">#REF!</definedName>
    <definedName name="_____dkk1">#REF!</definedName>
    <definedName name="_____dkk2" localSheetId="2">#REF!</definedName>
    <definedName name="_____dkk2" localSheetId="3">#REF!</definedName>
    <definedName name="_____dkk2">#REF!</definedName>
    <definedName name="_____ER2" localSheetId="2">#REF!</definedName>
    <definedName name="_____ER2" localSheetId="3">#REF!</definedName>
    <definedName name="_____ER2">#REF!</definedName>
    <definedName name="_____er43" localSheetId="2" hidden="1">{"'Eng (page2)'!$A$1:$D$52"}</definedName>
    <definedName name="_____er43" localSheetId="3" hidden="1">{"'Eng (page2)'!$A$1:$D$52"}</definedName>
    <definedName name="_____er43" hidden="1">{"'Eng (page2)'!$A$1:$D$52"}</definedName>
    <definedName name="_____exp10" localSheetId="2">#REF!</definedName>
    <definedName name="_____exp10" localSheetId="3">#REF!</definedName>
    <definedName name="_____exp10">#REF!</definedName>
    <definedName name="_____exp11" localSheetId="2">#REF!</definedName>
    <definedName name="_____exp11" localSheetId="3">#REF!</definedName>
    <definedName name="_____exp11">#REF!</definedName>
    <definedName name="_____exp12" localSheetId="2">#REF!</definedName>
    <definedName name="_____exp12" localSheetId="3">#REF!</definedName>
    <definedName name="_____exp12">#REF!</definedName>
    <definedName name="_____EXP22" localSheetId="2">#REF!</definedName>
    <definedName name="_____EXP22" localSheetId="3">#REF!</definedName>
    <definedName name="_____EXP22">#REF!</definedName>
    <definedName name="_____exp5" localSheetId="2">#REF!</definedName>
    <definedName name="_____exp5" localSheetId="3">#REF!</definedName>
    <definedName name="_____exp5">#REF!</definedName>
    <definedName name="_____exp7" localSheetId="2">#REF!</definedName>
    <definedName name="_____exp7" localSheetId="3">#REF!</definedName>
    <definedName name="_____exp7">#REF!</definedName>
    <definedName name="_____exp8" localSheetId="2">#REF!</definedName>
    <definedName name="_____exp8" localSheetId="3">#REF!</definedName>
    <definedName name="_____exp8">#REF!</definedName>
    <definedName name="_____exp9" localSheetId="2">#REF!</definedName>
    <definedName name="_____exp9" localSheetId="3">#REF!</definedName>
    <definedName name="_____exp9">#REF!</definedName>
    <definedName name="_____f123" localSheetId="2">#REF!</definedName>
    <definedName name="_____f123" localSheetId="3">#REF!</definedName>
    <definedName name="_____f123">#REF!</definedName>
    <definedName name="_____Feb1">[16]total!$S$6:$S$122</definedName>
    <definedName name="_____FGU1" localSheetId="2">#REF!</definedName>
    <definedName name="_____FGU1" localSheetId="3">#REF!</definedName>
    <definedName name="_____FGU1">#REF!</definedName>
    <definedName name="_____FUR1" localSheetId="2">#REF!</definedName>
    <definedName name="_____FUR1" localSheetId="3">#REF!</definedName>
    <definedName name="_____FUR1">#REF!</definedName>
    <definedName name="_____FUR2" localSheetId="2">#REF!</definedName>
    <definedName name="_____FUR2" localSheetId="3">#REF!</definedName>
    <definedName name="_____FUR2">#REF!</definedName>
    <definedName name="_____FUR3" localSheetId="2">#REF!</definedName>
    <definedName name="_____FUR3" localSheetId="3">#REF!</definedName>
    <definedName name="_____FUR3">#REF!</definedName>
    <definedName name="_____FUR4" localSheetId="2">#REF!</definedName>
    <definedName name="_____FUR4" localSheetId="3">#REF!</definedName>
    <definedName name="_____FUR4">#REF!</definedName>
    <definedName name="_____FUR5" localSheetId="2">#REF!</definedName>
    <definedName name="_____FUR5" localSheetId="3">#REF!</definedName>
    <definedName name="_____FUR5">#REF!</definedName>
    <definedName name="_____G1" localSheetId="2" hidden="1">{"'Eng (page2)'!$A$1:$D$52"}</definedName>
    <definedName name="_____G1" localSheetId="3" hidden="1">{"'Eng (page2)'!$A$1:$D$52"}</definedName>
    <definedName name="_____G1" hidden="1">{"'Eng (page2)'!$A$1:$D$52"}</definedName>
    <definedName name="_____G300">#N/A</definedName>
    <definedName name="_____GL06" localSheetId="2">#REF!</definedName>
    <definedName name="_____GL06" localSheetId="3">#REF!</definedName>
    <definedName name="_____GL06">#REF!</definedName>
    <definedName name="_____gt4" localSheetId="2">#REF!</definedName>
    <definedName name="_____gt4" localSheetId="3">#REF!</definedName>
    <definedName name="_____gt4">#REF!</definedName>
    <definedName name="_____HGR3" localSheetId="2">#REF!</definedName>
    <definedName name="_____HGR3" localSheetId="3">#REF!</definedName>
    <definedName name="_____HGR3">#REF!</definedName>
    <definedName name="_____HR5" localSheetId="2">#REF!</definedName>
    <definedName name="_____HR5" localSheetId="3">#REF!</definedName>
    <definedName name="_____HR5">#REF!</definedName>
    <definedName name="_____ICP2" localSheetId="2" hidden="1">'[6]QC APPROVE SHEET'!#REF!</definedName>
    <definedName name="_____ICP2" localSheetId="3" hidden="1">'[6]QC APPROVE SHEET'!#REF!</definedName>
    <definedName name="_____ICP2" hidden="1">'[6]QC APPROVE SHEET'!#REF!</definedName>
    <definedName name="_____IM69998" localSheetId="2">#REF!</definedName>
    <definedName name="_____IM69998" localSheetId="3">#REF!</definedName>
    <definedName name="_____IM69998">#REF!</definedName>
    <definedName name="_____IM70000" localSheetId="2">#REF!</definedName>
    <definedName name="_____IM70000" localSheetId="3">#REF!</definedName>
    <definedName name="_____IM70000">#REF!</definedName>
    <definedName name="_____Int1100" localSheetId="2">#REF!</definedName>
    <definedName name="_____Int1100" localSheetId="3">#REF!</definedName>
    <definedName name="_____Int1100">#REF!</definedName>
    <definedName name="_____int1200">[15]TASintDec00!$A$7:$P$15</definedName>
    <definedName name="_____IV1000000" localSheetId="2">#REF!</definedName>
    <definedName name="_____IV1000000" localSheetId="3">#REF!</definedName>
    <definedName name="_____IV1000000">#REF!</definedName>
    <definedName name="_____IV68482" localSheetId="2">#REF!</definedName>
    <definedName name="_____IV68482" localSheetId="3">#REF!</definedName>
    <definedName name="_____IV68482">#REF!</definedName>
    <definedName name="_____IV70075" localSheetId="2">#REF!</definedName>
    <definedName name="_____IV70075" localSheetId="3">#REF!</definedName>
    <definedName name="_____IV70075">#REF!</definedName>
    <definedName name="_____IV90000" localSheetId="2">#REF!</definedName>
    <definedName name="_____IV90000" localSheetId="3">#REF!</definedName>
    <definedName name="_____IV90000">#REF!</definedName>
    <definedName name="_____Jan1">[16]total!$R$6:$R$122</definedName>
    <definedName name="_____Jul1">[16]total!$X$6:$X$122</definedName>
    <definedName name="_____Jun1">[16]total!$W$6:$W$122</definedName>
    <definedName name="_____KEY1" localSheetId="2" hidden="1">[10]Accure!#REF!</definedName>
    <definedName name="_____KEY1" localSheetId="3" hidden="1">[10]Accure!#REF!</definedName>
    <definedName name="_____KEY1" hidden="1">[10]Accure!#REF!</definedName>
    <definedName name="_____KL379" localSheetId="2">#REF!</definedName>
    <definedName name="_____KL379" localSheetId="3">#REF!</definedName>
    <definedName name="_____KL379">#REF!</definedName>
    <definedName name="_____ktm1201" localSheetId="2">#REF!</definedName>
    <definedName name="_____ktm1201" localSheetId="3">#REF!</definedName>
    <definedName name="_____ktm1201">#REF!</definedName>
    <definedName name="_____kwi1" localSheetId="2">#REF!</definedName>
    <definedName name="_____kwi1" localSheetId="3">#REF!</definedName>
    <definedName name="_____kwi1">#REF!</definedName>
    <definedName name="_____L1" localSheetId="2">#REF!</definedName>
    <definedName name="_____L1" localSheetId="3">#REF!</definedName>
    <definedName name="_____L1">#REF!</definedName>
    <definedName name="_____lek1" localSheetId="2">#REF!</definedName>
    <definedName name="_____lek1" localSheetId="3">#REF!</definedName>
    <definedName name="_____lek1">#REF!</definedName>
    <definedName name="_____LF12" localSheetId="2" hidden="1">#REF!</definedName>
    <definedName name="_____LF12" localSheetId="3" hidden="1">#REF!</definedName>
    <definedName name="_____LF12" hidden="1">#REF!</definedName>
    <definedName name="_____lit1" localSheetId="2">#REF!</definedName>
    <definedName name="_____lit1" localSheetId="3">#REF!</definedName>
    <definedName name="_____lit1">#REF!</definedName>
    <definedName name="_____lit2" localSheetId="2">#REF!</definedName>
    <definedName name="_____lit2" localSheetId="3">#REF!</definedName>
    <definedName name="_____lit2">#REF!</definedName>
    <definedName name="_____Mar1">[16]total!$T$6:$T$122</definedName>
    <definedName name="_____May1">[16]total!$V$6:$V$122</definedName>
    <definedName name="_____mm7" localSheetId="2">#REF!</definedName>
    <definedName name="_____mm7" localSheetId="3">#REF!</definedName>
    <definedName name="_____mm7">#REF!</definedName>
    <definedName name="_____ms1" localSheetId="2">[18]DPLA!#REF!</definedName>
    <definedName name="_____ms1" localSheetId="3">[18]DPLA!#REF!</definedName>
    <definedName name="_____ms1">[18]DPLA!#REF!</definedName>
    <definedName name="_____ms2" localSheetId="2">[18]DPLA!#REF!</definedName>
    <definedName name="_____ms2" localSheetId="3">[18]DPLA!#REF!</definedName>
    <definedName name="_____ms2">[18]DPLA!#REF!</definedName>
    <definedName name="_____ms3" localSheetId="2">[18]DPLA!#REF!</definedName>
    <definedName name="_____ms3" localSheetId="3">[18]DPLA!#REF!</definedName>
    <definedName name="_____ms3">[18]DPLA!#REF!</definedName>
    <definedName name="_____NEW1" localSheetId="2">#REF!</definedName>
    <definedName name="_____NEW1" localSheetId="3">#REF!</definedName>
    <definedName name="_____NEW1">#REF!</definedName>
    <definedName name="_____NEW2" localSheetId="2">#REF!</definedName>
    <definedName name="_____NEW2" localSheetId="3">#REF!</definedName>
    <definedName name="_____NEW2">#REF!</definedName>
    <definedName name="_____nnn1" localSheetId="2">#REF!</definedName>
    <definedName name="_____nnn1" localSheetId="3">#REF!</definedName>
    <definedName name="_____nnn1">#REF!</definedName>
    <definedName name="_____Nov1">[16]total!$AB$6:$AB$122</definedName>
    <definedName name="_____o9" localSheetId="2">#REF!</definedName>
    <definedName name="_____o9" localSheetId="3">#REF!</definedName>
    <definedName name="_____o9">#REF!</definedName>
    <definedName name="_____OAC1">'[19]BALANCE SHEET '!$D$12</definedName>
    <definedName name="_____OAC11">'[20]BALANCE SHEET '!$D$12</definedName>
    <definedName name="_____OAC2">'[19]BALANCE SHEET '!$D$18</definedName>
    <definedName name="_____OAC22">'[20]BALANCE SHEET '!$D$18</definedName>
    <definedName name="_____Oct1">[16]total!$AA$6:$AA$122</definedName>
    <definedName name="_____OFF1" localSheetId="2">#REF!</definedName>
    <definedName name="_____OFF1" localSheetId="3">#REF!</definedName>
    <definedName name="_____OFF1">#REF!</definedName>
    <definedName name="_____OFF2" localSheetId="2">#REF!</definedName>
    <definedName name="_____OFF2" localSheetId="3">#REF!</definedName>
    <definedName name="_____OFF2">#REF!</definedName>
    <definedName name="_____OFF3" localSheetId="2">#REF!</definedName>
    <definedName name="_____OFF3" localSheetId="3">#REF!</definedName>
    <definedName name="_____OFF3">#REF!</definedName>
    <definedName name="_____OFF4" localSheetId="2">#REF!</definedName>
    <definedName name="_____OFF4" localSheetId="3">#REF!</definedName>
    <definedName name="_____OFF4">#REF!</definedName>
    <definedName name="_____oo1" localSheetId="2">#REF!</definedName>
    <definedName name="_____oo1" localSheetId="3">#REF!</definedName>
    <definedName name="_____oo1">#REF!</definedName>
    <definedName name="_____op099" localSheetId="2">#REF!</definedName>
    <definedName name="_____op099" localSheetId="3">#REF!</definedName>
    <definedName name="_____op099">#REF!</definedName>
    <definedName name="_____OR1">#N/A</definedName>
    <definedName name="_____OR2">#N/A</definedName>
    <definedName name="_____PL1" localSheetId="2">#REF!</definedName>
    <definedName name="_____PL1" localSheetId="3">#REF!</definedName>
    <definedName name="_____PL1">#REF!</definedName>
    <definedName name="_____pl2">[21]BS!$C$2:$C$575</definedName>
    <definedName name="_____pp30" localSheetId="2" hidden="1">#REF!</definedName>
    <definedName name="_____pp30" localSheetId="3" hidden="1">#REF!</definedName>
    <definedName name="_____pp30" hidden="1">#REF!</definedName>
    <definedName name="_____py5">#N/A</definedName>
    <definedName name="_____ref1" localSheetId="2">#REF!</definedName>
    <definedName name="_____ref1" localSheetId="3">#REF!</definedName>
    <definedName name="_____ref1">#REF!</definedName>
    <definedName name="_____RSB1" localSheetId="2">[22]DealerData!#REF!</definedName>
    <definedName name="_____RSB1" localSheetId="3">[22]DealerData!#REF!</definedName>
    <definedName name="_____RSB1">[22]DealerData!#REF!</definedName>
    <definedName name="_____RSB2" localSheetId="2">[22]DealerData!#REF!</definedName>
    <definedName name="_____RSB2" localSheetId="3">[22]DealerData!#REF!</definedName>
    <definedName name="_____RSB2">[22]DealerData!#REF!</definedName>
    <definedName name="_____RSB3" localSheetId="2">[22]DealerData!#REF!</definedName>
    <definedName name="_____RSB3" localSheetId="3">[22]DealerData!#REF!</definedName>
    <definedName name="_____RSB3">[22]DealerData!#REF!</definedName>
    <definedName name="_____RV12345" localSheetId="2">#REF!</definedName>
    <definedName name="_____RV12345" localSheetId="3">#REF!</definedName>
    <definedName name="_____RV12345">#REF!</definedName>
    <definedName name="_____s005" localSheetId="2">#REF!</definedName>
    <definedName name="_____s005" localSheetId="3">#REF!</definedName>
    <definedName name="_____s005">#REF!</definedName>
    <definedName name="_____S10" localSheetId="2">#REF!</definedName>
    <definedName name="_____S10" localSheetId="3">#REF!</definedName>
    <definedName name="_____S10">#REF!</definedName>
    <definedName name="_____S3">#N/A</definedName>
    <definedName name="_____s456" localSheetId="2">'[23]s006-⑤ (1)'!#REF!</definedName>
    <definedName name="_____s456" localSheetId="3">'[23]s006-⑤ (1)'!#REF!</definedName>
    <definedName name="_____s456">'[23]s006-⑤ (1)'!#REF!</definedName>
    <definedName name="_____S5" localSheetId="2">#REF!</definedName>
    <definedName name="_____S5" localSheetId="3">#REF!</definedName>
    <definedName name="_____S5">#REF!</definedName>
    <definedName name="_____SCB1">'[7]SCB 1 - Current'!$F$10</definedName>
    <definedName name="_____SCB2">'[7]SCB 2 - Current'!$F$11</definedName>
    <definedName name="_____Sep1">[16]total!$Z$6:$Z$122</definedName>
    <definedName name="_____sg13" localSheetId="2">#REF!</definedName>
    <definedName name="_____sg13" localSheetId="3">#REF!</definedName>
    <definedName name="_____sg13">#REF!</definedName>
    <definedName name="_____sg14" localSheetId="2">#REF!</definedName>
    <definedName name="_____sg14" localSheetId="3">#REF!</definedName>
    <definedName name="_____sg14">#REF!</definedName>
    <definedName name="_____sg15" localSheetId="2">#REF!</definedName>
    <definedName name="_____sg15" localSheetId="3">#REF!</definedName>
    <definedName name="_____sg15">#REF!</definedName>
    <definedName name="_____sg159" localSheetId="2">#REF!</definedName>
    <definedName name="_____sg159" localSheetId="3">#REF!</definedName>
    <definedName name="_____sg159">#REF!</definedName>
    <definedName name="_____sgc13" localSheetId="2">#REF!</definedName>
    <definedName name="_____sgc13" localSheetId="3">#REF!</definedName>
    <definedName name="_____sgc13">#REF!</definedName>
    <definedName name="_____sgc14" localSheetId="2">#REF!</definedName>
    <definedName name="_____sgc14" localSheetId="3">#REF!</definedName>
    <definedName name="_____sgc14">#REF!</definedName>
    <definedName name="_____sgc15" localSheetId="2">#REF!</definedName>
    <definedName name="_____sgc15" localSheetId="3">#REF!</definedName>
    <definedName name="_____sgc15">#REF!</definedName>
    <definedName name="_____sgc159" localSheetId="2">#REF!</definedName>
    <definedName name="_____sgc159" localSheetId="3">#REF!</definedName>
    <definedName name="_____sgc159">#REF!</definedName>
    <definedName name="_____Spr99">[14]P4DDBFTESP!$A$5:$E$105</definedName>
    <definedName name="_____ss1" localSheetId="2">[18]DPLA!#REF!</definedName>
    <definedName name="_____ss1" localSheetId="3">[18]DPLA!#REF!</definedName>
    <definedName name="_____ss1">[18]DPLA!#REF!</definedName>
    <definedName name="_____ss10" localSheetId="2">[18]DPLA!#REF!</definedName>
    <definedName name="_____ss10" localSheetId="3">[18]DPLA!#REF!</definedName>
    <definedName name="_____ss10">[18]DPLA!#REF!</definedName>
    <definedName name="_____ss11" localSheetId="2">[18]DPLA!#REF!</definedName>
    <definedName name="_____ss11" localSheetId="3">[18]DPLA!#REF!</definedName>
    <definedName name="_____ss11">[18]DPLA!#REF!</definedName>
    <definedName name="_____ss12" localSheetId="2">[18]DPLA!#REF!</definedName>
    <definedName name="_____ss12" localSheetId="3">[18]DPLA!#REF!</definedName>
    <definedName name="_____ss12">[18]DPLA!#REF!</definedName>
    <definedName name="_____ss13" localSheetId="2">[18]DPLA!#REF!</definedName>
    <definedName name="_____ss13" localSheetId="3">[18]DPLA!#REF!</definedName>
    <definedName name="_____ss13">[18]DPLA!#REF!</definedName>
    <definedName name="_____ss14" localSheetId="2">[18]DPLA!#REF!</definedName>
    <definedName name="_____ss14" localSheetId="3">[18]DPLA!#REF!</definedName>
    <definedName name="_____ss14">[18]DPLA!#REF!</definedName>
    <definedName name="_____ss15" localSheetId="2">[18]DPLA!#REF!</definedName>
    <definedName name="_____ss15" localSheetId="3">[18]DPLA!#REF!</definedName>
    <definedName name="_____ss15">[18]DPLA!#REF!</definedName>
    <definedName name="_____ss2" localSheetId="2">[18]DPLA!#REF!</definedName>
    <definedName name="_____ss2" localSheetId="3">[18]DPLA!#REF!</definedName>
    <definedName name="_____ss2">[18]DPLA!#REF!</definedName>
    <definedName name="_____ss3" localSheetId="2">[18]DPLA!#REF!</definedName>
    <definedName name="_____ss3" localSheetId="3">[18]DPLA!#REF!</definedName>
    <definedName name="_____ss3">[18]DPLA!#REF!</definedName>
    <definedName name="_____ss4" localSheetId="2">[18]DPLA!#REF!</definedName>
    <definedName name="_____ss4" localSheetId="3">[18]DPLA!#REF!</definedName>
    <definedName name="_____ss4">[18]DPLA!#REF!</definedName>
    <definedName name="_____ss5" localSheetId="2">[18]DPLA!#REF!</definedName>
    <definedName name="_____ss5" localSheetId="3">[18]DPLA!#REF!</definedName>
    <definedName name="_____ss5">[18]DPLA!#REF!</definedName>
    <definedName name="_____ss6" localSheetId="2">[18]DPLA!#REF!</definedName>
    <definedName name="_____ss6" localSheetId="3">[18]DPLA!#REF!</definedName>
    <definedName name="_____ss6">[18]DPLA!#REF!</definedName>
    <definedName name="_____ss7" localSheetId="2">[18]DPLA!#REF!</definedName>
    <definedName name="_____ss7" localSheetId="3">[18]DPLA!#REF!</definedName>
    <definedName name="_____ss7">[18]DPLA!#REF!</definedName>
    <definedName name="_____ss8" localSheetId="2">[18]DPLA!#REF!</definedName>
    <definedName name="_____ss8" localSheetId="3">[18]DPLA!#REF!</definedName>
    <definedName name="_____ss8">[18]DPLA!#REF!</definedName>
    <definedName name="_____ss9" localSheetId="2">[18]DPLA!#REF!</definedName>
    <definedName name="_____ss9" localSheetId="3">[18]DPLA!#REF!</definedName>
    <definedName name="_____ss9">[18]DPLA!#REF!</definedName>
    <definedName name="_____SU1">'[24]10-1 Media:10-cut'!$A$1:$IV$5</definedName>
    <definedName name="_____SUM1" localSheetId="2">#REF!</definedName>
    <definedName name="_____SUM1" localSheetId="3">#REF!</definedName>
    <definedName name="_____SUM1">#REF!</definedName>
    <definedName name="_____SUP2" localSheetId="2">#REF!</definedName>
    <definedName name="_____SUP2" localSheetId="3">#REF!</definedName>
    <definedName name="_____SUP2">#REF!</definedName>
    <definedName name="_____TAX2" localSheetId="2">#REF!</definedName>
    <definedName name="_____TAX2" localSheetId="3">#REF!</definedName>
    <definedName name="_____TAX2">#REF!</definedName>
    <definedName name="_____tb1">'[8]TrialBalance Q3-2002'!$A$1:$H$301</definedName>
    <definedName name="_____tb2">'[9]TrialBalance Q3-2002'!$A$1:$H$301</definedName>
    <definedName name="_____Tic30" localSheetId="2" hidden="1">{"'Eng (page2)'!$A$1:$D$52"}</definedName>
    <definedName name="_____Tic30" localSheetId="3" hidden="1">{"'Eng (page2)'!$A$1:$D$52"}</definedName>
    <definedName name="_____Tic30" hidden="1">{"'Eng (page2)'!$A$1:$D$52"}</definedName>
    <definedName name="_____tot1" localSheetId="2">#REF!</definedName>
    <definedName name="_____tot1" localSheetId="3">#REF!</definedName>
    <definedName name="_____tot1">#REF!</definedName>
    <definedName name="_____tot2" localSheetId="2">#REF!</definedName>
    <definedName name="_____tot2" localSheetId="3">#REF!</definedName>
    <definedName name="_____tot2">#REF!</definedName>
    <definedName name="_____tot3" localSheetId="2">#REF!</definedName>
    <definedName name="_____tot3" localSheetId="3">#REF!</definedName>
    <definedName name="_____tot3">#REF!</definedName>
    <definedName name="_____tt1" localSheetId="2">#REF!</definedName>
    <definedName name="_____tt1" localSheetId="3">#REF!</definedName>
    <definedName name="_____tt1">#REF!</definedName>
    <definedName name="_____tt2" localSheetId="2">#REF!</definedName>
    <definedName name="_____tt2" localSheetId="3">#REF!</definedName>
    <definedName name="_____tt2">#REF!</definedName>
    <definedName name="_____tt3" localSheetId="2">#REF!</definedName>
    <definedName name="_____tt3" localSheetId="3">#REF!</definedName>
    <definedName name="_____tt3">#REF!</definedName>
    <definedName name="_____ttt1" localSheetId="2">#REF!</definedName>
    <definedName name="_____ttt1" localSheetId="3">#REF!</definedName>
    <definedName name="_____ttt1">#REF!</definedName>
    <definedName name="_____ttt2" localSheetId="2">#REF!</definedName>
    <definedName name="_____ttt2" localSheetId="3">#REF!</definedName>
    <definedName name="_____ttt2">#REF!</definedName>
    <definedName name="_____ttt3" localSheetId="2">#REF!</definedName>
    <definedName name="_____ttt3" localSheetId="3">#REF!</definedName>
    <definedName name="_____ttt3">#REF!</definedName>
    <definedName name="_____U1" localSheetId="2">#REF!</definedName>
    <definedName name="_____U1" localSheetId="3">#REF!</definedName>
    <definedName name="_____U1">#REF!</definedName>
    <definedName name="_____U2" localSheetId="2">#REF!</definedName>
    <definedName name="_____U2" localSheetId="3">#REF!</definedName>
    <definedName name="_____U2">#REF!</definedName>
    <definedName name="_____u3" localSheetId="2">#REF!</definedName>
    <definedName name="_____u3" localSheetId="3">#REF!</definedName>
    <definedName name="_____u3">#REF!</definedName>
    <definedName name="_____u645" localSheetId="2" hidden="1">{"'Eng (page2)'!$A$1:$D$52"}</definedName>
    <definedName name="_____u645" localSheetId="3" hidden="1">{"'Eng (page2)'!$A$1:$D$52"}</definedName>
    <definedName name="_____u645" hidden="1">{"'Eng (page2)'!$A$1:$D$52"}</definedName>
    <definedName name="_____us002" localSheetId="2">#REF!</definedName>
    <definedName name="_____us002" localSheetId="3">#REF!</definedName>
    <definedName name="_____us002">#REF!</definedName>
    <definedName name="_____Us1" localSheetId="2">#REF!</definedName>
    <definedName name="_____Us1" localSheetId="3">#REF!</definedName>
    <definedName name="_____Us1">#REF!</definedName>
    <definedName name="_____Us2" localSheetId="2">#REF!</definedName>
    <definedName name="_____Us2" localSheetId="3">#REF!</definedName>
    <definedName name="_____Us2">#REF!</definedName>
    <definedName name="_____w1" localSheetId="2">#REF!</definedName>
    <definedName name="_____w1" localSheetId="3">#REF!</definedName>
    <definedName name="_____w1">#REF!</definedName>
    <definedName name="_____wip2">'[25]M1,2'!$B$2:$F$165</definedName>
    <definedName name="_____X2" localSheetId="2" hidden="1">{"'Eng (page2)'!$A$1:$D$52"}</definedName>
    <definedName name="_____X2" localSheetId="3" hidden="1">{"'Eng (page2)'!$A$1:$D$52"}</definedName>
    <definedName name="_____X2" hidden="1">{"'Eng (page2)'!$A$1:$D$52"}</definedName>
    <definedName name="_____xZ12345" localSheetId="2">#REF!</definedName>
    <definedName name="_____xZ12345" localSheetId="3">#REF!</definedName>
    <definedName name="_____xZ12345">#REF!</definedName>
    <definedName name="_____y4" localSheetId="2" hidden="1">{"'Eng (page2)'!$A$1:$D$52"}</definedName>
    <definedName name="_____y4" localSheetId="3" hidden="1">{"'Eng (page2)'!$A$1:$D$52"}</definedName>
    <definedName name="_____y4" hidden="1">{"'Eng (page2)'!$A$1:$D$52"}</definedName>
    <definedName name="_____ZA15555" localSheetId="2">#REF!</definedName>
    <definedName name="_____ZA15555" localSheetId="3">#REF!</definedName>
    <definedName name="_____ZA15555">#REF!</definedName>
    <definedName name="_____zb111" localSheetId="2">#REF!</definedName>
    <definedName name="_____zb111" localSheetId="3">#REF!</definedName>
    <definedName name="_____zb111">#REF!</definedName>
    <definedName name="_____ZH111" localSheetId="2" hidden="1">{"'Model'!$A$1:$N$53"}</definedName>
    <definedName name="_____ZH111" localSheetId="3" hidden="1">{"'Model'!$A$1:$N$53"}</definedName>
    <definedName name="_____ZH111" hidden="1">{"'Model'!$A$1:$N$53"}</definedName>
    <definedName name="____A1" localSheetId="2">#REF!</definedName>
    <definedName name="____A1" localSheetId="3">#REF!</definedName>
    <definedName name="____A1">#REF!</definedName>
    <definedName name="____A155555" localSheetId="2">#REF!</definedName>
    <definedName name="____A155555" localSheetId="3">#REF!</definedName>
    <definedName name="____A155555">#REF!</definedName>
    <definedName name="____Act1">'[13]Actual-Monthly'!$E$10:$S$36</definedName>
    <definedName name="____Act2">'[13]Actual-ＹＴＤ'!$E$11:$P$37</definedName>
    <definedName name="____age31307" localSheetId="2">#REF!</definedName>
    <definedName name="____age31307" localSheetId="3">#REF!</definedName>
    <definedName name="____age31307">#REF!</definedName>
    <definedName name="____Age99">[14]Age311299TESP!$A$5:$E$289</definedName>
    <definedName name="____Agi99">[15]Age311299TAS!$A$5:$O$467</definedName>
    <definedName name="____Apr1">[16]total!$U$6:$U$122</definedName>
    <definedName name="____Aug1">[16]total!$Y$6:$Y$122</definedName>
    <definedName name="____bal2000">[17]TMS2000!$A$5:$N$425</definedName>
    <definedName name="____Bud1">'[13]Budget-Monthly'!$E$10:$S$36</definedName>
    <definedName name="____Bud2">'[13]Budget-YTD'!$E$11:$P$37</definedName>
    <definedName name="____COM1" localSheetId="2">#REF!</definedName>
    <definedName name="____COM1" localSheetId="3">#REF!</definedName>
    <definedName name="____COM1">#REF!</definedName>
    <definedName name="____COM2" localSheetId="2">#REF!</definedName>
    <definedName name="____COM2" localSheetId="3">#REF!</definedName>
    <definedName name="____COM2">#REF!</definedName>
    <definedName name="____d1" localSheetId="2" hidden="1">{"'Model'!$A$1:$N$53"}</definedName>
    <definedName name="____d1" localSheetId="3" hidden="1">{"'Model'!$A$1:$N$53"}</definedName>
    <definedName name="____d1" hidden="1">{"'Model'!$A$1:$N$53"}</definedName>
    <definedName name="____DAT1" localSheetId="2">#REF!</definedName>
    <definedName name="____DAT1" localSheetId="3">#REF!</definedName>
    <definedName name="____DAT1">#REF!</definedName>
    <definedName name="____DAT10" localSheetId="2">#REF!</definedName>
    <definedName name="____DAT10" localSheetId="3">#REF!</definedName>
    <definedName name="____DAT10">#REF!</definedName>
    <definedName name="____DAT11" localSheetId="2">#REF!</definedName>
    <definedName name="____DAT11" localSheetId="3">#REF!</definedName>
    <definedName name="____DAT11">#REF!</definedName>
    <definedName name="____DAT12" localSheetId="2">#REF!</definedName>
    <definedName name="____DAT12" localSheetId="3">#REF!</definedName>
    <definedName name="____DAT12">#REF!</definedName>
    <definedName name="____DAT13" localSheetId="2">#REF!</definedName>
    <definedName name="____DAT13" localSheetId="3">#REF!</definedName>
    <definedName name="____DAT13">#REF!</definedName>
    <definedName name="____DAT14" localSheetId="2">#REF!</definedName>
    <definedName name="____DAT14" localSheetId="3">#REF!</definedName>
    <definedName name="____DAT14">#REF!</definedName>
    <definedName name="____DAT15" localSheetId="2">#REF!</definedName>
    <definedName name="____DAT15" localSheetId="3">#REF!</definedName>
    <definedName name="____DAT15">#REF!</definedName>
    <definedName name="____DAT16" localSheetId="2">#REF!</definedName>
    <definedName name="____DAT16" localSheetId="3">#REF!</definedName>
    <definedName name="____DAT16">#REF!</definedName>
    <definedName name="____DAT17" localSheetId="2">#REF!</definedName>
    <definedName name="____DAT17" localSheetId="3">#REF!</definedName>
    <definedName name="____DAT17">#REF!</definedName>
    <definedName name="____DAT18" localSheetId="2">#REF!</definedName>
    <definedName name="____DAT18" localSheetId="3">#REF!</definedName>
    <definedName name="____DAT18">#REF!</definedName>
    <definedName name="____DAT19" localSheetId="2">#REF!</definedName>
    <definedName name="____DAT19" localSheetId="3">#REF!</definedName>
    <definedName name="____DAT19">#REF!</definedName>
    <definedName name="____DAT2" localSheetId="2">#REF!</definedName>
    <definedName name="____DAT2" localSheetId="3">#REF!</definedName>
    <definedName name="____DAT2">#REF!</definedName>
    <definedName name="____DAT3" localSheetId="2">#REF!</definedName>
    <definedName name="____DAT3" localSheetId="3">#REF!</definedName>
    <definedName name="____DAT3">#REF!</definedName>
    <definedName name="____DAT4" localSheetId="2">#REF!</definedName>
    <definedName name="____DAT4" localSheetId="3">#REF!</definedName>
    <definedName name="____DAT4">#REF!</definedName>
    <definedName name="____DAT5" localSheetId="2">#REF!</definedName>
    <definedName name="____DAT5" localSheetId="3">#REF!</definedName>
    <definedName name="____DAT5">#REF!</definedName>
    <definedName name="____DAT6" localSheetId="2">#REF!</definedName>
    <definedName name="____DAT6" localSheetId="3">#REF!</definedName>
    <definedName name="____DAT6">#REF!</definedName>
    <definedName name="____DAT7" localSheetId="2">#REF!</definedName>
    <definedName name="____DAT7" localSheetId="3">#REF!</definedName>
    <definedName name="____DAT7">#REF!</definedName>
    <definedName name="____DAT8" localSheetId="2">#REF!</definedName>
    <definedName name="____DAT8" localSheetId="3">#REF!</definedName>
    <definedName name="____DAT8">#REF!</definedName>
    <definedName name="____DAT9" localSheetId="2">#REF!</definedName>
    <definedName name="____DAT9" localSheetId="3">#REF!</definedName>
    <definedName name="____DAT9">#REF!</definedName>
    <definedName name="____DD2" localSheetId="2">#REF!</definedName>
    <definedName name="____DD2" localSheetId="3">#REF!</definedName>
    <definedName name="____DD2">#REF!</definedName>
    <definedName name="____Dec1">[16]total!$AC$6:$AC$122</definedName>
    <definedName name="____dkk1" localSheetId="2">#REF!</definedName>
    <definedName name="____dkk1" localSheetId="3">#REF!</definedName>
    <definedName name="____dkk1">#REF!</definedName>
    <definedName name="____dkk2" localSheetId="2">#REF!</definedName>
    <definedName name="____dkk2" localSheetId="3">#REF!</definedName>
    <definedName name="____dkk2">#REF!</definedName>
    <definedName name="____ER2" localSheetId="2">#REF!</definedName>
    <definedName name="____ER2" localSheetId="3">#REF!</definedName>
    <definedName name="____ER2">#REF!</definedName>
    <definedName name="____er43" localSheetId="2" hidden="1">{"'Eng (page2)'!$A$1:$D$52"}</definedName>
    <definedName name="____er43" localSheetId="3" hidden="1">{"'Eng (page2)'!$A$1:$D$52"}</definedName>
    <definedName name="____er43" hidden="1">{"'Eng (page2)'!$A$1:$D$52"}</definedName>
    <definedName name="____exp10" localSheetId="2">#REF!</definedName>
    <definedName name="____exp10" localSheetId="3">#REF!</definedName>
    <definedName name="____exp10">#REF!</definedName>
    <definedName name="____exp11" localSheetId="2">#REF!</definedName>
    <definedName name="____exp11" localSheetId="3">#REF!</definedName>
    <definedName name="____exp11">#REF!</definedName>
    <definedName name="____exp12" localSheetId="2">#REF!</definedName>
    <definedName name="____exp12" localSheetId="3">#REF!</definedName>
    <definedName name="____exp12">#REF!</definedName>
    <definedName name="____EXP22" localSheetId="2">#REF!</definedName>
    <definedName name="____EXP22" localSheetId="3">#REF!</definedName>
    <definedName name="____EXP22">#REF!</definedName>
    <definedName name="____exp5" localSheetId="2">#REF!</definedName>
    <definedName name="____exp5" localSheetId="3">#REF!</definedName>
    <definedName name="____exp5">#REF!</definedName>
    <definedName name="____exp7" localSheetId="2">#REF!</definedName>
    <definedName name="____exp7" localSheetId="3">#REF!</definedName>
    <definedName name="____exp7">#REF!</definedName>
    <definedName name="____exp8" localSheetId="2">#REF!</definedName>
    <definedName name="____exp8" localSheetId="3">#REF!</definedName>
    <definedName name="____exp8">#REF!</definedName>
    <definedName name="____exp9" localSheetId="2">#REF!</definedName>
    <definedName name="____exp9" localSheetId="3">#REF!</definedName>
    <definedName name="____exp9">#REF!</definedName>
    <definedName name="____f123" localSheetId="2">#REF!</definedName>
    <definedName name="____f123" localSheetId="3">#REF!</definedName>
    <definedName name="____f123">#REF!</definedName>
    <definedName name="____Feb1">[16]total!$S$6:$S$122</definedName>
    <definedName name="____FGU1" localSheetId="2">#REF!</definedName>
    <definedName name="____FGU1" localSheetId="3">#REF!</definedName>
    <definedName name="____FGU1">#REF!</definedName>
    <definedName name="____FUR1" localSheetId="2">#REF!</definedName>
    <definedName name="____FUR1" localSheetId="3">#REF!</definedName>
    <definedName name="____FUR1">#REF!</definedName>
    <definedName name="____FUR2" localSheetId="2">#REF!</definedName>
    <definedName name="____FUR2" localSheetId="3">#REF!</definedName>
    <definedName name="____FUR2">#REF!</definedName>
    <definedName name="____FUR3" localSheetId="2">#REF!</definedName>
    <definedName name="____FUR3" localSheetId="3">#REF!</definedName>
    <definedName name="____FUR3">#REF!</definedName>
    <definedName name="____FUR4" localSheetId="2">#REF!</definedName>
    <definedName name="____FUR4" localSheetId="3">#REF!</definedName>
    <definedName name="____FUR4">#REF!</definedName>
    <definedName name="____FUR5" localSheetId="2">#REF!</definedName>
    <definedName name="____FUR5" localSheetId="3">#REF!</definedName>
    <definedName name="____FUR5">#REF!</definedName>
    <definedName name="____G1" localSheetId="2" hidden="1">{"'Eng (page2)'!$A$1:$D$52"}</definedName>
    <definedName name="____G1" localSheetId="3" hidden="1">{"'Eng (page2)'!$A$1:$D$52"}</definedName>
    <definedName name="____G1" hidden="1">{"'Eng (page2)'!$A$1:$D$52"}</definedName>
    <definedName name="____G300">#N/A</definedName>
    <definedName name="____GL06" localSheetId="2">#REF!</definedName>
    <definedName name="____GL06" localSheetId="3">#REF!</definedName>
    <definedName name="____GL06">#REF!</definedName>
    <definedName name="____gt4" localSheetId="2">#REF!</definedName>
    <definedName name="____gt4" localSheetId="3">#REF!</definedName>
    <definedName name="____gt4">#REF!</definedName>
    <definedName name="____HGR3" localSheetId="2">#REF!</definedName>
    <definedName name="____HGR3" localSheetId="3">#REF!</definedName>
    <definedName name="____HGR3">#REF!</definedName>
    <definedName name="____HR5" localSheetId="2">#REF!</definedName>
    <definedName name="____HR5" localSheetId="3">#REF!</definedName>
    <definedName name="____HR5">#REF!</definedName>
    <definedName name="____ICP2" localSheetId="2" hidden="1">'[6]QC APPROVE SHEET'!#REF!</definedName>
    <definedName name="____ICP2" localSheetId="3" hidden="1">'[6]QC APPROVE SHEET'!#REF!</definedName>
    <definedName name="____ICP2" hidden="1">'[6]QC APPROVE SHEET'!#REF!</definedName>
    <definedName name="____IM69998" localSheetId="2">#REF!</definedName>
    <definedName name="____IM69998" localSheetId="3">#REF!</definedName>
    <definedName name="____IM69998">#REF!</definedName>
    <definedName name="____IM70000" localSheetId="2">#REF!</definedName>
    <definedName name="____IM70000" localSheetId="3">#REF!</definedName>
    <definedName name="____IM70000">#REF!</definedName>
    <definedName name="____Int1100" localSheetId="2">#REF!</definedName>
    <definedName name="____Int1100" localSheetId="3">#REF!</definedName>
    <definedName name="____Int1100">#REF!</definedName>
    <definedName name="____int1200">[15]TASintDec00!$A$7:$P$15</definedName>
    <definedName name="____IV1000000" localSheetId="2">#REF!</definedName>
    <definedName name="____IV1000000" localSheetId="3">#REF!</definedName>
    <definedName name="____IV1000000">#REF!</definedName>
    <definedName name="____IV68482" localSheetId="2">#REF!</definedName>
    <definedName name="____IV68482" localSheetId="3">#REF!</definedName>
    <definedName name="____IV68482">#REF!</definedName>
    <definedName name="____IV70075" localSheetId="2">#REF!</definedName>
    <definedName name="____IV70075" localSheetId="3">#REF!</definedName>
    <definedName name="____IV70075">#REF!</definedName>
    <definedName name="____IV90000" localSheetId="2">#REF!</definedName>
    <definedName name="____IV90000" localSheetId="3">#REF!</definedName>
    <definedName name="____IV90000">#REF!</definedName>
    <definedName name="____Jan1">[16]total!$R$6:$R$122</definedName>
    <definedName name="____Jul1">[16]total!$X$6:$X$122</definedName>
    <definedName name="____Jun1">[16]total!$W$6:$W$122</definedName>
    <definedName name="____KEY1" localSheetId="2" hidden="1">[10]Accure!#REF!</definedName>
    <definedName name="____KEY1" localSheetId="3" hidden="1">[10]Accure!#REF!</definedName>
    <definedName name="____KEY1" hidden="1">[10]Accure!#REF!</definedName>
    <definedName name="____KL379" localSheetId="2">#REF!</definedName>
    <definedName name="____KL379" localSheetId="3">#REF!</definedName>
    <definedName name="____KL379">#REF!</definedName>
    <definedName name="____ktm1201" localSheetId="2">#REF!</definedName>
    <definedName name="____ktm1201" localSheetId="3">#REF!</definedName>
    <definedName name="____ktm1201">#REF!</definedName>
    <definedName name="____kwi1" localSheetId="2">#REF!</definedName>
    <definedName name="____kwi1" localSheetId="3">#REF!</definedName>
    <definedName name="____kwi1">#REF!</definedName>
    <definedName name="____L1" localSheetId="2">#REF!</definedName>
    <definedName name="____L1" localSheetId="3">#REF!</definedName>
    <definedName name="____L1">#REF!</definedName>
    <definedName name="____lek1" localSheetId="2">#REF!</definedName>
    <definedName name="____lek1" localSheetId="3">#REF!</definedName>
    <definedName name="____lek1">#REF!</definedName>
    <definedName name="____LF12" localSheetId="2" hidden="1">#REF!</definedName>
    <definedName name="____LF12" localSheetId="3" hidden="1">#REF!</definedName>
    <definedName name="____LF12" hidden="1">#REF!</definedName>
    <definedName name="____lit1" localSheetId="2">#REF!</definedName>
    <definedName name="____lit1" localSheetId="3">#REF!</definedName>
    <definedName name="____lit1">#REF!</definedName>
    <definedName name="____lit2" localSheetId="2">#REF!</definedName>
    <definedName name="____lit2" localSheetId="3">#REF!</definedName>
    <definedName name="____lit2">#REF!</definedName>
    <definedName name="____Mar1">[16]total!$T$6:$T$122</definedName>
    <definedName name="____May1">[16]total!$V$6:$V$122</definedName>
    <definedName name="____mm7" localSheetId="2">#REF!</definedName>
    <definedName name="____mm7" localSheetId="3">#REF!</definedName>
    <definedName name="____mm7">#REF!</definedName>
    <definedName name="____ms1" localSheetId="2">[18]DPLA!#REF!</definedName>
    <definedName name="____ms1" localSheetId="3">[18]DPLA!#REF!</definedName>
    <definedName name="____ms1">[18]DPLA!#REF!</definedName>
    <definedName name="____ms2" localSheetId="2">[18]DPLA!#REF!</definedName>
    <definedName name="____ms2" localSheetId="3">[18]DPLA!#REF!</definedName>
    <definedName name="____ms2">[18]DPLA!#REF!</definedName>
    <definedName name="____ms3" localSheetId="2">[18]DPLA!#REF!</definedName>
    <definedName name="____ms3" localSheetId="3">[18]DPLA!#REF!</definedName>
    <definedName name="____ms3">[18]DPLA!#REF!</definedName>
    <definedName name="____NEW1" localSheetId="2">#REF!</definedName>
    <definedName name="____NEW1" localSheetId="3">#REF!</definedName>
    <definedName name="____NEW1">#REF!</definedName>
    <definedName name="____NEW2" localSheetId="2">#REF!</definedName>
    <definedName name="____NEW2" localSheetId="3">#REF!</definedName>
    <definedName name="____NEW2">#REF!</definedName>
    <definedName name="____nnn1" localSheetId="2">#REF!</definedName>
    <definedName name="____nnn1" localSheetId="3">#REF!</definedName>
    <definedName name="____nnn1">#REF!</definedName>
    <definedName name="____Nov1">[16]total!$AB$6:$AB$122</definedName>
    <definedName name="____o9" localSheetId="2">#REF!</definedName>
    <definedName name="____o9" localSheetId="3">#REF!</definedName>
    <definedName name="____o9">#REF!</definedName>
    <definedName name="____OAC1">'[19]BALANCE SHEET '!$D$12</definedName>
    <definedName name="____OAC11">'[20]BALANCE SHEET '!$D$12</definedName>
    <definedName name="____OAC2">'[19]BALANCE SHEET '!$D$18</definedName>
    <definedName name="____OAC22">'[20]BALANCE SHEET '!$D$18</definedName>
    <definedName name="____Oct1">[16]total!$AA$6:$AA$122</definedName>
    <definedName name="____OFF1" localSheetId="2">#REF!</definedName>
    <definedName name="____OFF1" localSheetId="3">#REF!</definedName>
    <definedName name="____OFF1">#REF!</definedName>
    <definedName name="____OFF2" localSheetId="2">#REF!</definedName>
    <definedName name="____OFF2" localSheetId="3">#REF!</definedName>
    <definedName name="____OFF2">#REF!</definedName>
    <definedName name="____OFF3" localSheetId="2">#REF!</definedName>
    <definedName name="____OFF3" localSheetId="3">#REF!</definedName>
    <definedName name="____OFF3">#REF!</definedName>
    <definedName name="____OFF4" localSheetId="2">#REF!</definedName>
    <definedName name="____OFF4" localSheetId="3">#REF!</definedName>
    <definedName name="____OFF4">#REF!</definedName>
    <definedName name="____oo1" localSheetId="2">#REF!</definedName>
    <definedName name="____oo1" localSheetId="3">#REF!</definedName>
    <definedName name="____oo1">#REF!</definedName>
    <definedName name="____op099" localSheetId="2">#REF!</definedName>
    <definedName name="____op099" localSheetId="3">#REF!</definedName>
    <definedName name="____op099">#REF!</definedName>
    <definedName name="____OR1">#N/A</definedName>
    <definedName name="____OR2">#N/A</definedName>
    <definedName name="____PL1" localSheetId="2">#REF!</definedName>
    <definedName name="____PL1" localSheetId="3">#REF!</definedName>
    <definedName name="____PL1">#REF!</definedName>
    <definedName name="____pl2">[21]BS!$C$2:$C$575</definedName>
    <definedName name="____pp30" localSheetId="2" hidden="1">#REF!</definedName>
    <definedName name="____pp30" localSheetId="3" hidden="1">#REF!</definedName>
    <definedName name="____pp30" hidden="1">#REF!</definedName>
    <definedName name="____py5">#N/A</definedName>
    <definedName name="____ref1" localSheetId="2">#REF!</definedName>
    <definedName name="____ref1" localSheetId="3">#REF!</definedName>
    <definedName name="____ref1">#REF!</definedName>
    <definedName name="____RSB1" localSheetId="2">[22]DealerData!#REF!</definedName>
    <definedName name="____RSB1" localSheetId="3">[22]DealerData!#REF!</definedName>
    <definedName name="____RSB1">[22]DealerData!#REF!</definedName>
    <definedName name="____RSB2" localSheetId="2">[22]DealerData!#REF!</definedName>
    <definedName name="____RSB2" localSheetId="3">[22]DealerData!#REF!</definedName>
    <definedName name="____RSB2">[22]DealerData!#REF!</definedName>
    <definedName name="____RSB3" localSheetId="2">[22]DealerData!#REF!</definedName>
    <definedName name="____RSB3" localSheetId="3">[22]DealerData!#REF!</definedName>
    <definedName name="____RSB3">[22]DealerData!#REF!</definedName>
    <definedName name="____RV12345" localSheetId="2">#REF!</definedName>
    <definedName name="____RV12345" localSheetId="3">#REF!</definedName>
    <definedName name="____RV12345">#REF!</definedName>
    <definedName name="____s005" localSheetId="2">#REF!</definedName>
    <definedName name="____s005" localSheetId="3">#REF!</definedName>
    <definedName name="____s005">#REF!</definedName>
    <definedName name="____S10" localSheetId="2">#REF!</definedName>
    <definedName name="____S10" localSheetId="3">#REF!</definedName>
    <definedName name="____S10">#REF!</definedName>
    <definedName name="____S3">#N/A</definedName>
    <definedName name="____s456" localSheetId="2">'[23]s006-⑤ (1)'!#REF!</definedName>
    <definedName name="____s456" localSheetId="3">'[23]s006-⑤ (1)'!#REF!</definedName>
    <definedName name="____s456">'[23]s006-⑤ (1)'!#REF!</definedName>
    <definedName name="____S5" localSheetId="2">#REF!</definedName>
    <definedName name="____S5" localSheetId="3">#REF!</definedName>
    <definedName name="____S5">#REF!</definedName>
    <definedName name="____SCB1">'[7]SCB 1 - Current'!$F$10</definedName>
    <definedName name="____SCB2">'[7]SCB 2 - Current'!$F$11</definedName>
    <definedName name="____Sep1">[16]total!$Z$6:$Z$122</definedName>
    <definedName name="____sg13" localSheetId="2">#REF!</definedName>
    <definedName name="____sg13" localSheetId="3">#REF!</definedName>
    <definedName name="____sg13">#REF!</definedName>
    <definedName name="____sg14" localSheetId="2">#REF!</definedName>
    <definedName name="____sg14" localSheetId="3">#REF!</definedName>
    <definedName name="____sg14">#REF!</definedName>
    <definedName name="____sg15" localSheetId="2">#REF!</definedName>
    <definedName name="____sg15" localSheetId="3">#REF!</definedName>
    <definedName name="____sg15">#REF!</definedName>
    <definedName name="____sg159" localSheetId="2">#REF!</definedName>
    <definedName name="____sg159" localSheetId="3">#REF!</definedName>
    <definedName name="____sg159">#REF!</definedName>
    <definedName name="____sgc13" localSheetId="2">#REF!</definedName>
    <definedName name="____sgc13" localSheetId="3">#REF!</definedName>
    <definedName name="____sgc13">#REF!</definedName>
    <definedName name="____sgc14" localSheetId="2">#REF!</definedName>
    <definedName name="____sgc14" localSheetId="3">#REF!</definedName>
    <definedName name="____sgc14">#REF!</definedName>
    <definedName name="____sgc15" localSheetId="2">#REF!</definedName>
    <definedName name="____sgc15" localSheetId="3">#REF!</definedName>
    <definedName name="____sgc15">#REF!</definedName>
    <definedName name="____sgc159" localSheetId="2">#REF!</definedName>
    <definedName name="____sgc159" localSheetId="3">#REF!</definedName>
    <definedName name="____sgc159">#REF!</definedName>
    <definedName name="____Spr99">[14]P4DDBFTESP!$A$5:$E$105</definedName>
    <definedName name="____ss1" localSheetId="2">[18]DPLA!#REF!</definedName>
    <definedName name="____ss1" localSheetId="3">[18]DPLA!#REF!</definedName>
    <definedName name="____ss1">[18]DPLA!#REF!</definedName>
    <definedName name="____ss10" localSheetId="2">[18]DPLA!#REF!</definedName>
    <definedName name="____ss10" localSheetId="3">[18]DPLA!#REF!</definedName>
    <definedName name="____ss10">[18]DPLA!#REF!</definedName>
    <definedName name="____ss11" localSheetId="2">[18]DPLA!#REF!</definedName>
    <definedName name="____ss11" localSheetId="3">[18]DPLA!#REF!</definedName>
    <definedName name="____ss11">[18]DPLA!#REF!</definedName>
    <definedName name="____ss12" localSheetId="2">[18]DPLA!#REF!</definedName>
    <definedName name="____ss12" localSheetId="3">[18]DPLA!#REF!</definedName>
    <definedName name="____ss12">[18]DPLA!#REF!</definedName>
    <definedName name="____ss13" localSheetId="2">[18]DPLA!#REF!</definedName>
    <definedName name="____ss13" localSheetId="3">[18]DPLA!#REF!</definedName>
    <definedName name="____ss13">[18]DPLA!#REF!</definedName>
    <definedName name="____ss14" localSheetId="2">[18]DPLA!#REF!</definedName>
    <definedName name="____ss14" localSheetId="3">[18]DPLA!#REF!</definedName>
    <definedName name="____ss14">[18]DPLA!#REF!</definedName>
    <definedName name="____ss15" localSheetId="2">[18]DPLA!#REF!</definedName>
    <definedName name="____ss15" localSheetId="3">[18]DPLA!#REF!</definedName>
    <definedName name="____ss15">[18]DPLA!#REF!</definedName>
    <definedName name="____ss2" localSheetId="2">[18]DPLA!#REF!</definedName>
    <definedName name="____ss2" localSheetId="3">[18]DPLA!#REF!</definedName>
    <definedName name="____ss2">[18]DPLA!#REF!</definedName>
    <definedName name="____ss3" localSheetId="2">[18]DPLA!#REF!</definedName>
    <definedName name="____ss3" localSheetId="3">[18]DPLA!#REF!</definedName>
    <definedName name="____ss3">[18]DPLA!#REF!</definedName>
    <definedName name="____ss4" localSheetId="2">[18]DPLA!#REF!</definedName>
    <definedName name="____ss4" localSheetId="3">[18]DPLA!#REF!</definedName>
    <definedName name="____ss4">[18]DPLA!#REF!</definedName>
    <definedName name="____ss5" localSheetId="2">[18]DPLA!#REF!</definedName>
    <definedName name="____ss5" localSheetId="3">[18]DPLA!#REF!</definedName>
    <definedName name="____ss5">[18]DPLA!#REF!</definedName>
    <definedName name="____ss6" localSheetId="2">[18]DPLA!#REF!</definedName>
    <definedName name="____ss6" localSheetId="3">[18]DPLA!#REF!</definedName>
    <definedName name="____ss6">[18]DPLA!#REF!</definedName>
    <definedName name="____ss7" localSheetId="2">[18]DPLA!#REF!</definedName>
    <definedName name="____ss7" localSheetId="3">[18]DPLA!#REF!</definedName>
    <definedName name="____ss7">[18]DPLA!#REF!</definedName>
    <definedName name="____ss8" localSheetId="2">[18]DPLA!#REF!</definedName>
    <definedName name="____ss8" localSheetId="3">[18]DPLA!#REF!</definedName>
    <definedName name="____ss8">[18]DPLA!#REF!</definedName>
    <definedName name="____ss9" localSheetId="2">[18]DPLA!#REF!</definedName>
    <definedName name="____ss9" localSheetId="3">[18]DPLA!#REF!</definedName>
    <definedName name="____ss9">[18]DPLA!#REF!</definedName>
    <definedName name="____SU1">'[24]10-1 Media:10-cut'!$A$1:$IV$5</definedName>
    <definedName name="____SUM1" localSheetId="2">#REF!</definedName>
    <definedName name="____SUM1" localSheetId="3">#REF!</definedName>
    <definedName name="____SUM1">#REF!</definedName>
    <definedName name="____SUP2" localSheetId="2">#REF!</definedName>
    <definedName name="____SUP2" localSheetId="3">#REF!</definedName>
    <definedName name="____SUP2">#REF!</definedName>
    <definedName name="____TAX2" localSheetId="2">#REF!</definedName>
    <definedName name="____TAX2" localSheetId="3">#REF!</definedName>
    <definedName name="____TAX2">#REF!</definedName>
    <definedName name="____tb1">'[26]TrialBalance Q3-2002'!$A$1:$H$301</definedName>
    <definedName name="____tb2">'[27]TrialBalance Q3-2002'!$A$1:$H$301</definedName>
    <definedName name="____Tic30" localSheetId="2" hidden="1">{"'Eng (page2)'!$A$1:$D$52"}</definedName>
    <definedName name="____Tic30" localSheetId="3" hidden="1">{"'Eng (page2)'!$A$1:$D$52"}</definedName>
    <definedName name="____Tic30" hidden="1">{"'Eng (page2)'!$A$1:$D$52"}</definedName>
    <definedName name="____tot1" localSheetId="2">#REF!</definedName>
    <definedName name="____tot1" localSheetId="3">#REF!</definedName>
    <definedName name="____tot1">#REF!</definedName>
    <definedName name="____tot2" localSheetId="2">#REF!</definedName>
    <definedName name="____tot2" localSheetId="3">#REF!</definedName>
    <definedName name="____tot2">#REF!</definedName>
    <definedName name="____tot3" localSheetId="2">#REF!</definedName>
    <definedName name="____tot3" localSheetId="3">#REF!</definedName>
    <definedName name="____tot3">#REF!</definedName>
    <definedName name="____tt1" localSheetId="2">#REF!</definedName>
    <definedName name="____tt1" localSheetId="3">#REF!</definedName>
    <definedName name="____tt1">#REF!</definedName>
    <definedName name="____tt2" localSheetId="2">#REF!</definedName>
    <definedName name="____tt2" localSheetId="3">#REF!</definedName>
    <definedName name="____tt2">#REF!</definedName>
    <definedName name="____tt3" localSheetId="2">#REF!</definedName>
    <definedName name="____tt3" localSheetId="3">#REF!</definedName>
    <definedName name="____tt3">#REF!</definedName>
    <definedName name="____ttt1" localSheetId="2">#REF!</definedName>
    <definedName name="____ttt1" localSheetId="3">#REF!</definedName>
    <definedName name="____ttt1">#REF!</definedName>
    <definedName name="____ttt2" localSheetId="2">#REF!</definedName>
    <definedName name="____ttt2" localSheetId="3">#REF!</definedName>
    <definedName name="____ttt2">#REF!</definedName>
    <definedName name="____ttt3" localSheetId="2">#REF!</definedName>
    <definedName name="____ttt3" localSheetId="3">#REF!</definedName>
    <definedName name="____ttt3">#REF!</definedName>
    <definedName name="____U1" localSheetId="2">#REF!</definedName>
    <definedName name="____U1" localSheetId="3">#REF!</definedName>
    <definedName name="____U1">#REF!</definedName>
    <definedName name="____U2" localSheetId="2">#REF!</definedName>
    <definedName name="____U2" localSheetId="3">#REF!</definedName>
    <definedName name="____U2">#REF!</definedName>
    <definedName name="____u3" localSheetId="2">#REF!</definedName>
    <definedName name="____u3" localSheetId="3">#REF!</definedName>
    <definedName name="____u3">#REF!</definedName>
    <definedName name="____u645" localSheetId="2" hidden="1">{"'Eng (page2)'!$A$1:$D$52"}</definedName>
    <definedName name="____u645" localSheetId="3" hidden="1">{"'Eng (page2)'!$A$1:$D$52"}</definedName>
    <definedName name="____u645" hidden="1">{"'Eng (page2)'!$A$1:$D$52"}</definedName>
    <definedName name="____us002" localSheetId="2">#REF!</definedName>
    <definedName name="____us002" localSheetId="3">#REF!</definedName>
    <definedName name="____us002">#REF!</definedName>
    <definedName name="____Us1" localSheetId="2">#REF!</definedName>
    <definedName name="____Us1" localSheetId="3">#REF!</definedName>
    <definedName name="____Us1">#REF!</definedName>
    <definedName name="____Us2" localSheetId="2">#REF!</definedName>
    <definedName name="____Us2" localSheetId="3">#REF!</definedName>
    <definedName name="____Us2">#REF!</definedName>
    <definedName name="____w1" localSheetId="2">#REF!</definedName>
    <definedName name="____w1" localSheetId="3">#REF!</definedName>
    <definedName name="____w1">#REF!</definedName>
    <definedName name="____wip2">'[25]M1,2'!$B$2:$F$165</definedName>
    <definedName name="____X2" localSheetId="2" hidden="1">{"'Eng (page2)'!$A$1:$D$52"}</definedName>
    <definedName name="____X2" localSheetId="3" hidden="1">{"'Eng (page2)'!$A$1:$D$52"}</definedName>
    <definedName name="____X2" hidden="1">{"'Eng (page2)'!$A$1:$D$52"}</definedName>
    <definedName name="____xZ12345" localSheetId="2">#REF!</definedName>
    <definedName name="____xZ12345" localSheetId="3">#REF!</definedName>
    <definedName name="____xZ12345">#REF!</definedName>
    <definedName name="____y4" localSheetId="2" hidden="1">{"'Eng (page2)'!$A$1:$D$52"}</definedName>
    <definedName name="____y4" localSheetId="3" hidden="1">{"'Eng (page2)'!$A$1:$D$52"}</definedName>
    <definedName name="____y4" hidden="1">{"'Eng (page2)'!$A$1:$D$52"}</definedName>
    <definedName name="____ZA15555" localSheetId="2">#REF!</definedName>
    <definedName name="____ZA15555" localSheetId="3">#REF!</definedName>
    <definedName name="____ZA15555">#REF!</definedName>
    <definedName name="____zb111" localSheetId="2">#REF!</definedName>
    <definedName name="____zb111" localSheetId="3">#REF!</definedName>
    <definedName name="____zb111">#REF!</definedName>
    <definedName name="____ZH111" localSheetId="2" hidden="1">{"'Model'!$A$1:$N$53"}</definedName>
    <definedName name="____ZH111" localSheetId="3" hidden="1">{"'Model'!$A$1:$N$53"}</definedName>
    <definedName name="____ZH111" hidden="1">{"'Model'!$A$1:$N$53"}</definedName>
    <definedName name="___A1" localSheetId="2">#REF!</definedName>
    <definedName name="___A1" localSheetId="3">#REF!</definedName>
    <definedName name="___A1">#REF!</definedName>
    <definedName name="___A155555" localSheetId="2">#REF!</definedName>
    <definedName name="___A155555" localSheetId="3">#REF!</definedName>
    <definedName name="___A155555">#REF!</definedName>
    <definedName name="___Act1">'[13]Actual-Monthly'!$E$10:$S$36</definedName>
    <definedName name="___Act2">'[13]Actual-ＹＴＤ'!$E$11:$P$37</definedName>
    <definedName name="___age31307" localSheetId="2">#REF!</definedName>
    <definedName name="___age31307" localSheetId="3">#REF!</definedName>
    <definedName name="___age31307">#REF!</definedName>
    <definedName name="___Age99">[14]Age311299TESP!$A$5:$E$289</definedName>
    <definedName name="___Agi99">[15]Age311299TAS!$A$5:$O$467</definedName>
    <definedName name="___Apr1">[16]total!$U$6:$U$122</definedName>
    <definedName name="___Aug1">[16]total!$Y$6:$Y$122</definedName>
    <definedName name="___bal2000">[17]TMS2000!$A$5:$N$425</definedName>
    <definedName name="___Bud1">'[13]Budget-Monthly'!$E$10:$S$36</definedName>
    <definedName name="___Bud2">'[13]Budget-YTD'!$E$11:$P$37</definedName>
    <definedName name="___COM1" localSheetId="2">#REF!</definedName>
    <definedName name="___COM1" localSheetId="3">#REF!</definedName>
    <definedName name="___COM1">#REF!</definedName>
    <definedName name="___COM2" localSheetId="2">#REF!</definedName>
    <definedName name="___COM2" localSheetId="3">#REF!</definedName>
    <definedName name="___COM2">#REF!</definedName>
    <definedName name="___DAT1" localSheetId="2">#REF!</definedName>
    <definedName name="___DAT1" localSheetId="3">#REF!</definedName>
    <definedName name="___DAT1">#REF!</definedName>
    <definedName name="___DAT10" localSheetId="2">#REF!</definedName>
    <definedName name="___DAT10" localSheetId="3">#REF!</definedName>
    <definedName name="___DAT10">#REF!</definedName>
    <definedName name="___DAT11" localSheetId="2">#REF!</definedName>
    <definedName name="___DAT11" localSheetId="3">#REF!</definedName>
    <definedName name="___DAT11">#REF!</definedName>
    <definedName name="___DAT12" localSheetId="2">#REF!</definedName>
    <definedName name="___DAT12" localSheetId="3">#REF!</definedName>
    <definedName name="___DAT12">#REF!</definedName>
    <definedName name="___DAT13" localSheetId="2">#REF!</definedName>
    <definedName name="___DAT13" localSheetId="3">#REF!</definedName>
    <definedName name="___DAT13">#REF!</definedName>
    <definedName name="___DAT14" localSheetId="2">#REF!</definedName>
    <definedName name="___DAT14" localSheetId="3">#REF!</definedName>
    <definedName name="___DAT14">#REF!</definedName>
    <definedName name="___DAT15" localSheetId="2">#REF!</definedName>
    <definedName name="___DAT15" localSheetId="3">#REF!</definedName>
    <definedName name="___DAT15">#REF!</definedName>
    <definedName name="___DAT16" localSheetId="2">#REF!</definedName>
    <definedName name="___DAT16" localSheetId="3">#REF!</definedName>
    <definedName name="___DAT16">#REF!</definedName>
    <definedName name="___DAT17" localSheetId="2">#REF!</definedName>
    <definedName name="___DAT17" localSheetId="3">#REF!</definedName>
    <definedName name="___DAT17">#REF!</definedName>
    <definedName name="___DAT18" localSheetId="2">#REF!</definedName>
    <definedName name="___DAT18" localSheetId="3">#REF!</definedName>
    <definedName name="___DAT18">#REF!</definedName>
    <definedName name="___DAT19" localSheetId="2">#REF!</definedName>
    <definedName name="___DAT19" localSheetId="3">#REF!</definedName>
    <definedName name="___DAT19">#REF!</definedName>
    <definedName name="___DAT2" localSheetId="2">#REF!</definedName>
    <definedName name="___DAT2" localSheetId="3">#REF!</definedName>
    <definedName name="___DAT2">#REF!</definedName>
    <definedName name="___DAT3" localSheetId="2">#REF!</definedName>
    <definedName name="___DAT3" localSheetId="3">#REF!</definedName>
    <definedName name="___DAT3">#REF!</definedName>
    <definedName name="___DAT4" localSheetId="2">#REF!</definedName>
    <definedName name="___DAT4" localSheetId="3">#REF!</definedName>
    <definedName name="___DAT4">#REF!</definedName>
    <definedName name="___DAT5" localSheetId="2">#REF!</definedName>
    <definedName name="___DAT5" localSheetId="3">#REF!</definedName>
    <definedName name="___DAT5">#REF!</definedName>
    <definedName name="___DAT6" localSheetId="2">#REF!</definedName>
    <definedName name="___DAT6" localSheetId="3">#REF!</definedName>
    <definedName name="___DAT6">#REF!</definedName>
    <definedName name="___DAT7" localSheetId="2">#REF!</definedName>
    <definedName name="___DAT7" localSheetId="3">#REF!</definedName>
    <definedName name="___DAT7">#REF!</definedName>
    <definedName name="___DAT8" localSheetId="2">#REF!</definedName>
    <definedName name="___DAT8" localSheetId="3">#REF!</definedName>
    <definedName name="___DAT8">#REF!</definedName>
    <definedName name="___DAT9" localSheetId="2">#REF!</definedName>
    <definedName name="___DAT9" localSheetId="3">#REF!</definedName>
    <definedName name="___DAT9">#REF!</definedName>
    <definedName name="___DD2" localSheetId="2">#REF!</definedName>
    <definedName name="___DD2" localSheetId="3">#REF!</definedName>
    <definedName name="___DD2">#REF!</definedName>
    <definedName name="___Dec1">[16]total!$AC$6:$AC$122</definedName>
    <definedName name="___dkk1" localSheetId="2">#REF!</definedName>
    <definedName name="___dkk1" localSheetId="3">#REF!</definedName>
    <definedName name="___dkk1">#REF!</definedName>
    <definedName name="___dkk2" localSheetId="2">#REF!</definedName>
    <definedName name="___dkk2" localSheetId="3">#REF!</definedName>
    <definedName name="___dkk2">#REF!</definedName>
    <definedName name="___ER2" localSheetId="2">#REF!</definedName>
    <definedName name="___ER2" localSheetId="3">#REF!</definedName>
    <definedName name="___ER2">#REF!</definedName>
    <definedName name="___exp10" localSheetId="2">#REF!</definedName>
    <definedName name="___exp10" localSheetId="3">#REF!</definedName>
    <definedName name="___exp10">#REF!</definedName>
    <definedName name="___exp11" localSheetId="2">#REF!</definedName>
    <definedName name="___exp11" localSheetId="3">#REF!</definedName>
    <definedName name="___exp11">#REF!</definedName>
    <definedName name="___exp12" localSheetId="2">#REF!</definedName>
    <definedName name="___exp12" localSheetId="3">#REF!</definedName>
    <definedName name="___exp12">#REF!</definedName>
    <definedName name="___EXP22" localSheetId="2">#REF!</definedName>
    <definedName name="___EXP22" localSheetId="3">#REF!</definedName>
    <definedName name="___EXP22">#REF!</definedName>
    <definedName name="___exp5" localSheetId="2">#REF!</definedName>
    <definedName name="___exp5" localSheetId="3">#REF!</definedName>
    <definedName name="___exp5">#REF!</definedName>
    <definedName name="___exp7" localSheetId="2">#REF!</definedName>
    <definedName name="___exp7" localSheetId="3">#REF!</definedName>
    <definedName name="___exp7">#REF!</definedName>
    <definedName name="___exp8" localSheetId="2">#REF!</definedName>
    <definedName name="___exp8" localSheetId="3">#REF!</definedName>
    <definedName name="___exp8">#REF!</definedName>
    <definedName name="___exp9" localSheetId="2">#REF!</definedName>
    <definedName name="___exp9" localSheetId="3">#REF!</definedName>
    <definedName name="___exp9">#REF!</definedName>
    <definedName name="___f123" localSheetId="2">#REF!</definedName>
    <definedName name="___f123" localSheetId="3">#REF!</definedName>
    <definedName name="___f123">#REF!</definedName>
    <definedName name="___Feb1">[16]total!$S$6:$S$122</definedName>
    <definedName name="___FGU1" localSheetId="2">#REF!</definedName>
    <definedName name="___FGU1" localSheetId="3">#REF!</definedName>
    <definedName name="___FGU1">#REF!</definedName>
    <definedName name="___FUR1" localSheetId="2">#REF!</definedName>
    <definedName name="___FUR1" localSheetId="3">#REF!</definedName>
    <definedName name="___FUR1">#REF!</definedName>
    <definedName name="___FUR2" localSheetId="2">#REF!</definedName>
    <definedName name="___FUR2" localSheetId="3">#REF!</definedName>
    <definedName name="___FUR2">#REF!</definedName>
    <definedName name="___FUR3" localSheetId="2">#REF!</definedName>
    <definedName name="___FUR3" localSheetId="3">#REF!</definedName>
    <definedName name="___FUR3">#REF!</definedName>
    <definedName name="___FUR4" localSheetId="2">#REF!</definedName>
    <definedName name="___FUR4" localSheetId="3">#REF!</definedName>
    <definedName name="___FUR4">#REF!</definedName>
    <definedName name="___FUR5" localSheetId="2">#REF!</definedName>
    <definedName name="___FUR5" localSheetId="3">#REF!</definedName>
    <definedName name="___FUR5">#REF!</definedName>
    <definedName name="___G300">#N/A</definedName>
    <definedName name="___GL06" localSheetId="2">#REF!</definedName>
    <definedName name="___GL06" localSheetId="3">#REF!</definedName>
    <definedName name="___GL06">#REF!</definedName>
    <definedName name="___gt4" localSheetId="2">#REF!</definedName>
    <definedName name="___gt4" localSheetId="3">#REF!</definedName>
    <definedName name="___gt4">#REF!</definedName>
    <definedName name="___HGR3" localSheetId="2">#REF!</definedName>
    <definedName name="___HGR3" localSheetId="3">#REF!</definedName>
    <definedName name="___HGR3">#REF!</definedName>
    <definedName name="___HR5" localSheetId="2">#REF!</definedName>
    <definedName name="___HR5" localSheetId="3">#REF!</definedName>
    <definedName name="___HR5">#REF!</definedName>
    <definedName name="___ICP2" localSheetId="2" hidden="1">'[6]QC APPROVE SHEET'!#REF!</definedName>
    <definedName name="___ICP2" localSheetId="3" hidden="1">'[6]QC APPROVE SHEET'!#REF!</definedName>
    <definedName name="___ICP2" hidden="1">'[6]QC APPROVE SHEET'!#REF!</definedName>
    <definedName name="___IM69998" localSheetId="2">#REF!</definedName>
    <definedName name="___IM69998" localSheetId="3">#REF!</definedName>
    <definedName name="___IM69998">#REF!</definedName>
    <definedName name="___IM70000" localSheetId="2">#REF!</definedName>
    <definedName name="___IM70000" localSheetId="3">#REF!</definedName>
    <definedName name="___IM70000">#REF!</definedName>
    <definedName name="___Int1100" localSheetId="2">#REF!</definedName>
    <definedName name="___Int1100" localSheetId="3">#REF!</definedName>
    <definedName name="___Int1100">#REF!</definedName>
    <definedName name="___int1200">[15]TASintDec00!$A$7:$P$15</definedName>
    <definedName name="___IV1000000" localSheetId="2">#REF!</definedName>
    <definedName name="___IV1000000" localSheetId="3">#REF!</definedName>
    <definedName name="___IV1000000">#REF!</definedName>
    <definedName name="___IV68482" localSheetId="2">#REF!</definedName>
    <definedName name="___IV68482" localSheetId="3">#REF!</definedName>
    <definedName name="___IV68482">#REF!</definedName>
    <definedName name="___IV70075" localSheetId="2">#REF!</definedName>
    <definedName name="___IV70075" localSheetId="3">#REF!</definedName>
    <definedName name="___IV70075">#REF!</definedName>
    <definedName name="___IV90000" localSheetId="2">#REF!</definedName>
    <definedName name="___IV90000" localSheetId="3">#REF!</definedName>
    <definedName name="___IV90000">#REF!</definedName>
    <definedName name="___Jan1">[16]total!$R$6:$R$122</definedName>
    <definedName name="___Jul1">[16]total!$X$6:$X$122</definedName>
    <definedName name="___Jun1">[16]total!$W$6:$W$122</definedName>
    <definedName name="___KEY1" localSheetId="2" hidden="1">[10]Accure!#REF!</definedName>
    <definedName name="___KEY1" localSheetId="3" hidden="1">[10]Accure!#REF!</definedName>
    <definedName name="___KEY1" hidden="1">[10]Accure!#REF!</definedName>
    <definedName name="___KL379" localSheetId="2">#REF!</definedName>
    <definedName name="___KL379" localSheetId="3">#REF!</definedName>
    <definedName name="___KL379">#REF!</definedName>
    <definedName name="___ktm1201" localSheetId="2">#REF!</definedName>
    <definedName name="___ktm1201" localSheetId="3">#REF!</definedName>
    <definedName name="___ktm1201">#REF!</definedName>
    <definedName name="___kwi1" localSheetId="2">#REF!</definedName>
    <definedName name="___kwi1" localSheetId="3">#REF!</definedName>
    <definedName name="___kwi1">#REF!</definedName>
    <definedName name="___L1" localSheetId="2">#REF!</definedName>
    <definedName name="___L1" localSheetId="3">#REF!</definedName>
    <definedName name="___L1">#REF!</definedName>
    <definedName name="___lek1" localSheetId="2">#REF!</definedName>
    <definedName name="___lek1" localSheetId="3">#REF!</definedName>
    <definedName name="___lek1">#REF!</definedName>
    <definedName name="___LF12" localSheetId="2" hidden="1">#REF!</definedName>
    <definedName name="___LF12" localSheetId="3" hidden="1">#REF!</definedName>
    <definedName name="___LF12" hidden="1">#REF!</definedName>
    <definedName name="___lit1" localSheetId="2">#REF!</definedName>
    <definedName name="___lit1" localSheetId="3">#REF!</definedName>
    <definedName name="___lit1">#REF!</definedName>
    <definedName name="___lit2" localSheetId="2">#REF!</definedName>
    <definedName name="___lit2" localSheetId="3">#REF!</definedName>
    <definedName name="___lit2">#REF!</definedName>
    <definedName name="___Mar1">[16]total!$T$6:$T$122</definedName>
    <definedName name="___May1">[16]total!$V$6:$V$122</definedName>
    <definedName name="___mm7" localSheetId="2">#REF!</definedName>
    <definedName name="___mm7" localSheetId="3">#REF!</definedName>
    <definedName name="___mm7">#REF!</definedName>
    <definedName name="___ms1" localSheetId="2">[18]DPLA!#REF!</definedName>
    <definedName name="___ms1" localSheetId="3">[18]DPLA!#REF!</definedName>
    <definedName name="___ms1">[18]DPLA!#REF!</definedName>
    <definedName name="___ms2" localSheetId="2">[18]DPLA!#REF!</definedName>
    <definedName name="___ms2" localSheetId="3">[18]DPLA!#REF!</definedName>
    <definedName name="___ms2">[18]DPLA!#REF!</definedName>
    <definedName name="___ms3" localSheetId="2">[18]DPLA!#REF!</definedName>
    <definedName name="___ms3" localSheetId="3">[18]DPLA!#REF!</definedName>
    <definedName name="___ms3">[18]DPLA!#REF!</definedName>
    <definedName name="___NEW1" localSheetId="2">#REF!</definedName>
    <definedName name="___NEW1" localSheetId="3">#REF!</definedName>
    <definedName name="___NEW1">#REF!</definedName>
    <definedName name="___NEW2" localSheetId="2">#REF!</definedName>
    <definedName name="___NEW2" localSheetId="3">#REF!</definedName>
    <definedName name="___NEW2">#REF!</definedName>
    <definedName name="___nnn1" localSheetId="2">#REF!</definedName>
    <definedName name="___nnn1" localSheetId="3">#REF!</definedName>
    <definedName name="___nnn1">#REF!</definedName>
    <definedName name="___Nov1">[16]total!$AB$6:$AB$122</definedName>
    <definedName name="___o9" localSheetId="2">#REF!</definedName>
    <definedName name="___o9" localSheetId="3">#REF!</definedName>
    <definedName name="___o9">#REF!</definedName>
    <definedName name="___OAC1">'[19]BALANCE SHEET '!$D$12</definedName>
    <definedName name="___OAC11">'[20]BALANCE SHEET '!$D$12</definedName>
    <definedName name="___OAC2">'[19]BALANCE SHEET '!$D$18</definedName>
    <definedName name="___OAC22">'[20]BALANCE SHEET '!$D$18</definedName>
    <definedName name="___Oct1">[16]total!$AA$6:$AA$122</definedName>
    <definedName name="___OFF1" localSheetId="2">#REF!</definedName>
    <definedName name="___OFF1" localSheetId="3">#REF!</definedName>
    <definedName name="___OFF1">#REF!</definedName>
    <definedName name="___OFF2" localSheetId="2">#REF!</definedName>
    <definedName name="___OFF2" localSheetId="3">#REF!</definedName>
    <definedName name="___OFF2">#REF!</definedName>
    <definedName name="___OFF3" localSheetId="2">#REF!</definedName>
    <definedName name="___OFF3" localSheetId="3">#REF!</definedName>
    <definedName name="___OFF3">#REF!</definedName>
    <definedName name="___OFF4" localSheetId="2">#REF!</definedName>
    <definedName name="___OFF4" localSheetId="3">#REF!</definedName>
    <definedName name="___OFF4">#REF!</definedName>
    <definedName name="___oo1" localSheetId="2">#REF!</definedName>
    <definedName name="___oo1" localSheetId="3">#REF!</definedName>
    <definedName name="___oo1">#REF!</definedName>
    <definedName name="___op099" localSheetId="2">#REF!</definedName>
    <definedName name="___op099" localSheetId="3">#REF!</definedName>
    <definedName name="___op099">#REF!</definedName>
    <definedName name="___OR2">#N/A</definedName>
    <definedName name="___PL1" localSheetId="2">#REF!</definedName>
    <definedName name="___PL1" localSheetId="3">#REF!</definedName>
    <definedName name="___PL1">#REF!</definedName>
    <definedName name="___pl2">[21]BS!$C$2:$C$575</definedName>
    <definedName name="___pp30" localSheetId="2" hidden="1">#REF!</definedName>
    <definedName name="___pp30" localSheetId="3" hidden="1">#REF!</definedName>
    <definedName name="___pp30" hidden="1">#REF!</definedName>
    <definedName name="___ref1" localSheetId="2">#REF!</definedName>
    <definedName name="___ref1" localSheetId="3">#REF!</definedName>
    <definedName name="___ref1">#REF!</definedName>
    <definedName name="___RSB1" localSheetId="2">[22]DealerData!#REF!</definedName>
    <definedName name="___RSB1" localSheetId="3">[22]DealerData!#REF!</definedName>
    <definedName name="___RSB1">[22]DealerData!#REF!</definedName>
    <definedName name="___RSB2" localSheetId="2">[22]DealerData!#REF!</definedName>
    <definedName name="___RSB2" localSheetId="3">[22]DealerData!#REF!</definedName>
    <definedName name="___RSB2">[22]DealerData!#REF!</definedName>
    <definedName name="___RSB3" localSheetId="2">[22]DealerData!#REF!</definedName>
    <definedName name="___RSB3" localSheetId="3">[22]DealerData!#REF!</definedName>
    <definedName name="___RSB3">[22]DealerData!#REF!</definedName>
    <definedName name="___RV12345" localSheetId="2">#REF!</definedName>
    <definedName name="___RV12345" localSheetId="3">#REF!</definedName>
    <definedName name="___RV12345">#REF!</definedName>
    <definedName name="___s005" localSheetId="2">#REF!</definedName>
    <definedName name="___s005" localSheetId="3">#REF!</definedName>
    <definedName name="___s005">#REF!</definedName>
    <definedName name="___S10" localSheetId="2">#REF!</definedName>
    <definedName name="___S10" localSheetId="3">#REF!</definedName>
    <definedName name="___S10">#REF!</definedName>
    <definedName name="___S3">#N/A</definedName>
    <definedName name="___s456" localSheetId="2">'[23]s006-⑤ (1)'!#REF!</definedName>
    <definedName name="___s456" localSheetId="3">'[23]s006-⑤ (1)'!#REF!</definedName>
    <definedName name="___s456">'[23]s006-⑤ (1)'!#REF!</definedName>
    <definedName name="___S5" localSheetId="2">#REF!</definedName>
    <definedName name="___S5" localSheetId="3">#REF!</definedName>
    <definedName name="___S5">#REF!</definedName>
    <definedName name="___SCB1">'[7]SCB 1 - Current'!$F$10</definedName>
    <definedName name="___SCB2">'[7]SCB 2 - Current'!$F$11</definedName>
    <definedName name="___Sep1">[16]total!$Z$6:$Z$122</definedName>
    <definedName name="___sg13" localSheetId="2">#REF!</definedName>
    <definedName name="___sg13" localSheetId="3">#REF!</definedName>
    <definedName name="___sg13">#REF!</definedName>
    <definedName name="___sg14" localSheetId="2">#REF!</definedName>
    <definedName name="___sg14" localSheetId="3">#REF!</definedName>
    <definedName name="___sg14">#REF!</definedName>
    <definedName name="___sg15" localSheetId="2">#REF!</definedName>
    <definedName name="___sg15" localSheetId="3">#REF!</definedName>
    <definedName name="___sg15">#REF!</definedName>
    <definedName name="___sg159" localSheetId="2">#REF!</definedName>
    <definedName name="___sg159" localSheetId="3">#REF!</definedName>
    <definedName name="___sg159">#REF!</definedName>
    <definedName name="___sgc13" localSheetId="2">#REF!</definedName>
    <definedName name="___sgc13" localSheetId="3">#REF!</definedName>
    <definedName name="___sgc13">#REF!</definedName>
    <definedName name="___sgc14" localSheetId="2">#REF!</definedName>
    <definedName name="___sgc14" localSheetId="3">#REF!</definedName>
    <definedName name="___sgc14">#REF!</definedName>
    <definedName name="___sgc15" localSheetId="2">#REF!</definedName>
    <definedName name="___sgc15" localSheetId="3">#REF!</definedName>
    <definedName name="___sgc15">#REF!</definedName>
    <definedName name="___sgc159" localSheetId="2">#REF!</definedName>
    <definedName name="___sgc159" localSheetId="3">#REF!</definedName>
    <definedName name="___sgc159">#REF!</definedName>
    <definedName name="___Spr99">[14]P4DDBFTESP!$A$5:$E$105</definedName>
    <definedName name="___ss1" localSheetId="2">[18]DPLA!#REF!</definedName>
    <definedName name="___ss1" localSheetId="3">[18]DPLA!#REF!</definedName>
    <definedName name="___ss1">[18]DPLA!#REF!</definedName>
    <definedName name="___ss10" localSheetId="2">[18]DPLA!#REF!</definedName>
    <definedName name="___ss10" localSheetId="3">[18]DPLA!#REF!</definedName>
    <definedName name="___ss10">[18]DPLA!#REF!</definedName>
    <definedName name="___ss11" localSheetId="2">[18]DPLA!#REF!</definedName>
    <definedName name="___ss11" localSheetId="3">[18]DPLA!#REF!</definedName>
    <definedName name="___ss11">[18]DPLA!#REF!</definedName>
    <definedName name="___ss12" localSheetId="2">[18]DPLA!#REF!</definedName>
    <definedName name="___ss12" localSheetId="3">[18]DPLA!#REF!</definedName>
    <definedName name="___ss12">[18]DPLA!#REF!</definedName>
    <definedName name="___ss13" localSheetId="2">[18]DPLA!#REF!</definedName>
    <definedName name="___ss13" localSheetId="3">[18]DPLA!#REF!</definedName>
    <definedName name="___ss13">[18]DPLA!#REF!</definedName>
    <definedName name="___ss14" localSheetId="2">[18]DPLA!#REF!</definedName>
    <definedName name="___ss14" localSheetId="3">[18]DPLA!#REF!</definedName>
    <definedName name="___ss14">[18]DPLA!#REF!</definedName>
    <definedName name="___ss15" localSheetId="2">[18]DPLA!#REF!</definedName>
    <definedName name="___ss15" localSheetId="3">[18]DPLA!#REF!</definedName>
    <definedName name="___ss15">[18]DPLA!#REF!</definedName>
    <definedName name="___ss2" localSheetId="2">[18]DPLA!#REF!</definedName>
    <definedName name="___ss2" localSheetId="3">[18]DPLA!#REF!</definedName>
    <definedName name="___ss2">[18]DPLA!#REF!</definedName>
    <definedName name="___ss3" localSheetId="2">[18]DPLA!#REF!</definedName>
    <definedName name="___ss3" localSheetId="3">[18]DPLA!#REF!</definedName>
    <definedName name="___ss3">[18]DPLA!#REF!</definedName>
    <definedName name="___ss4" localSheetId="2">[18]DPLA!#REF!</definedName>
    <definedName name="___ss4" localSheetId="3">[18]DPLA!#REF!</definedName>
    <definedName name="___ss4">[18]DPLA!#REF!</definedName>
    <definedName name="___ss5" localSheetId="2">[18]DPLA!#REF!</definedName>
    <definedName name="___ss5" localSheetId="3">[18]DPLA!#REF!</definedName>
    <definedName name="___ss5">[18]DPLA!#REF!</definedName>
    <definedName name="___ss6" localSheetId="2">[18]DPLA!#REF!</definedName>
    <definedName name="___ss6" localSheetId="3">[18]DPLA!#REF!</definedName>
    <definedName name="___ss6">[18]DPLA!#REF!</definedName>
    <definedName name="___ss7" localSheetId="2">[18]DPLA!#REF!</definedName>
    <definedName name="___ss7" localSheetId="3">[18]DPLA!#REF!</definedName>
    <definedName name="___ss7">[18]DPLA!#REF!</definedName>
    <definedName name="___ss8" localSheetId="2">[18]DPLA!#REF!</definedName>
    <definedName name="___ss8" localSheetId="3">[18]DPLA!#REF!</definedName>
    <definedName name="___ss8">[18]DPLA!#REF!</definedName>
    <definedName name="___ss9" localSheetId="2">[18]DPLA!#REF!</definedName>
    <definedName name="___ss9" localSheetId="3">[18]DPLA!#REF!</definedName>
    <definedName name="___ss9">[18]DPLA!#REF!</definedName>
    <definedName name="___SU1">'[24]10-1 Media:10-cut'!$A$1:$IV$5</definedName>
    <definedName name="___SUM1" localSheetId="2">#REF!</definedName>
    <definedName name="___SUM1" localSheetId="3">#REF!</definedName>
    <definedName name="___SUM1">#REF!</definedName>
    <definedName name="___SUP2" localSheetId="2">#REF!</definedName>
    <definedName name="___SUP2" localSheetId="3">#REF!</definedName>
    <definedName name="___SUP2">#REF!</definedName>
    <definedName name="___TAX2" localSheetId="2">#REF!</definedName>
    <definedName name="___TAX2" localSheetId="3">#REF!</definedName>
    <definedName name="___TAX2">#REF!</definedName>
    <definedName name="___tb1">'[28]TrialBalance Q3-2002'!$A$1:$H$301</definedName>
    <definedName name="___tb2">'[12]TrialBalance Q3-2002'!$A$1:$H$301</definedName>
    <definedName name="___tot1" localSheetId="2">#REF!</definedName>
    <definedName name="___tot1" localSheetId="3">#REF!</definedName>
    <definedName name="___tot1">#REF!</definedName>
    <definedName name="___tot2" localSheetId="2">#REF!</definedName>
    <definedName name="___tot2" localSheetId="3">#REF!</definedName>
    <definedName name="___tot2">#REF!</definedName>
    <definedName name="___tot3" localSheetId="2">#REF!</definedName>
    <definedName name="___tot3" localSheetId="3">#REF!</definedName>
    <definedName name="___tot3">#REF!</definedName>
    <definedName name="___tt1" localSheetId="2">#REF!</definedName>
    <definedName name="___tt1" localSheetId="3">#REF!</definedName>
    <definedName name="___tt1">#REF!</definedName>
    <definedName name="___tt2" localSheetId="2">#REF!</definedName>
    <definedName name="___tt2" localSheetId="3">#REF!</definedName>
    <definedName name="___tt2">#REF!</definedName>
    <definedName name="___tt3" localSheetId="2">#REF!</definedName>
    <definedName name="___tt3" localSheetId="3">#REF!</definedName>
    <definedName name="___tt3">#REF!</definedName>
    <definedName name="___ttt1" localSheetId="2">#REF!</definedName>
    <definedName name="___ttt1" localSheetId="3">#REF!</definedName>
    <definedName name="___ttt1">#REF!</definedName>
    <definedName name="___ttt2" localSheetId="2">#REF!</definedName>
    <definedName name="___ttt2" localSheetId="3">#REF!</definedName>
    <definedName name="___ttt2">#REF!</definedName>
    <definedName name="___ttt3" localSheetId="2">#REF!</definedName>
    <definedName name="___ttt3" localSheetId="3">#REF!</definedName>
    <definedName name="___ttt3">#REF!</definedName>
    <definedName name="___U1" localSheetId="2">#REF!</definedName>
    <definedName name="___U1" localSheetId="3">#REF!</definedName>
    <definedName name="___U1">#REF!</definedName>
    <definedName name="___U2" localSheetId="2">#REF!</definedName>
    <definedName name="___U2" localSheetId="3">#REF!</definedName>
    <definedName name="___U2">#REF!</definedName>
    <definedName name="___u3" localSheetId="2">#REF!</definedName>
    <definedName name="___u3" localSheetId="3">#REF!</definedName>
    <definedName name="___u3">#REF!</definedName>
    <definedName name="___us002" localSheetId="2">#REF!</definedName>
    <definedName name="___us002" localSheetId="3">#REF!</definedName>
    <definedName name="___us002">#REF!</definedName>
    <definedName name="___Us1" localSheetId="2">#REF!</definedName>
    <definedName name="___Us1" localSheetId="3">#REF!</definedName>
    <definedName name="___Us1">#REF!</definedName>
    <definedName name="___Us2" localSheetId="2">#REF!</definedName>
    <definedName name="___Us2" localSheetId="3">#REF!</definedName>
    <definedName name="___Us2">#REF!</definedName>
    <definedName name="___w1" localSheetId="2">#REF!</definedName>
    <definedName name="___w1" localSheetId="3">#REF!</definedName>
    <definedName name="___w1">#REF!</definedName>
    <definedName name="___wip2">'[25]M1,2'!$B$2:$F$165</definedName>
    <definedName name="___xZ12345" localSheetId="2">#REF!</definedName>
    <definedName name="___xZ12345" localSheetId="3">#REF!</definedName>
    <definedName name="___xZ12345">#REF!</definedName>
    <definedName name="___ZA15555" localSheetId="2">#REF!</definedName>
    <definedName name="___ZA15555" localSheetId="3">#REF!</definedName>
    <definedName name="___ZA15555">#REF!</definedName>
    <definedName name="___zb111" localSheetId="2">#REF!</definedName>
    <definedName name="___zb111" localSheetId="3">#REF!</definedName>
    <definedName name="___zb111">#REF!</definedName>
    <definedName name="__123Graph_A" localSheetId="2" hidden="1">#REF!</definedName>
    <definedName name="__123Graph_A" localSheetId="3" hidden="1">#REF!</definedName>
    <definedName name="__123Graph_A" hidden="1">#REF!</definedName>
    <definedName name="__123Graph_A\B118" localSheetId="2" hidden="1">#REF!</definedName>
    <definedName name="__123Graph_A\B118" localSheetId="3" hidden="1">#REF!</definedName>
    <definedName name="__123Graph_A\B118" hidden="1">#REF!</definedName>
    <definedName name="__123Graph_AROI" localSheetId="2" hidden="1">#REF!</definedName>
    <definedName name="__123Graph_AROI" localSheetId="3" hidden="1">#REF!</definedName>
    <definedName name="__123Graph_AROI" hidden="1">#REF!</definedName>
    <definedName name="__123Graph_B" localSheetId="2" hidden="1">#REF!</definedName>
    <definedName name="__123Graph_B" localSheetId="3" hidden="1">#REF!</definedName>
    <definedName name="__123Graph_B" hidden="1">#REF!</definedName>
    <definedName name="__123Graph_B\B11" localSheetId="2" hidden="1">#REF!</definedName>
    <definedName name="__123Graph_B\B11" localSheetId="3" hidden="1">#REF!</definedName>
    <definedName name="__123Graph_B\B11" hidden="1">#REF!</definedName>
    <definedName name="__123Graph_B\B118" localSheetId="2" hidden="1">#REF!</definedName>
    <definedName name="__123Graph_B\B118" localSheetId="3" hidden="1">#REF!</definedName>
    <definedName name="__123Graph_B\B118" hidden="1">#REF!</definedName>
    <definedName name="__123Graph_C" localSheetId="2" hidden="1">#REF!</definedName>
    <definedName name="__123Graph_C" localSheetId="3" hidden="1">#REF!</definedName>
    <definedName name="__123Graph_C" hidden="1">#REF!</definedName>
    <definedName name="__123Graph_C\B118" localSheetId="2" hidden="1">#REF!</definedName>
    <definedName name="__123Graph_C\B118" localSheetId="3" hidden="1">#REF!</definedName>
    <definedName name="__123Graph_C\B118" hidden="1">#REF!</definedName>
    <definedName name="__123Graph_D" localSheetId="2" hidden="1">#REF!</definedName>
    <definedName name="__123Graph_D" localSheetId="3" hidden="1">#REF!</definedName>
    <definedName name="__123Graph_D" hidden="1">#REF!</definedName>
    <definedName name="__123Graph_LBL_A" localSheetId="2" hidden="1">#REF!</definedName>
    <definedName name="__123Graph_LBL_A" localSheetId="3" hidden="1">#REF!</definedName>
    <definedName name="__123Graph_LBL_A" hidden="1">#REF!</definedName>
    <definedName name="__123Graph_LBL_C" localSheetId="2" hidden="1">#REF!</definedName>
    <definedName name="__123Graph_LBL_C" localSheetId="3" hidden="1">#REF!</definedName>
    <definedName name="__123Graph_LBL_C" hidden="1">#REF!</definedName>
    <definedName name="__123Graph_X" hidden="1">[29]YQty!$A$3:$A$14</definedName>
    <definedName name="__123Graph_X\B11" localSheetId="2" hidden="1">#REF!</definedName>
    <definedName name="__123Graph_X\B11" localSheetId="3" hidden="1">#REF!</definedName>
    <definedName name="__123Graph_X\B11" hidden="1">#REF!</definedName>
    <definedName name="__123Graph_XROI" localSheetId="2" hidden="1">#REF!</definedName>
    <definedName name="__123Graph_XROI" localSheetId="3" hidden="1">#REF!</definedName>
    <definedName name="__123Graph_XROI" hidden="1">#REF!</definedName>
    <definedName name="__A1" localSheetId="2">#REF!</definedName>
    <definedName name="__A1" localSheetId="3">#REF!</definedName>
    <definedName name="__A1">#REF!</definedName>
    <definedName name="__A155555" localSheetId="2">#REF!</definedName>
    <definedName name="__A155555" localSheetId="3">#REF!</definedName>
    <definedName name="__A155555">#REF!</definedName>
    <definedName name="__Act1">'[13]Actual-Monthly'!$E$10:$S$36</definedName>
    <definedName name="__Act2">'[13]Actual-ＹＴＤ'!$E$11:$P$37</definedName>
    <definedName name="__age31307" localSheetId="2">#REF!</definedName>
    <definedName name="__age31307" localSheetId="3">#REF!</definedName>
    <definedName name="__age31307">#REF!</definedName>
    <definedName name="__Age99">[14]Age311299TESP!$A$5:$E$289</definedName>
    <definedName name="__Agi99">[15]Age311299TAS!$A$5:$O$467</definedName>
    <definedName name="__Apr1">[16]total!$U$6:$U$122</definedName>
    <definedName name="__Aug1">[16]total!$Y$6:$Y$122</definedName>
    <definedName name="__bal2000">[17]TMS2000!$A$5:$N$425</definedName>
    <definedName name="__Bud1">'[13]Budget-Monthly'!$E$10:$S$36</definedName>
    <definedName name="__Bud2">'[13]Budget-YTD'!$E$11:$P$37</definedName>
    <definedName name="__COM1" localSheetId="2">#REF!</definedName>
    <definedName name="__COM1" localSheetId="3">#REF!</definedName>
    <definedName name="__COM1">#REF!</definedName>
    <definedName name="__COM2" localSheetId="2">#REF!</definedName>
    <definedName name="__COM2" localSheetId="3">#REF!</definedName>
    <definedName name="__COM2">#REF!</definedName>
    <definedName name="__d1" localSheetId="2" hidden="1">{"'Model'!$A$1:$N$53"}</definedName>
    <definedName name="__d1" localSheetId="3" hidden="1">{"'Model'!$A$1:$N$53"}</definedName>
    <definedName name="__d1" hidden="1">{"'Model'!$A$1:$N$53"}</definedName>
    <definedName name="__DAT1" localSheetId="2">#REF!</definedName>
    <definedName name="__DAT1" localSheetId="3">#REF!</definedName>
    <definedName name="__DAT1">#REF!</definedName>
    <definedName name="__DAT10" localSheetId="2">#REF!</definedName>
    <definedName name="__DAT10" localSheetId="3">#REF!</definedName>
    <definedName name="__DAT10">#REF!</definedName>
    <definedName name="__DAT11" localSheetId="2">#REF!</definedName>
    <definedName name="__DAT11" localSheetId="3">#REF!</definedName>
    <definedName name="__DAT11">#REF!</definedName>
    <definedName name="__DAT12" localSheetId="2">#REF!</definedName>
    <definedName name="__DAT12" localSheetId="3">#REF!</definedName>
    <definedName name="__DAT12">#REF!</definedName>
    <definedName name="__DAT13" localSheetId="2">#REF!</definedName>
    <definedName name="__DAT13" localSheetId="3">#REF!</definedName>
    <definedName name="__DAT13">#REF!</definedName>
    <definedName name="__DAT14" localSheetId="2">#REF!</definedName>
    <definedName name="__DAT14" localSheetId="3">#REF!</definedName>
    <definedName name="__DAT14">#REF!</definedName>
    <definedName name="__DAT15" localSheetId="2">#REF!</definedName>
    <definedName name="__DAT15" localSheetId="3">#REF!</definedName>
    <definedName name="__DAT15">#REF!</definedName>
    <definedName name="__DAT16" localSheetId="2">#REF!</definedName>
    <definedName name="__DAT16" localSheetId="3">#REF!</definedName>
    <definedName name="__DAT16">#REF!</definedName>
    <definedName name="__DAT17" localSheetId="2">#REF!</definedName>
    <definedName name="__DAT17" localSheetId="3">#REF!</definedName>
    <definedName name="__DAT17">#REF!</definedName>
    <definedName name="__DAT18" localSheetId="2">#REF!</definedName>
    <definedName name="__DAT18" localSheetId="3">#REF!</definedName>
    <definedName name="__DAT18">#REF!</definedName>
    <definedName name="__DAT19" localSheetId="2">#REF!</definedName>
    <definedName name="__DAT19" localSheetId="3">#REF!</definedName>
    <definedName name="__DAT19">#REF!</definedName>
    <definedName name="__DAT2" localSheetId="2">#REF!</definedName>
    <definedName name="__DAT2" localSheetId="3">#REF!</definedName>
    <definedName name="__DAT2">#REF!</definedName>
    <definedName name="__DAT3" localSheetId="2">#REF!</definedName>
    <definedName name="__DAT3" localSheetId="3">#REF!</definedName>
    <definedName name="__DAT3">#REF!</definedName>
    <definedName name="__DAT4" localSheetId="2">#REF!</definedName>
    <definedName name="__DAT4" localSheetId="3">#REF!</definedName>
    <definedName name="__DAT4">#REF!</definedName>
    <definedName name="__DAT5" localSheetId="2">#REF!</definedName>
    <definedName name="__DAT5" localSheetId="3">#REF!</definedName>
    <definedName name="__DAT5">#REF!</definedName>
    <definedName name="__DAT6" localSheetId="2">#REF!</definedName>
    <definedName name="__DAT6" localSheetId="3">#REF!</definedName>
    <definedName name="__DAT6">#REF!</definedName>
    <definedName name="__DAT7" localSheetId="2">#REF!</definedName>
    <definedName name="__DAT7" localSheetId="3">#REF!</definedName>
    <definedName name="__DAT7">#REF!</definedName>
    <definedName name="__DAT8" localSheetId="2">#REF!</definedName>
    <definedName name="__DAT8" localSheetId="3">#REF!</definedName>
    <definedName name="__DAT8">#REF!</definedName>
    <definedName name="__DAT9" localSheetId="2">#REF!</definedName>
    <definedName name="__DAT9" localSheetId="3">#REF!</definedName>
    <definedName name="__DAT9">#REF!</definedName>
    <definedName name="__DD2" localSheetId="2">#REF!</definedName>
    <definedName name="__DD2" localSheetId="3">#REF!</definedName>
    <definedName name="__DD2">#REF!</definedName>
    <definedName name="__Dec1">[16]total!$AC$6:$AC$122</definedName>
    <definedName name="__dkk1" localSheetId="2">#REF!</definedName>
    <definedName name="__dkk1" localSheetId="3">#REF!</definedName>
    <definedName name="__dkk1">#REF!</definedName>
    <definedName name="__dkk2" localSheetId="2">#REF!</definedName>
    <definedName name="__dkk2" localSheetId="3">#REF!</definedName>
    <definedName name="__dkk2">#REF!</definedName>
    <definedName name="__ER2" localSheetId="2">#REF!</definedName>
    <definedName name="__ER2" localSheetId="3">#REF!</definedName>
    <definedName name="__ER2">#REF!</definedName>
    <definedName name="__er43" localSheetId="2" hidden="1">{"'Eng (page2)'!$A$1:$D$52"}</definedName>
    <definedName name="__er43" localSheetId="3" hidden="1">{"'Eng (page2)'!$A$1:$D$52"}</definedName>
    <definedName name="__er43" hidden="1">{"'Eng (page2)'!$A$1:$D$52"}</definedName>
    <definedName name="__exp10" localSheetId="2">#REF!</definedName>
    <definedName name="__exp10" localSheetId="3">#REF!</definedName>
    <definedName name="__exp10">#REF!</definedName>
    <definedName name="__exp11" localSheetId="2">#REF!</definedName>
    <definedName name="__exp11" localSheetId="3">#REF!</definedName>
    <definedName name="__exp11">#REF!</definedName>
    <definedName name="__exp12" localSheetId="2">#REF!</definedName>
    <definedName name="__exp12" localSheetId="3">#REF!</definedName>
    <definedName name="__exp12">#REF!</definedName>
    <definedName name="__EXP22" localSheetId="2">#REF!</definedName>
    <definedName name="__EXP22" localSheetId="3">#REF!</definedName>
    <definedName name="__EXP22">#REF!</definedName>
    <definedName name="__exp5" localSheetId="2">#REF!</definedName>
    <definedName name="__exp5" localSheetId="3">#REF!</definedName>
    <definedName name="__exp5">#REF!</definedName>
    <definedName name="__exp7" localSheetId="2">#REF!</definedName>
    <definedName name="__exp7" localSheetId="3">#REF!</definedName>
    <definedName name="__exp7">#REF!</definedName>
    <definedName name="__exp8" localSheetId="2">#REF!</definedName>
    <definedName name="__exp8" localSheetId="3">#REF!</definedName>
    <definedName name="__exp8">#REF!</definedName>
    <definedName name="__exp9" localSheetId="2">#REF!</definedName>
    <definedName name="__exp9" localSheetId="3">#REF!</definedName>
    <definedName name="__exp9">#REF!</definedName>
    <definedName name="__f123" localSheetId="2">#REF!</definedName>
    <definedName name="__f123" localSheetId="3">#REF!</definedName>
    <definedName name="__f123">#REF!</definedName>
    <definedName name="__Feb1">[16]total!$S$6:$S$122</definedName>
    <definedName name="__FGU1" localSheetId="2">#REF!</definedName>
    <definedName name="__FGU1" localSheetId="3">#REF!</definedName>
    <definedName name="__FGU1">#REF!</definedName>
    <definedName name="__FUR1" localSheetId="2">#REF!</definedName>
    <definedName name="__FUR1" localSheetId="3">#REF!</definedName>
    <definedName name="__FUR1">#REF!</definedName>
    <definedName name="__FUR2" localSheetId="2">#REF!</definedName>
    <definedName name="__FUR2" localSheetId="3">#REF!</definedName>
    <definedName name="__FUR2">#REF!</definedName>
    <definedName name="__FUR3" localSheetId="2">#REF!</definedName>
    <definedName name="__FUR3" localSheetId="3">#REF!</definedName>
    <definedName name="__FUR3">#REF!</definedName>
    <definedName name="__FUR4" localSheetId="2">#REF!</definedName>
    <definedName name="__FUR4" localSheetId="3">#REF!</definedName>
    <definedName name="__FUR4">#REF!</definedName>
    <definedName name="__FUR5" localSheetId="2">#REF!</definedName>
    <definedName name="__FUR5" localSheetId="3">#REF!</definedName>
    <definedName name="__FUR5">#REF!</definedName>
    <definedName name="__G1" localSheetId="2" hidden="1">{"'Eng (page2)'!$A$1:$D$52"}</definedName>
    <definedName name="__G1" localSheetId="3" hidden="1">{"'Eng (page2)'!$A$1:$D$52"}</definedName>
    <definedName name="__G1" hidden="1">{"'Eng (page2)'!$A$1:$D$52"}</definedName>
    <definedName name="__G300">#N/A</definedName>
    <definedName name="__GL06" localSheetId="2">#REF!</definedName>
    <definedName name="__GL06" localSheetId="3">#REF!</definedName>
    <definedName name="__GL06">#REF!</definedName>
    <definedName name="__GROUP" localSheetId="2">#REF!</definedName>
    <definedName name="__GROUP" localSheetId="3">#REF!</definedName>
    <definedName name="__GROUP">#REF!</definedName>
    <definedName name="__GROUP_BAL" localSheetId="2">#REF!</definedName>
    <definedName name="__GROUP_BAL" localSheetId="3">#REF!</definedName>
    <definedName name="__GROUP_BAL">#REF!</definedName>
    <definedName name="__GROUP_INC" localSheetId="2">#REF!</definedName>
    <definedName name="__GROUP_INC" localSheetId="3">#REF!</definedName>
    <definedName name="__GROUP_INC">#REF!</definedName>
    <definedName name="__gt4" localSheetId="2">#REF!</definedName>
    <definedName name="__gt4" localSheetId="3">#REF!</definedName>
    <definedName name="__gt4">#REF!</definedName>
    <definedName name="__HGR3" localSheetId="2">#REF!</definedName>
    <definedName name="__HGR3" localSheetId="3">#REF!</definedName>
    <definedName name="__HGR3">#REF!</definedName>
    <definedName name="__HR5" localSheetId="2">#REF!</definedName>
    <definedName name="__HR5" localSheetId="3">#REF!</definedName>
    <definedName name="__HR5">#REF!</definedName>
    <definedName name="__ICP2" localSheetId="2" hidden="1">'[6]QC APPROVE SHEET'!#REF!</definedName>
    <definedName name="__ICP2" localSheetId="3" hidden="1">'[6]QC APPROVE SHEET'!#REF!</definedName>
    <definedName name="__ICP2" hidden="1">'[6]QC APPROVE SHEET'!#REF!</definedName>
    <definedName name="__IM69998" localSheetId="2">#REF!</definedName>
    <definedName name="__IM69998" localSheetId="3">#REF!</definedName>
    <definedName name="__IM69998">#REF!</definedName>
    <definedName name="__IM70000" localSheetId="2">#REF!</definedName>
    <definedName name="__IM70000" localSheetId="3">#REF!</definedName>
    <definedName name="__IM70000">#REF!</definedName>
    <definedName name="__Int1100" localSheetId="2">#REF!</definedName>
    <definedName name="__Int1100" localSheetId="3">#REF!</definedName>
    <definedName name="__Int1100">#REF!</definedName>
    <definedName name="__int1200">[15]TASintDec00!$A$7:$P$15</definedName>
    <definedName name="__IV1000000" localSheetId="2">#REF!</definedName>
    <definedName name="__IV1000000" localSheetId="3">#REF!</definedName>
    <definedName name="__IV1000000">#REF!</definedName>
    <definedName name="__IV68482" localSheetId="2">#REF!</definedName>
    <definedName name="__IV68482" localSheetId="3">#REF!</definedName>
    <definedName name="__IV68482">#REF!</definedName>
    <definedName name="__IV70075" localSheetId="2">#REF!</definedName>
    <definedName name="__IV70075" localSheetId="3">#REF!</definedName>
    <definedName name="__IV70075">#REF!</definedName>
    <definedName name="__IV90000" localSheetId="2">#REF!</definedName>
    <definedName name="__IV90000" localSheetId="3">#REF!</definedName>
    <definedName name="__IV90000">#REF!</definedName>
    <definedName name="__Jan1">[16]total!$R$6:$R$122</definedName>
    <definedName name="__Jul1">[16]total!$X$6:$X$122</definedName>
    <definedName name="__Jun1">[16]total!$W$6:$W$122</definedName>
    <definedName name="__KEY1" localSheetId="2" hidden="1">[10]Accure!#REF!</definedName>
    <definedName name="__KEY1" localSheetId="3" hidden="1">[10]Accure!#REF!</definedName>
    <definedName name="__KEY1" hidden="1">[10]Accure!#REF!</definedName>
    <definedName name="__KL379" localSheetId="2">#REF!</definedName>
    <definedName name="__KL379" localSheetId="3">#REF!</definedName>
    <definedName name="__KL379">#REF!</definedName>
    <definedName name="__ktm1201" localSheetId="2">#REF!</definedName>
    <definedName name="__ktm1201" localSheetId="3">#REF!</definedName>
    <definedName name="__ktm1201">#REF!</definedName>
    <definedName name="__kwi1" localSheetId="2">#REF!</definedName>
    <definedName name="__kwi1" localSheetId="3">#REF!</definedName>
    <definedName name="__kwi1">#REF!</definedName>
    <definedName name="__L1" localSheetId="2">#REF!</definedName>
    <definedName name="__L1" localSheetId="3">#REF!</definedName>
    <definedName name="__L1">#REF!</definedName>
    <definedName name="__lek1" localSheetId="2">#REF!</definedName>
    <definedName name="__lek1" localSheetId="3">#REF!</definedName>
    <definedName name="__lek1">#REF!</definedName>
    <definedName name="__LF12" localSheetId="2" hidden="1">#REF!</definedName>
    <definedName name="__LF12" localSheetId="3" hidden="1">#REF!</definedName>
    <definedName name="__LF12" hidden="1">#REF!</definedName>
    <definedName name="__lit1" localSheetId="2">#REF!</definedName>
    <definedName name="__lit1" localSheetId="3">#REF!</definedName>
    <definedName name="__lit1">#REF!</definedName>
    <definedName name="__lit2" localSheetId="2">#REF!</definedName>
    <definedName name="__lit2" localSheetId="3">#REF!</definedName>
    <definedName name="__lit2">#REF!</definedName>
    <definedName name="__Mar1">[16]total!$T$6:$T$122</definedName>
    <definedName name="__May1">[16]total!$V$6:$V$122</definedName>
    <definedName name="__mm7" localSheetId="2">#REF!</definedName>
    <definedName name="__mm7" localSheetId="3">#REF!</definedName>
    <definedName name="__mm7">#REF!</definedName>
    <definedName name="__ms1" localSheetId="2">[18]DPLA!#REF!</definedName>
    <definedName name="__ms1" localSheetId="3">[18]DPLA!#REF!</definedName>
    <definedName name="__ms1">[18]DPLA!#REF!</definedName>
    <definedName name="__ms2" localSheetId="2">[18]DPLA!#REF!</definedName>
    <definedName name="__ms2" localSheetId="3">[18]DPLA!#REF!</definedName>
    <definedName name="__ms2">[18]DPLA!#REF!</definedName>
    <definedName name="__ms3" localSheetId="2">[18]DPLA!#REF!</definedName>
    <definedName name="__ms3" localSheetId="3">[18]DPLA!#REF!</definedName>
    <definedName name="__ms3">[18]DPLA!#REF!</definedName>
    <definedName name="__NEW1" localSheetId="2">#REF!</definedName>
    <definedName name="__NEW1" localSheetId="3">#REF!</definedName>
    <definedName name="__NEW1">#REF!</definedName>
    <definedName name="__NEW2" localSheetId="2">#REF!</definedName>
    <definedName name="__NEW2" localSheetId="3">#REF!</definedName>
    <definedName name="__NEW2">#REF!</definedName>
    <definedName name="__nnn1" localSheetId="2">#REF!</definedName>
    <definedName name="__nnn1" localSheetId="3">#REF!</definedName>
    <definedName name="__nnn1">#REF!</definedName>
    <definedName name="__Nov1">[16]total!$AB$6:$AB$122</definedName>
    <definedName name="__o9" localSheetId="2">#REF!</definedName>
    <definedName name="__o9" localSheetId="3">#REF!</definedName>
    <definedName name="__o9">#REF!</definedName>
    <definedName name="__OAC1">'[19]BALANCE SHEET '!$D$12</definedName>
    <definedName name="__OAC11">'[20]BALANCE SHEET '!$D$12</definedName>
    <definedName name="__OAC2">'[19]BALANCE SHEET '!$D$18</definedName>
    <definedName name="__OAC22">'[20]BALANCE SHEET '!$D$18</definedName>
    <definedName name="__Oct1">[16]total!$AA$6:$AA$122</definedName>
    <definedName name="__OFF1" localSheetId="2">#REF!</definedName>
    <definedName name="__OFF1" localSheetId="3">#REF!</definedName>
    <definedName name="__OFF1">#REF!</definedName>
    <definedName name="__OFF2" localSheetId="2">#REF!</definedName>
    <definedName name="__OFF2" localSheetId="3">#REF!</definedName>
    <definedName name="__OFF2">#REF!</definedName>
    <definedName name="__OFF3" localSheetId="2">#REF!</definedName>
    <definedName name="__OFF3" localSheetId="3">#REF!</definedName>
    <definedName name="__OFF3">#REF!</definedName>
    <definedName name="__OFF4" localSheetId="2">#REF!</definedName>
    <definedName name="__OFF4" localSheetId="3">#REF!</definedName>
    <definedName name="__OFF4">#REF!</definedName>
    <definedName name="__oo1" localSheetId="2">#REF!</definedName>
    <definedName name="__oo1" localSheetId="3">#REF!</definedName>
    <definedName name="__oo1">#REF!</definedName>
    <definedName name="__op099" localSheetId="2">#REF!</definedName>
    <definedName name="__op099" localSheetId="3">#REF!</definedName>
    <definedName name="__op099">#REF!</definedName>
    <definedName name="__OR1" localSheetId="2">DATE(YEAR('SH12'!Loan_Start),MONTH('SH12'!Loan_Start)+[30]!paymenttable,DAY('SH12'!Loan_Start))</definedName>
    <definedName name="__OR1" localSheetId="3">DATE(YEAR('SH13'!Loan_Start),MONTH('SH13'!Loan_Start)+[30]!paymenttable,DAY('SH13'!Loan_Start))</definedName>
    <definedName name="__OR1">DATE(YEAR([0]!Loan_Start),MONTH([0]!Loan_Start)+[30]!paymenttable,DAY([0]!Loan_Start))</definedName>
    <definedName name="__OR2">#N/A</definedName>
    <definedName name="__OSC2" localSheetId="2">#REF!</definedName>
    <definedName name="__OSC2" localSheetId="3">#REF!</definedName>
    <definedName name="__OSC2">#REF!</definedName>
    <definedName name="__PL1" localSheetId="2">#REF!</definedName>
    <definedName name="__PL1" localSheetId="3">#REF!</definedName>
    <definedName name="__PL1">#REF!</definedName>
    <definedName name="__pl2">[21]BS!$C$2:$C$575</definedName>
    <definedName name="__pp30" localSheetId="2" hidden="1">#REF!</definedName>
    <definedName name="__pp30" localSheetId="3" hidden="1">#REF!</definedName>
    <definedName name="__pp30" hidden="1">#REF!</definedName>
    <definedName name="__py5" localSheetId="2">DATE(YEAR('SH12'!Loan_Start),MONTH('SH12'!Loan_Start)+[30]!paymenttable,DAY('SH12'!Loan_Start))</definedName>
    <definedName name="__py5" localSheetId="3">DATE(YEAR('SH13'!Loan_Start),MONTH('SH13'!Loan_Start)+[30]!paymenttable,DAY('SH13'!Loan_Start))</definedName>
    <definedName name="__py5">DATE(YEAR([0]!Loan_Start),MONTH([0]!Loan_Start)+[30]!paymenttable,DAY([0]!Loan_Start))</definedName>
    <definedName name="__ref1" localSheetId="2">#REF!</definedName>
    <definedName name="__ref1" localSheetId="3">#REF!</definedName>
    <definedName name="__ref1">#REF!</definedName>
    <definedName name="__RSB1" localSheetId="2">[22]DealerData!#REF!</definedName>
    <definedName name="__RSB1" localSheetId="3">[22]DealerData!#REF!</definedName>
    <definedName name="__RSB1">[22]DealerData!#REF!</definedName>
    <definedName name="__RSB2" localSheetId="2">[22]DealerData!#REF!</definedName>
    <definedName name="__RSB2" localSheetId="3">[22]DealerData!#REF!</definedName>
    <definedName name="__RSB2">[22]DealerData!#REF!</definedName>
    <definedName name="__RSB3" localSheetId="2">[22]DealerData!#REF!</definedName>
    <definedName name="__RSB3" localSheetId="3">[22]DealerData!#REF!</definedName>
    <definedName name="__RSB3">[22]DealerData!#REF!</definedName>
    <definedName name="__RV12345" localSheetId="2">#REF!</definedName>
    <definedName name="__RV12345" localSheetId="3">#REF!</definedName>
    <definedName name="__RV12345">#REF!</definedName>
    <definedName name="__s005" localSheetId="2">#REF!</definedName>
    <definedName name="__s005" localSheetId="3">#REF!</definedName>
    <definedName name="__s005">#REF!</definedName>
    <definedName name="__S10" localSheetId="2">#REF!</definedName>
    <definedName name="__S10" localSheetId="3">#REF!</definedName>
    <definedName name="__S10">#REF!</definedName>
    <definedName name="__S3">#N/A</definedName>
    <definedName name="__s456" localSheetId="2">'[23]s006-⑤ (1)'!#REF!</definedName>
    <definedName name="__s456" localSheetId="3">'[23]s006-⑤ (1)'!#REF!</definedName>
    <definedName name="__s456">'[23]s006-⑤ (1)'!#REF!</definedName>
    <definedName name="__S5" localSheetId="2">#REF!</definedName>
    <definedName name="__S5" localSheetId="3">#REF!</definedName>
    <definedName name="__S5">#REF!</definedName>
    <definedName name="__SCB1">'[7]SCB 1 - Current'!$F$10</definedName>
    <definedName name="__SCB2">'[7]SCB 2 - Current'!$F$11</definedName>
    <definedName name="__Sep1">[16]total!$Z$6:$Z$122</definedName>
    <definedName name="__sg13" localSheetId="2">#REF!</definedName>
    <definedName name="__sg13" localSheetId="3">#REF!</definedName>
    <definedName name="__sg13">#REF!</definedName>
    <definedName name="__sg14" localSheetId="2">#REF!</definedName>
    <definedName name="__sg14" localSheetId="3">#REF!</definedName>
    <definedName name="__sg14">#REF!</definedName>
    <definedName name="__sg15" localSheetId="2">#REF!</definedName>
    <definedName name="__sg15" localSheetId="3">#REF!</definedName>
    <definedName name="__sg15">#REF!</definedName>
    <definedName name="__sg159" localSheetId="2">#REF!</definedName>
    <definedName name="__sg159" localSheetId="3">#REF!</definedName>
    <definedName name="__sg159">#REF!</definedName>
    <definedName name="__sgc13" localSheetId="2">#REF!</definedName>
    <definedName name="__sgc13" localSheetId="3">#REF!</definedName>
    <definedName name="__sgc13">#REF!</definedName>
    <definedName name="__sgc14" localSheetId="2">#REF!</definedName>
    <definedName name="__sgc14" localSheetId="3">#REF!</definedName>
    <definedName name="__sgc14">#REF!</definedName>
    <definedName name="__sgc15" localSheetId="2">#REF!</definedName>
    <definedName name="__sgc15" localSheetId="3">#REF!</definedName>
    <definedName name="__sgc15">#REF!</definedName>
    <definedName name="__sgc159" localSheetId="2">#REF!</definedName>
    <definedName name="__sgc159" localSheetId="3">#REF!</definedName>
    <definedName name="__sgc159">#REF!</definedName>
    <definedName name="__Spr99">[14]P4DDBFTESP!$A$5:$E$105</definedName>
    <definedName name="__ss1" localSheetId="2">[18]DPLA!#REF!</definedName>
    <definedName name="__ss1" localSheetId="3">[18]DPLA!#REF!</definedName>
    <definedName name="__ss1">[18]DPLA!#REF!</definedName>
    <definedName name="__ss10" localSheetId="2">[18]DPLA!#REF!</definedName>
    <definedName name="__ss10" localSheetId="3">[18]DPLA!#REF!</definedName>
    <definedName name="__ss10">[18]DPLA!#REF!</definedName>
    <definedName name="__ss11" localSheetId="2">[18]DPLA!#REF!</definedName>
    <definedName name="__ss11" localSheetId="3">[18]DPLA!#REF!</definedName>
    <definedName name="__ss11">[18]DPLA!#REF!</definedName>
    <definedName name="__ss12" localSheetId="2">[18]DPLA!#REF!</definedName>
    <definedName name="__ss12" localSheetId="3">[18]DPLA!#REF!</definedName>
    <definedName name="__ss12">[18]DPLA!#REF!</definedName>
    <definedName name="__ss13" localSheetId="2">[18]DPLA!#REF!</definedName>
    <definedName name="__ss13" localSheetId="3">[18]DPLA!#REF!</definedName>
    <definedName name="__ss13">[18]DPLA!#REF!</definedName>
    <definedName name="__ss14" localSheetId="2">[18]DPLA!#REF!</definedName>
    <definedName name="__ss14" localSheetId="3">[18]DPLA!#REF!</definedName>
    <definedName name="__ss14">[18]DPLA!#REF!</definedName>
    <definedName name="__ss15" localSheetId="2">[18]DPLA!#REF!</definedName>
    <definedName name="__ss15" localSheetId="3">[18]DPLA!#REF!</definedName>
    <definedName name="__ss15">[18]DPLA!#REF!</definedName>
    <definedName name="__ss2" localSheetId="2">[18]DPLA!#REF!</definedName>
    <definedName name="__ss2" localSheetId="3">[18]DPLA!#REF!</definedName>
    <definedName name="__ss2">[18]DPLA!#REF!</definedName>
    <definedName name="__ss3" localSheetId="2">[18]DPLA!#REF!</definedName>
    <definedName name="__ss3" localSheetId="3">[18]DPLA!#REF!</definedName>
    <definedName name="__ss3">[18]DPLA!#REF!</definedName>
    <definedName name="__ss4" localSheetId="2">[18]DPLA!#REF!</definedName>
    <definedName name="__ss4" localSheetId="3">[18]DPLA!#REF!</definedName>
    <definedName name="__ss4">[18]DPLA!#REF!</definedName>
    <definedName name="__ss5" localSheetId="2">[18]DPLA!#REF!</definedName>
    <definedName name="__ss5" localSheetId="3">[18]DPLA!#REF!</definedName>
    <definedName name="__ss5">[18]DPLA!#REF!</definedName>
    <definedName name="__ss6" localSheetId="2">[18]DPLA!#REF!</definedName>
    <definedName name="__ss6" localSheetId="3">[18]DPLA!#REF!</definedName>
    <definedName name="__ss6">[18]DPLA!#REF!</definedName>
    <definedName name="__ss7" localSheetId="2">[18]DPLA!#REF!</definedName>
    <definedName name="__ss7" localSheetId="3">[18]DPLA!#REF!</definedName>
    <definedName name="__ss7">[18]DPLA!#REF!</definedName>
    <definedName name="__ss8" localSheetId="2">[18]DPLA!#REF!</definedName>
    <definedName name="__ss8" localSheetId="3">[18]DPLA!#REF!</definedName>
    <definedName name="__ss8">[18]DPLA!#REF!</definedName>
    <definedName name="__ss9" localSheetId="2">[18]DPLA!#REF!</definedName>
    <definedName name="__ss9" localSheetId="3">[18]DPLA!#REF!</definedName>
    <definedName name="__ss9">[18]DPLA!#REF!</definedName>
    <definedName name="__SU1">'[24]10-1 Media:10-cut'!$A$1:$IV$5</definedName>
    <definedName name="__SUM1" localSheetId="2">#REF!</definedName>
    <definedName name="__SUM1" localSheetId="3">#REF!</definedName>
    <definedName name="__SUM1">#REF!</definedName>
    <definedName name="__SUP2" localSheetId="2">#REF!</definedName>
    <definedName name="__SUP2" localSheetId="3">#REF!</definedName>
    <definedName name="__SUP2">#REF!</definedName>
    <definedName name="__TAX2" localSheetId="2">#REF!</definedName>
    <definedName name="__TAX2" localSheetId="3">#REF!</definedName>
    <definedName name="__TAX2">#REF!</definedName>
    <definedName name="__tb1">'[26]TrialBalance Q3-2002'!$A$1:$H$301</definedName>
    <definedName name="__tb2">'[27]TrialBalance Q3-2002'!$A$1:$H$301</definedName>
    <definedName name="__Tic30" localSheetId="2" hidden="1">{"'Eng (page2)'!$A$1:$D$52"}</definedName>
    <definedName name="__Tic30" localSheetId="3" hidden="1">{"'Eng (page2)'!$A$1:$D$52"}</definedName>
    <definedName name="__Tic30" hidden="1">{"'Eng (page2)'!$A$1:$D$52"}</definedName>
    <definedName name="__tot1" localSheetId="2">#REF!</definedName>
    <definedName name="__tot1" localSheetId="3">#REF!</definedName>
    <definedName name="__tot1">#REF!</definedName>
    <definedName name="__tot2" localSheetId="2">#REF!</definedName>
    <definedName name="__tot2" localSheetId="3">#REF!</definedName>
    <definedName name="__tot2">#REF!</definedName>
    <definedName name="__tot3" localSheetId="2">#REF!</definedName>
    <definedName name="__tot3" localSheetId="3">#REF!</definedName>
    <definedName name="__tot3">#REF!</definedName>
    <definedName name="__tt1" localSheetId="2">#REF!</definedName>
    <definedName name="__tt1" localSheetId="3">#REF!</definedName>
    <definedName name="__tt1">#REF!</definedName>
    <definedName name="__tt2" localSheetId="2">#REF!</definedName>
    <definedName name="__tt2" localSheetId="3">#REF!</definedName>
    <definedName name="__tt2">#REF!</definedName>
    <definedName name="__tt3" localSheetId="2">#REF!</definedName>
    <definedName name="__tt3" localSheetId="3">#REF!</definedName>
    <definedName name="__tt3">#REF!</definedName>
    <definedName name="__ttt1" localSheetId="2">#REF!</definedName>
    <definedName name="__ttt1" localSheetId="3">#REF!</definedName>
    <definedName name="__ttt1">#REF!</definedName>
    <definedName name="__ttt2" localSheetId="2">#REF!</definedName>
    <definedName name="__ttt2" localSheetId="3">#REF!</definedName>
    <definedName name="__ttt2">#REF!</definedName>
    <definedName name="__ttt3" localSheetId="2">#REF!</definedName>
    <definedName name="__ttt3" localSheetId="3">#REF!</definedName>
    <definedName name="__ttt3">#REF!</definedName>
    <definedName name="__U1" localSheetId="2">#REF!</definedName>
    <definedName name="__U1" localSheetId="3">#REF!</definedName>
    <definedName name="__U1">#REF!</definedName>
    <definedName name="__U2" localSheetId="2">#REF!</definedName>
    <definedName name="__U2" localSheetId="3">#REF!</definedName>
    <definedName name="__U2">#REF!</definedName>
    <definedName name="__u3" localSheetId="2">#REF!</definedName>
    <definedName name="__u3" localSheetId="3">#REF!</definedName>
    <definedName name="__u3">#REF!</definedName>
    <definedName name="__u645" localSheetId="2" hidden="1">{"'Eng (page2)'!$A$1:$D$52"}</definedName>
    <definedName name="__u645" localSheetId="3" hidden="1">{"'Eng (page2)'!$A$1:$D$52"}</definedName>
    <definedName name="__u645" hidden="1">{"'Eng (page2)'!$A$1:$D$52"}</definedName>
    <definedName name="__us002" localSheetId="2">#REF!</definedName>
    <definedName name="__us002" localSheetId="3">#REF!</definedName>
    <definedName name="__us002">#REF!</definedName>
    <definedName name="__Us1" localSheetId="2">#REF!</definedName>
    <definedName name="__Us1" localSheetId="3">#REF!</definedName>
    <definedName name="__Us1">#REF!</definedName>
    <definedName name="__Us2" localSheetId="2">#REF!</definedName>
    <definedName name="__Us2" localSheetId="3">#REF!</definedName>
    <definedName name="__Us2">#REF!</definedName>
    <definedName name="__w1" localSheetId="2">#REF!</definedName>
    <definedName name="__w1" localSheetId="3">#REF!</definedName>
    <definedName name="__w1">#REF!</definedName>
    <definedName name="__we2" localSheetId="2">#REF!</definedName>
    <definedName name="__we2" localSheetId="3">#REF!</definedName>
    <definedName name="__we2">#REF!</definedName>
    <definedName name="__wip2">'[25]M1,2'!$B$2:$F$165</definedName>
    <definedName name="__X2" localSheetId="2" hidden="1">{"'Eng (page2)'!$A$1:$D$52"}</definedName>
    <definedName name="__X2" localSheetId="3" hidden="1">{"'Eng (page2)'!$A$1:$D$52"}</definedName>
    <definedName name="__X2" hidden="1">{"'Eng (page2)'!$A$1:$D$52"}</definedName>
    <definedName name="__xZ12345" localSheetId="2">#REF!</definedName>
    <definedName name="__xZ12345" localSheetId="3">#REF!</definedName>
    <definedName name="__xZ12345">#REF!</definedName>
    <definedName name="__y4" localSheetId="2" hidden="1">{"'Eng (page2)'!$A$1:$D$52"}</definedName>
    <definedName name="__y4" localSheetId="3" hidden="1">{"'Eng (page2)'!$A$1:$D$52"}</definedName>
    <definedName name="__y4" hidden="1">{"'Eng (page2)'!$A$1:$D$52"}</definedName>
    <definedName name="__ZA15555" localSheetId="2">#REF!</definedName>
    <definedName name="__ZA15555" localSheetId="3">#REF!</definedName>
    <definedName name="__ZA15555">#REF!</definedName>
    <definedName name="__zb111" localSheetId="2">#REF!</definedName>
    <definedName name="__zb111" localSheetId="3">#REF!</definedName>
    <definedName name="__zb111">#REF!</definedName>
    <definedName name="__ZH111" localSheetId="2" hidden="1">{"'Model'!$A$1:$N$53"}</definedName>
    <definedName name="__ZH111" localSheetId="3" hidden="1">{"'Model'!$A$1:$N$53"}</definedName>
    <definedName name="__ZH111" hidden="1">{"'Model'!$A$1:$N$53"}</definedName>
    <definedName name="_003" localSheetId="2">#REF!</definedName>
    <definedName name="_003" localSheetId="3">#REF!</definedName>
    <definedName name="_003">#REF!</definedName>
    <definedName name="_1" localSheetId="2">#REF!</definedName>
    <definedName name="_1" localSheetId="3">#REF!</definedName>
    <definedName name="_1">#REF!</definedName>
    <definedName name="_1_0ACCRU" localSheetId="2">'[31]Trial Balance'!#REF!</definedName>
    <definedName name="_1_0ACCRU" localSheetId="3">'[31]Trial Balance'!#REF!</definedName>
    <definedName name="_1_0ACCRU">'[31]Trial Balance'!#REF!</definedName>
    <definedName name="_1_2" localSheetId="2">#REF!</definedName>
    <definedName name="_1_2" localSheetId="3">#REF!</definedName>
    <definedName name="_1_2">#REF!</definedName>
    <definedName name="_10">[32]Group!$B$179</definedName>
    <definedName name="_102" localSheetId="2">'[33]Total 01''05'!#REF!</definedName>
    <definedName name="_102" localSheetId="3">'[33]Total 01''05'!#REF!</definedName>
    <definedName name="_102">'[33]Total 01''05'!#REF!</definedName>
    <definedName name="_10E004" localSheetId="2">#REF!</definedName>
    <definedName name="_10E004" localSheetId="3">#REF!</definedName>
    <definedName name="_10E004">#REF!</definedName>
    <definedName name="_11" localSheetId="2">#REF!</definedName>
    <definedName name="_11" localSheetId="3">#REF!</definedName>
    <definedName name="_11">#REF!</definedName>
    <definedName name="_111" localSheetId="2">#REF!</definedName>
    <definedName name="_111" localSheetId="3">#REF!</definedName>
    <definedName name="_111">#REF!</definedName>
    <definedName name="_11PTJ" localSheetId="2">[34]DealerData!#REF!</definedName>
    <definedName name="_11PTJ" localSheetId="3">[34]DealerData!#REF!</definedName>
    <definedName name="_11PTJ">[34]DealerData!#REF!</definedName>
    <definedName name="_14401">#N/A</definedName>
    <definedName name="_16.12.99" localSheetId="2">#REF!</definedName>
    <definedName name="_16.12.99" localSheetId="3">#REF!</definedName>
    <definedName name="_16.12.99">#REF!</definedName>
    <definedName name="_2" localSheetId="2">#REF!</definedName>
    <definedName name="_2" localSheetId="3">#REF!</definedName>
    <definedName name="_2">#REF!</definedName>
    <definedName name="_2_2" localSheetId="2">'[23]s006-⑤ (1)'!#REF!</definedName>
    <definedName name="_2_2" localSheetId="3">'[23]s006-⑤ (1)'!#REF!</definedName>
    <definedName name="_2_2">'[23]s006-⑤ (1)'!#REF!</definedName>
    <definedName name="_20">[32]Group!$B$196</definedName>
    <definedName name="_21" localSheetId="2">[35]REPORT!#REF!</definedName>
    <definedName name="_21" localSheetId="3">[35]REPORT!#REF!</definedName>
    <definedName name="_21">[35]REPORT!#REF!</definedName>
    <definedName name="_2ACCRU" localSheetId="2">'[31]Trial Balance'!#REF!</definedName>
    <definedName name="_2ACCRU" localSheetId="3">'[31]Trial Balance'!#REF!</definedName>
    <definedName name="_2ACCRU">'[31]Trial Balance'!#REF!</definedName>
    <definedName name="_3">#N/A</definedName>
    <definedName name="_3__123Graph_AF_S" localSheetId="2" hidden="1">#REF!</definedName>
    <definedName name="_3__123Graph_AF_S" localSheetId="3" hidden="1">#REF!</definedName>
    <definedName name="_3__123Graph_AF_S" hidden="1">#REF!</definedName>
    <definedName name="_30">[32]Group!$B$238</definedName>
    <definedName name="_4" localSheetId="2">#REF!</definedName>
    <definedName name="_4" localSheetId="3">#REF!</definedName>
    <definedName name="_4">#REF!</definedName>
    <definedName name="_4__123Graph_BF_S" localSheetId="2" hidden="1">#REF!</definedName>
    <definedName name="_4__123Graph_BF_S" localSheetId="3" hidden="1">#REF!</definedName>
    <definedName name="_4__123Graph_BF_S" hidden="1">#REF!</definedName>
    <definedName name="_40">[32]Group!$B$251</definedName>
    <definedName name="_40113" localSheetId="2">#REF!</definedName>
    <definedName name="_40113" localSheetId="3">#REF!</definedName>
    <definedName name="_40113">#REF!</definedName>
    <definedName name="_40120" localSheetId="2">#REF!</definedName>
    <definedName name="_40120" localSheetId="3">#REF!</definedName>
    <definedName name="_40120">#REF!</definedName>
    <definedName name="_40128" localSheetId="2">#REF!</definedName>
    <definedName name="_40128" localSheetId="3">#REF!</definedName>
    <definedName name="_40128">#REF!</definedName>
    <definedName name="_40132" localSheetId="2">#REF!</definedName>
    <definedName name="_40132" localSheetId="3">#REF!</definedName>
    <definedName name="_40132">#REF!</definedName>
    <definedName name="_40133" localSheetId="2">#REF!</definedName>
    <definedName name="_40133" localSheetId="3">#REF!</definedName>
    <definedName name="_40133">#REF!</definedName>
    <definedName name="_40138" localSheetId="2">#REF!</definedName>
    <definedName name="_40138" localSheetId="3">#REF!</definedName>
    <definedName name="_40138">#REF!</definedName>
    <definedName name="_40155" localSheetId="2">#REF!</definedName>
    <definedName name="_40155" localSheetId="3">#REF!</definedName>
    <definedName name="_40155">#REF!</definedName>
    <definedName name="_40213" localSheetId="2">#REF!</definedName>
    <definedName name="_40213" localSheetId="3">#REF!</definedName>
    <definedName name="_40213">#REF!</definedName>
    <definedName name="_40220" localSheetId="2">#REF!</definedName>
    <definedName name="_40220" localSheetId="3">#REF!</definedName>
    <definedName name="_40220">#REF!</definedName>
    <definedName name="_40230" localSheetId="2">#REF!</definedName>
    <definedName name="_40230" localSheetId="3">#REF!</definedName>
    <definedName name="_40230">#REF!</definedName>
    <definedName name="_40232" localSheetId="2">#REF!</definedName>
    <definedName name="_40232" localSheetId="3">#REF!</definedName>
    <definedName name="_40232">#REF!</definedName>
    <definedName name="_40233" localSheetId="2">#REF!</definedName>
    <definedName name="_40233" localSheetId="3">#REF!</definedName>
    <definedName name="_40233">#REF!</definedName>
    <definedName name="_40238" localSheetId="2">#REF!</definedName>
    <definedName name="_40238" localSheetId="3">#REF!</definedName>
    <definedName name="_40238">#REF!</definedName>
    <definedName name="_40239" localSheetId="2">#REF!</definedName>
    <definedName name="_40239" localSheetId="3">#REF!</definedName>
    <definedName name="_40239">#REF!</definedName>
    <definedName name="_40255" localSheetId="2">#REF!</definedName>
    <definedName name="_40255" localSheetId="3">#REF!</definedName>
    <definedName name="_40255">#REF!</definedName>
    <definedName name="_40511" localSheetId="2">#REF!</definedName>
    <definedName name="_40511" localSheetId="3">#REF!</definedName>
    <definedName name="_40511">#REF!</definedName>
    <definedName name="_40513" localSheetId="2">#REF!</definedName>
    <definedName name="_40513" localSheetId="3">#REF!</definedName>
    <definedName name="_40513">#REF!</definedName>
    <definedName name="_40813" localSheetId="2">#REF!</definedName>
    <definedName name="_40813" localSheetId="3">#REF!</definedName>
    <definedName name="_40813">#REF!</definedName>
    <definedName name="_40820" localSheetId="2">#REF!</definedName>
    <definedName name="_40820" localSheetId="3">#REF!</definedName>
    <definedName name="_40820">#REF!</definedName>
    <definedName name="_40832" localSheetId="2">#REF!</definedName>
    <definedName name="_40832" localSheetId="3">#REF!</definedName>
    <definedName name="_40832">#REF!</definedName>
    <definedName name="_40838" localSheetId="2">#REF!</definedName>
    <definedName name="_40838" localSheetId="3">#REF!</definedName>
    <definedName name="_40838">#REF!</definedName>
    <definedName name="_40855" localSheetId="2">#REF!</definedName>
    <definedName name="_40855" localSheetId="3">#REF!</definedName>
    <definedName name="_40855">#REF!</definedName>
    <definedName name="_41180" localSheetId="2">#REF!</definedName>
    <definedName name="_41180" localSheetId="3">#REF!</definedName>
    <definedName name="_41180">#REF!</definedName>
    <definedName name="_41185" localSheetId="2">#REF!</definedName>
    <definedName name="_41185" localSheetId="3">#REF!</definedName>
    <definedName name="_41185">#REF!</definedName>
    <definedName name="_41280" localSheetId="2">#REF!</definedName>
    <definedName name="_41280" localSheetId="3">#REF!</definedName>
    <definedName name="_41280">#REF!</definedName>
    <definedName name="_41285" localSheetId="2">#REF!</definedName>
    <definedName name="_41285" localSheetId="3">#REF!</definedName>
    <definedName name="_41285">#REF!</definedName>
    <definedName name="_41580" localSheetId="2">#REF!</definedName>
    <definedName name="_41580" localSheetId="3">#REF!</definedName>
    <definedName name="_41580">#REF!</definedName>
    <definedName name="_41585" localSheetId="2">#REF!</definedName>
    <definedName name="_41585" localSheetId="3">#REF!</definedName>
    <definedName name="_41585">#REF!</definedName>
    <definedName name="_41880" localSheetId="2">#REF!</definedName>
    <definedName name="_41880" localSheetId="3">#REF!</definedName>
    <definedName name="_41880">#REF!</definedName>
    <definedName name="_41885" localSheetId="2">#REF!</definedName>
    <definedName name="_41885" localSheetId="3">#REF!</definedName>
    <definedName name="_41885">#REF!</definedName>
    <definedName name="_42400" localSheetId="2">#REF!</definedName>
    <definedName name="_42400" localSheetId="3">#REF!</definedName>
    <definedName name="_42400">#REF!</definedName>
    <definedName name="_42510" localSheetId="2">#REF!</definedName>
    <definedName name="_42510" localSheetId="3">#REF!</definedName>
    <definedName name="_42510">#REF!</definedName>
    <definedName name="_42520" localSheetId="2">#REF!</definedName>
    <definedName name="_42520" localSheetId="3">#REF!</definedName>
    <definedName name="_42520">#REF!</definedName>
    <definedName name="_42530" localSheetId="2">#REF!</definedName>
    <definedName name="_42530" localSheetId="3">#REF!</definedName>
    <definedName name="_42530">#REF!</definedName>
    <definedName name="_42540" localSheetId="2">#REF!</definedName>
    <definedName name="_42540" localSheetId="3">#REF!</definedName>
    <definedName name="_42540">#REF!</definedName>
    <definedName name="_42550" localSheetId="2">#REF!</definedName>
    <definedName name="_42550" localSheetId="3">#REF!</definedName>
    <definedName name="_42550">#REF!</definedName>
    <definedName name="_42560" localSheetId="2">#REF!</definedName>
    <definedName name="_42560" localSheetId="3">#REF!</definedName>
    <definedName name="_42560">#REF!</definedName>
    <definedName name="_42570" localSheetId="2">#REF!</definedName>
    <definedName name="_42570" localSheetId="3">#REF!</definedName>
    <definedName name="_42570">#REF!</definedName>
    <definedName name="_42580" localSheetId="2">#REF!</definedName>
    <definedName name="_42580" localSheetId="3">#REF!</definedName>
    <definedName name="_42580">#REF!</definedName>
    <definedName name="_42590" localSheetId="2">#REF!</definedName>
    <definedName name="_42590" localSheetId="3">#REF!</definedName>
    <definedName name="_42590">#REF!</definedName>
    <definedName name="_42610" localSheetId="2">#REF!</definedName>
    <definedName name="_42610" localSheetId="3">#REF!</definedName>
    <definedName name="_42610">#REF!</definedName>
    <definedName name="_42620" localSheetId="2">#REF!</definedName>
    <definedName name="_42620" localSheetId="3">#REF!</definedName>
    <definedName name="_42620">#REF!</definedName>
    <definedName name="_42630" localSheetId="2">#REF!</definedName>
    <definedName name="_42630" localSheetId="3">#REF!</definedName>
    <definedName name="_42630">#REF!</definedName>
    <definedName name="_42640" localSheetId="2">#REF!</definedName>
    <definedName name="_42640" localSheetId="3">#REF!</definedName>
    <definedName name="_42640">#REF!</definedName>
    <definedName name="_42650" localSheetId="2">#REF!</definedName>
    <definedName name="_42650" localSheetId="3">#REF!</definedName>
    <definedName name="_42650">#REF!</definedName>
    <definedName name="_42660" localSheetId="2">#REF!</definedName>
    <definedName name="_42660" localSheetId="3">#REF!</definedName>
    <definedName name="_42660">#REF!</definedName>
    <definedName name="_42670" localSheetId="2">#REF!</definedName>
    <definedName name="_42670" localSheetId="3">#REF!</definedName>
    <definedName name="_42670">#REF!</definedName>
    <definedName name="_42680" localSheetId="2">#REF!</definedName>
    <definedName name="_42680" localSheetId="3">#REF!</definedName>
    <definedName name="_42680">#REF!</definedName>
    <definedName name="_42690" localSheetId="2">#REF!</definedName>
    <definedName name="_42690" localSheetId="3">#REF!</definedName>
    <definedName name="_42690">#REF!</definedName>
    <definedName name="_42710" localSheetId="2">#REF!</definedName>
    <definedName name="_42710" localSheetId="3">#REF!</definedName>
    <definedName name="_42710">#REF!</definedName>
    <definedName name="_42720" localSheetId="2">#REF!</definedName>
    <definedName name="_42720" localSheetId="3">#REF!</definedName>
    <definedName name="_42720">#REF!</definedName>
    <definedName name="_42810" localSheetId="2">#REF!</definedName>
    <definedName name="_42810" localSheetId="3">#REF!</definedName>
    <definedName name="_42810">#REF!</definedName>
    <definedName name="_42820" localSheetId="2">#REF!</definedName>
    <definedName name="_42820" localSheetId="3">#REF!</definedName>
    <definedName name="_42820">#REF!</definedName>
    <definedName name="_44010" localSheetId="2">#REF!</definedName>
    <definedName name="_44010" localSheetId="3">#REF!</definedName>
    <definedName name="_44010">#REF!</definedName>
    <definedName name="_44011" localSheetId="2">#REF!</definedName>
    <definedName name="_44011" localSheetId="3">#REF!</definedName>
    <definedName name="_44011">#REF!</definedName>
    <definedName name="_44012" localSheetId="2">#REF!</definedName>
    <definedName name="_44012" localSheetId="3">#REF!</definedName>
    <definedName name="_44012">#REF!</definedName>
    <definedName name="_44013" localSheetId="2">#REF!</definedName>
    <definedName name="_44013" localSheetId="3">#REF!</definedName>
    <definedName name="_44013">#REF!</definedName>
    <definedName name="_44014" localSheetId="2">#REF!</definedName>
    <definedName name="_44014" localSheetId="3">#REF!</definedName>
    <definedName name="_44014">#REF!</definedName>
    <definedName name="_44017" localSheetId="2">#REF!</definedName>
    <definedName name="_44017" localSheetId="3">#REF!</definedName>
    <definedName name="_44017">#REF!</definedName>
    <definedName name="_44018" localSheetId="2">#REF!</definedName>
    <definedName name="_44018" localSheetId="3">#REF!</definedName>
    <definedName name="_44018">#REF!</definedName>
    <definedName name="_44020" localSheetId="2">#REF!</definedName>
    <definedName name="_44020" localSheetId="3">#REF!</definedName>
    <definedName name="_44020">#REF!</definedName>
    <definedName name="_44023" localSheetId="2">#REF!</definedName>
    <definedName name="_44023" localSheetId="3">#REF!</definedName>
    <definedName name="_44023">#REF!</definedName>
    <definedName name="_44025" localSheetId="2">#REF!</definedName>
    <definedName name="_44025" localSheetId="3">#REF!</definedName>
    <definedName name="_44025">#REF!</definedName>
    <definedName name="_44026" localSheetId="2">#REF!</definedName>
    <definedName name="_44026" localSheetId="3">#REF!</definedName>
    <definedName name="_44026">#REF!</definedName>
    <definedName name="_44027" localSheetId="2">#REF!</definedName>
    <definedName name="_44027" localSheetId="3">#REF!</definedName>
    <definedName name="_44027">#REF!</definedName>
    <definedName name="_44028" localSheetId="2">#REF!</definedName>
    <definedName name="_44028" localSheetId="3">#REF!</definedName>
    <definedName name="_44028">#REF!</definedName>
    <definedName name="_44029" localSheetId="2">#REF!</definedName>
    <definedName name="_44029" localSheetId="3">#REF!</definedName>
    <definedName name="_44029">#REF!</definedName>
    <definedName name="_44030" localSheetId="2">#REF!</definedName>
    <definedName name="_44030" localSheetId="3">#REF!</definedName>
    <definedName name="_44030">#REF!</definedName>
    <definedName name="_44031" localSheetId="2">#REF!</definedName>
    <definedName name="_44031" localSheetId="3">#REF!</definedName>
    <definedName name="_44031">#REF!</definedName>
    <definedName name="_44032" localSheetId="2">#REF!</definedName>
    <definedName name="_44032" localSheetId="3">#REF!</definedName>
    <definedName name="_44032">#REF!</definedName>
    <definedName name="_44033" localSheetId="2">#REF!</definedName>
    <definedName name="_44033" localSheetId="3">#REF!</definedName>
    <definedName name="_44033">#REF!</definedName>
    <definedName name="_44034" localSheetId="2">#REF!</definedName>
    <definedName name="_44034" localSheetId="3">#REF!</definedName>
    <definedName name="_44034">#REF!</definedName>
    <definedName name="_44036" localSheetId="2">#REF!</definedName>
    <definedName name="_44036" localSheetId="3">#REF!</definedName>
    <definedName name="_44036">#REF!</definedName>
    <definedName name="_44037" localSheetId="2">#REF!</definedName>
    <definedName name="_44037" localSheetId="3">#REF!</definedName>
    <definedName name="_44037">#REF!</definedName>
    <definedName name="_44038" localSheetId="2">#REF!</definedName>
    <definedName name="_44038" localSheetId="3">#REF!</definedName>
    <definedName name="_44038">#REF!</definedName>
    <definedName name="_44039" localSheetId="2">#REF!</definedName>
    <definedName name="_44039" localSheetId="3">#REF!</definedName>
    <definedName name="_44039">#REF!</definedName>
    <definedName name="_44040" localSheetId="2">#REF!</definedName>
    <definedName name="_44040" localSheetId="3">#REF!</definedName>
    <definedName name="_44040">#REF!</definedName>
    <definedName name="_44050" localSheetId="2">#REF!</definedName>
    <definedName name="_44050" localSheetId="3">#REF!</definedName>
    <definedName name="_44050">#REF!</definedName>
    <definedName name="_44051" localSheetId="2">#REF!</definedName>
    <definedName name="_44051" localSheetId="3">#REF!</definedName>
    <definedName name="_44051">#REF!</definedName>
    <definedName name="_44052" localSheetId="2">#REF!</definedName>
    <definedName name="_44052" localSheetId="3">#REF!</definedName>
    <definedName name="_44052">#REF!</definedName>
    <definedName name="_44053" localSheetId="2">#REF!</definedName>
    <definedName name="_44053" localSheetId="3">#REF!</definedName>
    <definedName name="_44053">#REF!</definedName>
    <definedName name="_44054" localSheetId="2">#REF!</definedName>
    <definedName name="_44054" localSheetId="3">#REF!</definedName>
    <definedName name="_44054">#REF!</definedName>
    <definedName name="_44055" localSheetId="2">#REF!</definedName>
    <definedName name="_44055" localSheetId="3">#REF!</definedName>
    <definedName name="_44055">#REF!</definedName>
    <definedName name="_44056" localSheetId="2">#REF!</definedName>
    <definedName name="_44056" localSheetId="3">#REF!</definedName>
    <definedName name="_44056">#REF!</definedName>
    <definedName name="_44058" localSheetId="2">#REF!</definedName>
    <definedName name="_44058" localSheetId="3">#REF!</definedName>
    <definedName name="_44058">#REF!</definedName>
    <definedName name="_44059" localSheetId="2">#REF!</definedName>
    <definedName name="_44059" localSheetId="3">#REF!</definedName>
    <definedName name="_44059">#REF!</definedName>
    <definedName name="_44061" localSheetId="2">#REF!</definedName>
    <definedName name="_44061" localSheetId="3">#REF!</definedName>
    <definedName name="_44061">#REF!</definedName>
    <definedName name="_44062" localSheetId="2">#REF!</definedName>
    <definedName name="_44062" localSheetId="3">#REF!</definedName>
    <definedName name="_44062">#REF!</definedName>
    <definedName name="_44070" localSheetId="2">#REF!</definedName>
    <definedName name="_44070" localSheetId="3">#REF!</definedName>
    <definedName name="_44070">#REF!</definedName>
    <definedName name="_44071" localSheetId="2">#REF!</definedName>
    <definedName name="_44071" localSheetId="3">#REF!</definedName>
    <definedName name="_44071">#REF!</definedName>
    <definedName name="_44073" localSheetId="2">#REF!</definedName>
    <definedName name="_44073" localSheetId="3">#REF!</definedName>
    <definedName name="_44073">#REF!</definedName>
    <definedName name="_44074" localSheetId="2">#REF!</definedName>
    <definedName name="_44074" localSheetId="3">#REF!</definedName>
    <definedName name="_44074">#REF!</definedName>
    <definedName name="_44076" localSheetId="2">#REF!</definedName>
    <definedName name="_44076" localSheetId="3">#REF!</definedName>
    <definedName name="_44076">#REF!</definedName>
    <definedName name="_44079" localSheetId="2">#REF!</definedName>
    <definedName name="_44079" localSheetId="3">#REF!</definedName>
    <definedName name="_44079">#REF!</definedName>
    <definedName name="_44080" localSheetId="2">#REF!</definedName>
    <definedName name="_44080" localSheetId="3">#REF!</definedName>
    <definedName name="_44080">#REF!</definedName>
    <definedName name="_44083" localSheetId="2">#REF!</definedName>
    <definedName name="_44083" localSheetId="3">#REF!</definedName>
    <definedName name="_44083">#REF!</definedName>
    <definedName name="_44084" localSheetId="2">#REF!</definedName>
    <definedName name="_44084" localSheetId="3">#REF!</definedName>
    <definedName name="_44084">#REF!</definedName>
    <definedName name="_44085" localSheetId="2">#REF!</definedName>
    <definedName name="_44085" localSheetId="3">#REF!</definedName>
    <definedName name="_44085">#REF!</definedName>
    <definedName name="_44089" localSheetId="2">#REF!</definedName>
    <definedName name="_44089" localSheetId="3">#REF!</definedName>
    <definedName name="_44089">#REF!</definedName>
    <definedName name="_44090" localSheetId="2">#REF!</definedName>
    <definedName name="_44090" localSheetId="3">#REF!</definedName>
    <definedName name="_44090">#REF!</definedName>
    <definedName name="_44100" localSheetId="2">#REF!</definedName>
    <definedName name="_44100" localSheetId="3">#REF!</definedName>
    <definedName name="_44100">#REF!</definedName>
    <definedName name="_44101" localSheetId="2">#REF!</definedName>
    <definedName name="_44101" localSheetId="3">#REF!</definedName>
    <definedName name="_44101">#REF!</definedName>
    <definedName name="_44102" localSheetId="2">#REF!</definedName>
    <definedName name="_44102" localSheetId="3">#REF!</definedName>
    <definedName name="_44102">#REF!</definedName>
    <definedName name="_44103" localSheetId="2">#REF!</definedName>
    <definedName name="_44103" localSheetId="3">#REF!</definedName>
    <definedName name="_44103">#REF!</definedName>
    <definedName name="_44104" localSheetId="2">#REF!</definedName>
    <definedName name="_44104" localSheetId="3">#REF!</definedName>
    <definedName name="_44104">#REF!</definedName>
    <definedName name="_44105" localSheetId="2">#REF!</definedName>
    <definedName name="_44105" localSheetId="3">#REF!</definedName>
    <definedName name="_44105">#REF!</definedName>
    <definedName name="_44106" localSheetId="2">#REF!</definedName>
    <definedName name="_44106" localSheetId="3">#REF!</definedName>
    <definedName name="_44106">#REF!</definedName>
    <definedName name="_44107" localSheetId="2">#REF!</definedName>
    <definedName name="_44107" localSheetId="3">#REF!</definedName>
    <definedName name="_44107">#REF!</definedName>
    <definedName name="_44108" localSheetId="2">#REF!</definedName>
    <definedName name="_44108" localSheetId="3">#REF!</definedName>
    <definedName name="_44108">#REF!</definedName>
    <definedName name="_44109" localSheetId="2">#REF!</definedName>
    <definedName name="_44109" localSheetId="3">#REF!</definedName>
    <definedName name="_44109">#REF!</definedName>
    <definedName name="_44110" localSheetId="2">#REF!</definedName>
    <definedName name="_44110" localSheetId="3">#REF!</definedName>
    <definedName name="_44110">#REF!</definedName>
    <definedName name="_44111" localSheetId="2">#REF!</definedName>
    <definedName name="_44111" localSheetId="3">#REF!</definedName>
    <definedName name="_44111">#REF!</definedName>
    <definedName name="_44120" localSheetId="2">#REF!</definedName>
    <definedName name="_44120" localSheetId="3">#REF!</definedName>
    <definedName name="_44120">#REF!</definedName>
    <definedName name="_44121" localSheetId="2">#REF!</definedName>
    <definedName name="_44121" localSheetId="3">#REF!</definedName>
    <definedName name="_44121">#REF!</definedName>
    <definedName name="_44122" localSheetId="2">#REF!</definedName>
    <definedName name="_44122" localSheetId="3">#REF!</definedName>
    <definedName name="_44122">#REF!</definedName>
    <definedName name="_44123" localSheetId="2">#REF!</definedName>
    <definedName name="_44123" localSheetId="3">#REF!</definedName>
    <definedName name="_44123">#REF!</definedName>
    <definedName name="_44124" localSheetId="2">#REF!</definedName>
    <definedName name="_44124" localSheetId="3">#REF!</definedName>
    <definedName name="_44124">#REF!</definedName>
    <definedName name="_44125" localSheetId="2">#REF!</definedName>
    <definedName name="_44125" localSheetId="3">#REF!</definedName>
    <definedName name="_44125">#REF!</definedName>
    <definedName name="_44126" localSheetId="2">#REF!</definedName>
    <definedName name="_44126" localSheetId="3">#REF!</definedName>
    <definedName name="_44126">#REF!</definedName>
    <definedName name="_44127" localSheetId="2">#REF!</definedName>
    <definedName name="_44127" localSheetId="3">#REF!</definedName>
    <definedName name="_44127">#REF!</definedName>
    <definedName name="_44128" localSheetId="2">#REF!</definedName>
    <definedName name="_44128" localSheetId="3">#REF!</definedName>
    <definedName name="_44128">#REF!</definedName>
    <definedName name="_44129" localSheetId="2">#REF!</definedName>
    <definedName name="_44129" localSheetId="3">#REF!</definedName>
    <definedName name="_44129">#REF!</definedName>
    <definedName name="_44130" localSheetId="2">#REF!</definedName>
    <definedName name="_44130" localSheetId="3">#REF!</definedName>
    <definedName name="_44130">#REF!</definedName>
    <definedName name="_44131" localSheetId="2">#REF!</definedName>
    <definedName name="_44131" localSheetId="3">#REF!</definedName>
    <definedName name="_44131">#REF!</definedName>
    <definedName name="_44132" localSheetId="2">#REF!</definedName>
    <definedName name="_44132" localSheetId="3">#REF!</definedName>
    <definedName name="_44132">#REF!</definedName>
    <definedName name="_44139" localSheetId="2">#REF!</definedName>
    <definedName name="_44139" localSheetId="3">#REF!</definedName>
    <definedName name="_44139">#REF!</definedName>
    <definedName name="_44140" localSheetId="2">#REF!</definedName>
    <definedName name="_44140" localSheetId="3">#REF!</definedName>
    <definedName name="_44140">#REF!</definedName>
    <definedName name="_44141" localSheetId="2">#REF!</definedName>
    <definedName name="_44141" localSheetId="3">#REF!</definedName>
    <definedName name="_44141">#REF!</definedName>
    <definedName name="_44142" localSheetId="2">#REF!</definedName>
    <definedName name="_44142" localSheetId="3">#REF!</definedName>
    <definedName name="_44142">#REF!</definedName>
    <definedName name="_44143" localSheetId="2">#REF!</definedName>
    <definedName name="_44143" localSheetId="3">#REF!</definedName>
    <definedName name="_44143">#REF!</definedName>
    <definedName name="_44145" localSheetId="2">#REF!</definedName>
    <definedName name="_44145" localSheetId="3">#REF!</definedName>
    <definedName name="_44145">#REF!</definedName>
    <definedName name="_44146" localSheetId="2">#REF!</definedName>
    <definedName name="_44146" localSheetId="3">#REF!</definedName>
    <definedName name="_44146">#REF!</definedName>
    <definedName name="_44151" localSheetId="2">#REF!</definedName>
    <definedName name="_44151" localSheetId="3">#REF!</definedName>
    <definedName name="_44151">#REF!</definedName>
    <definedName name="_44152" localSheetId="2">#REF!</definedName>
    <definedName name="_44152" localSheetId="3">#REF!</definedName>
    <definedName name="_44152">#REF!</definedName>
    <definedName name="_44153" localSheetId="2">#REF!</definedName>
    <definedName name="_44153" localSheetId="3">#REF!</definedName>
    <definedName name="_44153">#REF!</definedName>
    <definedName name="_44154" localSheetId="2">#REF!</definedName>
    <definedName name="_44154" localSheetId="3">#REF!</definedName>
    <definedName name="_44154">#REF!</definedName>
    <definedName name="_44155" localSheetId="2">#REF!</definedName>
    <definedName name="_44155" localSheetId="3">#REF!</definedName>
    <definedName name="_44155">#REF!</definedName>
    <definedName name="_44156" localSheetId="2">#REF!</definedName>
    <definedName name="_44156" localSheetId="3">#REF!</definedName>
    <definedName name="_44156">#REF!</definedName>
    <definedName name="_44157" localSheetId="2">#REF!</definedName>
    <definedName name="_44157" localSheetId="3">#REF!</definedName>
    <definedName name="_44157">#REF!</definedName>
    <definedName name="_44160" localSheetId="2">#REF!</definedName>
    <definedName name="_44160" localSheetId="3">#REF!</definedName>
    <definedName name="_44160">#REF!</definedName>
    <definedName name="_44161" localSheetId="2">#REF!</definedName>
    <definedName name="_44161" localSheetId="3">#REF!</definedName>
    <definedName name="_44161">#REF!</definedName>
    <definedName name="_44162" localSheetId="2">#REF!</definedName>
    <definedName name="_44162" localSheetId="3">#REF!</definedName>
    <definedName name="_44162">#REF!</definedName>
    <definedName name="_44165" localSheetId="2">#REF!</definedName>
    <definedName name="_44165" localSheetId="3">#REF!</definedName>
    <definedName name="_44165">#REF!</definedName>
    <definedName name="_44166" localSheetId="2">#REF!</definedName>
    <definedName name="_44166" localSheetId="3">#REF!</definedName>
    <definedName name="_44166">#REF!</definedName>
    <definedName name="_44169" localSheetId="2">#REF!</definedName>
    <definedName name="_44169" localSheetId="3">#REF!</definedName>
    <definedName name="_44169">#REF!</definedName>
    <definedName name="_44170" localSheetId="2">#REF!</definedName>
    <definedName name="_44170" localSheetId="3">#REF!</definedName>
    <definedName name="_44170">#REF!</definedName>
    <definedName name="_44171" localSheetId="2">#REF!</definedName>
    <definedName name="_44171" localSheetId="3">#REF!</definedName>
    <definedName name="_44171">#REF!</definedName>
    <definedName name="_44172" localSheetId="2">#REF!</definedName>
    <definedName name="_44172" localSheetId="3">#REF!</definedName>
    <definedName name="_44172">#REF!</definedName>
    <definedName name="_44173" localSheetId="2">#REF!</definedName>
    <definedName name="_44173" localSheetId="3">#REF!</definedName>
    <definedName name="_44173">#REF!</definedName>
    <definedName name="_44190" localSheetId="2">#REF!</definedName>
    <definedName name="_44190" localSheetId="3">#REF!</definedName>
    <definedName name="_44190">#REF!</definedName>
    <definedName name="_44191" localSheetId="2">#REF!</definedName>
    <definedName name="_44191" localSheetId="3">#REF!</definedName>
    <definedName name="_44191">#REF!</definedName>
    <definedName name="_44195" localSheetId="2">#REF!</definedName>
    <definedName name="_44195" localSheetId="3">#REF!</definedName>
    <definedName name="_44195">#REF!</definedName>
    <definedName name="_44200" localSheetId="2">#REF!</definedName>
    <definedName name="_44200" localSheetId="3">#REF!</definedName>
    <definedName name="_44200">#REF!</definedName>
    <definedName name="_44202" localSheetId="2">#REF!</definedName>
    <definedName name="_44202" localSheetId="3">#REF!</definedName>
    <definedName name="_44202">#REF!</definedName>
    <definedName name="_44203" localSheetId="2">#REF!</definedName>
    <definedName name="_44203" localSheetId="3">#REF!</definedName>
    <definedName name="_44203">#REF!</definedName>
    <definedName name="_44210" localSheetId="2">#REF!</definedName>
    <definedName name="_44210" localSheetId="3">#REF!</definedName>
    <definedName name="_44210">#REF!</definedName>
    <definedName name="_44213" localSheetId="2">#REF!</definedName>
    <definedName name="_44213" localSheetId="3">#REF!</definedName>
    <definedName name="_44213">#REF!</definedName>
    <definedName name="_44214" localSheetId="2">#REF!</definedName>
    <definedName name="_44214" localSheetId="3">#REF!</definedName>
    <definedName name="_44214">#REF!</definedName>
    <definedName name="_44215" localSheetId="2">#REF!</definedName>
    <definedName name="_44215" localSheetId="3">#REF!</definedName>
    <definedName name="_44215">#REF!</definedName>
    <definedName name="_44216" localSheetId="2">#REF!</definedName>
    <definedName name="_44216" localSheetId="3">#REF!</definedName>
    <definedName name="_44216">#REF!</definedName>
    <definedName name="_44219" localSheetId="2">#REF!</definedName>
    <definedName name="_44219" localSheetId="3">#REF!</definedName>
    <definedName name="_44219">#REF!</definedName>
    <definedName name="_44220" localSheetId="2">#REF!</definedName>
    <definedName name="_44220" localSheetId="3">#REF!</definedName>
    <definedName name="_44220">#REF!</definedName>
    <definedName name="_44229" localSheetId="2">#REF!</definedName>
    <definedName name="_44229" localSheetId="3">#REF!</definedName>
    <definedName name="_44229">#REF!</definedName>
    <definedName name="_44230" localSheetId="2">#REF!</definedName>
    <definedName name="_44230" localSheetId="3">#REF!</definedName>
    <definedName name="_44230">#REF!</definedName>
    <definedName name="_44231" localSheetId="2">#REF!</definedName>
    <definedName name="_44231" localSheetId="3">#REF!</definedName>
    <definedName name="_44231">#REF!</definedName>
    <definedName name="_44234" localSheetId="2">#REF!</definedName>
    <definedName name="_44234" localSheetId="3">#REF!</definedName>
    <definedName name="_44234">#REF!</definedName>
    <definedName name="_44235" localSheetId="2">#REF!</definedName>
    <definedName name="_44235" localSheetId="3">#REF!</definedName>
    <definedName name="_44235">#REF!</definedName>
    <definedName name="_44239" localSheetId="2">#REF!</definedName>
    <definedName name="_44239" localSheetId="3">#REF!</definedName>
    <definedName name="_44239">#REF!</definedName>
    <definedName name="_44250" localSheetId="2">#REF!</definedName>
    <definedName name="_44250" localSheetId="3">#REF!</definedName>
    <definedName name="_44250">#REF!</definedName>
    <definedName name="_44251" localSheetId="2">#REF!</definedName>
    <definedName name="_44251" localSheetId="3">#REF!</definedName>
    <definedName name="_44251">#REF!</definedName>
    <definedName name="_44281" localSheetId="2">#REF!</definedName>
    <definedName name="_44281" localSheetId="3">#REF!</definedName>
    <definedName name="_44281">#REF!</definedName>
    <definedName name="_44282" localSheetId="2">#REF!</definedName>
    <definedName name="_44282" localSheetId="3">#REF!</definedName>
    <definedName name="_44282">#REF!</definedName>
    <definedName name="_44284" localSheetId="2">#REF!</definedName>
    <definedName name="_44284" localSheetId="3">#REF!</definedName>
    <definedName name="_44284">#REF!</definedName>
    <definedName name="_44285" localSheetId="2">#REF!</definedName>
    <definedName name="_44285" localSheetId="3">#REF!</definedName>
    <definedName name="_44285">#REF!</definedName>
    <definedName name="_44286" localSheetId="2">#REF!</definedName>
    <definedName name="_44286" localSheetId="3">#REF!</definedName>
    <definedName name="_44286">#REF!</definedName>
    <definedName name="_44289" localSheetId="2">#REF!</definedName>
    <definedName name="_44289" localSheetId="3">#REF!</definedName>
    <definedName name="_44289">#REF!</definedName>
    <definedName name="_44290" localSheetId="2">#REF!</definedName>
    <definedName name="_44290" localSheetId="3">#REF!</definedName>
    <definedName name="_44290">#REF!</definedName>
    <definedName name="_45299" localSheetId="2">#REF!</definedName>
    <definedName name="_45299" localSheetId="3">#REF!</definedName>
    <definedName name="_45299">#REF!</definedName>
    <definedName name="_45600" localSheetId="2">#REF!</definedName>
    <definedName name="_45600" localSheetId="3">#REF!</definedName>
    <definedName name="_45600">#REF!</definedName>
    <definedName name="_45601" localSheetId="2">#REF!</definedName>
    <definedName name="_45601" localSheetId="3">#REF!</definedName>
    <definedName name="_45601">#REF!</definedName>
    <definedName name="_45602" localSheetId="2">#REF!</definedName>
    <definedName name="_45602" localSheetId="3">#REF!</definedName>
    <definedName name="_45602">#REF!</definedName>
    <definedName name="_45930" localSheetId="2">#REF!</definedName>
    <definedName name="_45930" localSheetId="3">#REF!</definedName>
    <definedName name="_45930">#REF!</definedName>
    <definedName name="_46104" localSheetId="2">#REF!</definedName>
    <definedName name="_46104" localSheetId="3">#REF!</definedName>
    <definedName name="_46104">#REF!</definedName>
    <definedName name="_46105" localSheetId="2">#REF!</definedName>
    <definedName name="_46105" localSheetId="3">#REF!</definedName>
    <definedName name="_46105">#REF!</definedName>
    <definedName name="_46200" localSheetId="2">#REF!</definedName>
    <definedName name="_46200" localSheetId="3">#REF!</definedName>
    <definedName name="_46200">#REF!</definedName>
    <definedName name="_46203" localSheetId="2">#REF!</definedName>
    <definedName name="_46203" localSheetId="3">#REF!</definedName>
    <definedName name="_46203">#REF!</definedName>
    <definedName name="_46207" localSheetId="2">#REF!</definedName>
    <definedName name="_46207" localSheetId="3">#REF!</definedName>
    <definedName name="_46207">#REF!</definedName>
    <definedName name="_46253" localSheetId="2">#REF!</definedName>
    <definedName name="_46253" localSheetId="3">#REF!</definedName>
    <definedName name="_46253">#REF!</definedName>
    <definedName name="_46255" localSheetId="2">#REF!</definedName>
    <definedName name="_46255" localSheetId="3">#REF!</definedName>
    <definedName name="_46255">#REF!</definedName>
    <definedName name="_46256" localSheetId="2">#REF!</definedName>
    <definedName name="_46256" localSheetId="3">#REF!</definedName>
    <definedName name="_46256">#REF!</definedName>
    <definedName name="_46259" localSheetId="2">#REF!</definedName>
    <definedName name="_46259" localSheetId="3">#REF!</definedName>
    <definedName name="_46259">#REF!</definedName>
    <definedName name="_46301" localSheetId="2">#REF!</definedName>
    <definedName name="_46301" localSheetId="3">#REF!</definedName>
    <definedName name="_46301">#REF!</definedName>
    <definedName name="_46304" localSheetId="2">#REF!</definedName>
    <definedName name="_46304" localSheetId="3">#REF!</definedName>
    <definedName name="_46304">#REF!</definedName>
    <definedName name="_46306" localSheetId="2">#REF!</definedName>
    <definedName name="_46306" localSheetId="3">#REF!</definedName>
    <definedName name="_46306">#REF!</definedName>
    <definedName name="_46400" localSheetId="2">#REF!</definedName>
    <definedName name="_46400" localSheetId="3">#REF!</definedName>
    <definedName name="_46400">#REF!</definedName>
    <definedName name="_46404" localSheetId="2">#REF!</definedName>
    <definedName name="_46404" localSheetId="3">#REF!</definedName>
    <definedName name="_46404">#REF!</definedName>
    <definedName name="_46405" localSheetId="2">#REF!</definedName>
    <definedName name="_46405" localSheetId="3">#REF!</definedName>
    <definedName name="_46405">#REF!</definedName>
    <definedName name="_46406" localSheetId="2">#REF!</definedName>
    <definedName name="_46406" localSheetId="3">#REF!</definedName>
    <definedName name="_46406">#REF!</definedName>
    <definedName name="_46439" localSheetId="2">#REF!</definedName>
    <definedName name="_46439" localSheetId="3">#REF!</definedName>
    <definedName name="_46439">#REF!</definedName>
    <definedName name="_46500" localSheetId="2">#REF!</definedName>
    <definedName name="_46500" localSheetId="3">#REF!</definedName>
    <definedName name="_46500">#REF!</definedName>
    <definedName name="_46509" localSheetId="2">#REF!</definedName>
    <definedName name="_46509" localSheetId="3">#REF!</definedName>
    <definedName name="_46509">#REF!</definedName>
    <definedName name="_47100" localSheetId="2">#REF!</definedName>
    <definedName name="_47100" localSheetId="3">#REF!</definedName>
    <definedName name="_47100">#REF!</definedName>
    <definedName name="_47101" localSheetId="2">#REF!</definedName>
    <definedName name="_47101" localSheetId="3">#REF!</definedName>
    <definedName name="_47101">#REF!</definedName>
    <definedName name="_47300" localSheetId="2">#REF!</definedName>
    <definedName name="_47300" localSheetId="3">#REF!</definedName>
    <definedName name="_47300">#REF!</definedName>
    <definedName name="_47303" localSheetId="2">#REF!</definedName>
    <definedName name="_47303" localSheetId="3">#REF!</definedName>
    <definedName name="_47303">#REF!</definedName>
    <definedName name="_47304" localSheetId="2">#REF!</definedName>
    <definedName name="_47304" localSheetId="3">#REF!</definedName>
    <definedName name="_47304">#REF!</definedName>
    <definedName name="_47305" localSheetId="2">#REF!</definedName>
    <definedName name="_47305" localSheetId="3">#REF!</definedName>
    <definedName name="_47305">#REF!</definedName>
    <definedName name="_47307" localSheetId="2">#REF!</definedName>
    <definedName name="_47307" localSheetId="3">#REF!</definedName>
    <definedName name="_47307">#REF!</definedName>
    <definedName name="_47308" localSheetId="2">#REF!</definedName>
    <definedName name="_47308" localSheetId="3">#REF!</definedName>
    <definedName name="_47308">#REF!</definedName>
    <definedName name="_47400" localSheetId="2">#REF!</definedName>
    <definedName name="_47400" localSheetId="3">#REF!</definedName>
    <definedName name="_47400">#REF!</definedName>
    <definedName name="_5">#N/A</definedName>
    <definedName name="_5__123Graph_XF_S" localSheetId="2" hidden="1">#REF!</definedName>
    <definedName name="_5__123Graph_XF_S" localSheetId="3" hidden="1">#REF!</definedName>
    <definedName name="_5__123Graph_XF_S" hidden="1">#REF!</definedName>
    <definedName name="_50">[32]Group!$B$255</definedName>
    <definedName name="_553_RES" localSheetId="2">[36]PRODUCT!#REF!</definedName>
    <definedName name="_553_RES" localSheetId="3">[36]PRODUCT!#REF!</definedName>
    <definedName name="_553_RES">[36]PRODUCT!#REF!</definedName>
    <definedName name="_6" localSheetId="2">#REF!</definedName>
    <definedName name="_6" localSheetId="3">#REF!</definedName>
    <definedName name="_6">#REF!</definedName>
    <definedName name="_6‘S‘ฬ_Q" localSheetId="2">#REF!</definedName>
    <definedName name="_6‘S‘ฬ_Q" localSheetId="3">#REF!</definedName>
    <definedName name="_6‘S‘ฬ_Q">#REF!</definedName>
    <definedName name="_60" localSheetId="2">[37]group!#REF!</definedName>
    <definedName name="_60" localSheetId="3">[37]group!#REF!</definedName>
    <definedName name="_60">[37]group!#REF!</definedName>
    <definedName name="_6401" localSheetId="2">#REF!</definedName>
    <definedName name="_6401" localSheetId="3">#REF!</definedName>
    <definedName name="_6401">#REF!</definedName>
    <definedName name="_6402" localSheetId="2">#REF!</definedName>
    <definedName name="_6402" localSheetId="3">#REF!</definedName>
    <definedName name="_6402">#REF!</definedName>
    <definedName name="_6403" localSheetId="2">#REF!</definedName>
    <definedName name="_6403" localSheetId="3">#REF!</definedName>
    <definedName name="_6403">#REF!</definedName>
    <definedName name="_6404" localSheetId="2">#REF!</definedName>
    <definedName name="_6404" localSheetId="3">#REF!</definedName>
    <definedName name="_6404">#REF!</definedName>
    <definedName name="_6405" localSheetId="2">#REF!</definedName>
    <definedName name="_6405" localSheetId="3">#REF!</definedName>
    <definedName name="_6405">#REF!</definedName>
    <definedName name="_6406" localSheetId="2">#REF!</definedName>
    <definedName name="_6406" localSheetId="3">#REF!</definedName>
    <definedName name="_6406">#REF!</definedName>
    <definedName name="_6407" localSheetId="2">#REF!</definedName>
    <definedName name="_6407" localSheetId="3">#REF!</definedName>
    <definedName name="_6407">#REF!</definedName>
    <definedName name="_6408" localSheetId="2">#REF!</definedName>
    <definedName name="_6408" localSheetId="3">#REF!</definedName>
    <definedName name="_6408">#REF!</definedName>
    <definedName name="_6409" localSheetId="2">#REF!</definedName>
    <definedName name="_6409" localSheetId="3">#REF!</definedName>
    <definedName name="_6409">#REF!</definedName>
    <definedName name="_6410" localSheetId="2">#REF!</definedName>
    <definedName name="_6410" localSheetId="3">#REF!</definedName>
    <definedName name="_6410">#REF!</definedName>
    <definedName name="_6411" localSheetId="2">#REF!</definedName>
    <definedName name="_6411" localSheetId="3">#REF!</definedName>
    <definedName name="_6411">#REF!</definedName>
    <definedName name="_6412" localSheetId="2">#REF!</definedName>
    <definedName name="_6412" localSheetId="3">#REF!</definedName>
    <definedName name="_6412">#REF!</definedName>
    <definedName name="_6413" localSheetId="2">#REF!</definedName>
    <definedName name="_6413" localSheetId="3">#REF!</definedName>
    <definedName name="_6413">#REF!</definedName>
    <definedName name="_6414" localSheetId="2">#REF!</definedName>
    <definedName name="_6414" localSheetId="3">#REF!</definedName>
    <definedName name="_6414">#REF!</definedName>
    <definedName name="_6415" localSheetId="2">#REF!</definedName>
    <definedName name="_6415" localSheetId="3">#REF!</definedName>
    <definedName name="_6415">#REF!</definedName>
    <definedName name="_6416" localSheetId="2">#REF!</definedName>
    <definedName name="_6416" localSheetId="3">#REF!</definedName>
    <definedName name="_6416">#REF!</definedName>
    <definedName name="_6417" localSheetId="2">#REF!</definedName>
    <definedName name="_6417" localSheetId="3">#REF!</definedName>
    <definedName name="_6417">#REF!</definedName>
    <definedName name="_6418" localSheetId="2">#REF!</definedName>
    <definedName name="_6418" localSheetId="3">#REF!</definedName>
    <definedName name="_6418">#REF!</definedName>
    <definedName name="_6419" localSheetId="2">#REF!</definedName>
    <definedName name="_6419" localSheetId="3">#REF!</definedName>
    <definedName name="_6419">#REF!</definedName>
    <definedName name="_6420" localSheetId="2">#REF!</definedName>
    <definedName name="_6420" localSheetId="3">#REF!</definedName>
    <definedName name="_6420">#REF!</definedName>
    <definedName name="_6421" localSheetId="2">#REF!</definedName>
    <definedName name="_6421" localSheetId="3">#REF!</definedName>
    <definedName name="_6421">#REF!</definedName>
    <definedName name="_6422">[38]com!$C$473+[38]com!$C$474</definedName>
    <definedName name="_6423" localSheetId="2">#REF!</definedName>
    <definedName name="_6423" localSheetId="3">#REF!</definedName>
    <definedName name="_6423">#REF!</definedName>
    <definedName name="_6425" localSheetId="2">#REF!</definedName>
    <definedName name="_6425" localSheetId="3">#REF!</definedName>
    <definedName name="_6425">#REF!</definedName>
    <definedName name="_6428" localSheetId="2">#REF!</definedName>
    <definedName name="_6428" localSheetId="3">#REF!</definedName>
    <definedName name="_6428">#REF!</definedName>
    <definedName name="_6429" localSheetId="2">#REF!</definedName>
    <definedName name="_6429" localSheetId="3">#REF!</definedName>
    <definedName name="_6429">#REF!</definedName>
    <definedName name="_6450" localSheetId="2">#REF!</definedName>
    <definedName name="_6450" localSheetId="3">#REF!</definedName>
    <definedName name="_6450">#REF!</definedName>
    <definedName name="_6451" localSheetId="2">#REF!</definedName>
    <definedName name="_6451" localSheetId="3">#REF!</definedName>
    <definedName name="_6451">#REF!</definedName>
    <definedName name="_6452" localSheetId="2">#REF!</definedName>
    <definedName name="_6452" localSheetId="3">#REF!</definedName>
    <definedName name="_6452">#REF!</definedName>
    <definedName name="_7" localSheetId="2">#REF!</definedName>
    <definedName name="_7" localSheetId="3">#REF!</definedName>
    <definedName name="_7">#REF!</definedName>
    <definedName name="_7‘S‘ฬ_R" localSheetId="2">#REF!</definedName>
    <definedName name="_7‘S‘ฬ_R" localSheetId="3">#REF!</definedName>
    <definedName name="_7‘S‘ฬ_R">#REF!</definedName>
    <definedName name="_70">[32]Group!$B$281</definedName>
    <definedName name="_80">[32]Group!$B$282</definedName>
    <definedName name="_8E004" localSheetId="2">#REF!</definedName>
    <definedName name="_8E004" localSheetId="3">#REF!</definedName>
    <definedName name="_8E004">#REF!</definedName>
    <definedName name="_9‘S‘ฬ_R" localSheetId="2">#REF!</definedName>
    <definedName name="_9‘S‘ฬ_R" localSheetId="3">#REF!</definedName>
    <definedName name="_9‘S‘ฬ_R">#REF!</definedName>
    <definedName name="_9PTJ" localSheetId="2">[34]DealerData!#REF!</definedName>
    <definedName name="_9PTJ" localSheetId="3">[34]DealerData!#REF!</definedName>
    <definedName name="_9PTJ">[34]DealerData!#REF!</definedName>
    <definedName name="_A">[32]Group!$B$7</definedName>
    <definedName name="_A1" localSheetId="2">#REF!</definedName>
    <definedName name="_A1" localSheetId="3">#REF!</definedName>
    <definedName name="_A1">#REF!</definedName>
    <definedName name="_A10">[32]Group!$D$179</definedName>
    <definedName name="_A155555" localSheetId="2">#REF!</definedName>
    <definedName name="_A155555" localSheetId="3">#REF!</definedName>
    <definedName name="_A155555">#REF!</definedName>
    <definedName name="_A20">[39]Group!$D$197</definedName>
    <definedName name="_A30">[32]Group!$D$238</definedName>
    <definedName name="_A40">[32]Group!$D$251</definedName>
    <definedName name="_A50" localSheetId="2">#REF!</definedName>
    <definedName name="_A50" localSheetId="3">#REF!</definedName>
    <definedName name="_A50">#REF!</definedName>
    <definedName name="_A70">[32]Group!$D$281</definedName>
    <definedName name="_A80">[32]Group!$D$282</definedName>
    <definedName name="_AA">[32]Group!$D$7</definedName>
    <definedName name="_AB1">[32]Group!$D$9</definedName>
    <definedName name="_AB2">[32]Group!$D$15</definedName>
    <definedName name="_ABB">[32]Group!$D$29</definedName>
    <definedName name="_AC1">[39]Group!$D$32</definedName>
    <definedName name="_AC11">[39]Group!$D$33</definedName>
    <definedName name="_AC12">[39]Group!$D$36</definedName>
    <definedName name="_AC13">[32]Group!$D$39</definedName>
    <definedName name="_AC2" localSheetId="2">[40]Group!#REF!</definedName>
    <definedName name="_AC2" localSheetId="3">[40]Group!#REF!</definedName>
    <definedName name="_AC2">[40]Group!#REF!</definedName>
    <definedName name="_ACC">[32]Group!$D$64</definedName>
    <definedName name="_Act1">'[13]Actual-Monthly'!$E$10:$S$36</definedName>
    <definedName name="_Act2">'[13]Actual-ＹＴＤ'!$E$11:$P$37</definedName>
    <definedName name="_ADD">[32]Group!$D$76</definedName>
    <definedName name="_AEE">[32]Group!$D$79</definedName>
    <definedName name="_AF">[32]Group!$D$85</definedName>
    <definedName name="_AF2" localSheetId="2">#REF!</definedName>
    <definedName name="_AF2" localSheetId="3">#REF!</definedName>
    <definedName name="_AF2">#REF!</definedName>
    <definedName name="_AF3" localSheetId="2">[40]Group!#REF!</definedName>
    <definedName name="_AF3" localSheetId="3">[40]Group!#REF!</definedName>
    <definedName name="_AF3">[40]Group!#REF!</definedName>
    <definedName name="_AFF">[32]Group!$D$107</definedName>
    <definedName name="_age31307" localSheetId="2">#REF!</definedName>
    <definedName name="_age31307" localSheetId="3">#REF!</definedName>
    <definedName name="_age31307">#REF!</definedName>
    <definedName name="_Age99">[14]Age311299TESP!$A$5:$E$289</definedName>
    <definedName name="_Agi99">[15]Age311299TAS!$A$5:$O$467</definedName>
    <definedName name="_AL">[32]Group!$D$122</definedName>
    <definedName name="_AM1" localSheetId="2">[41]Group!#REF!</definedName>
    <definedName name="_AM1" localSheetId="3">[41]Group!#REF!</definedName>
    <definedName name="_AM1">[41]Group!#REF!</definedName>
    <definedName name="_AM2">[32]Group!$D$130</definedName>
    <definedName name="_AM3">[39]Group!$D$135</definedName>
    <definedName name="_AM4">[32]Group!$D$133</definedName>
    <definedName name="_AM5">[32]Group!$D$137</definedName>
    <definedName name="_AN1">[32]Group!$D$143</definedName>
    <definedName name="_AN2">[32]Group!$D$144</definedName>
    <definedName name="_ANN2" localSheetId="2">[41]Group!#REF!</definedName>
    <definedName name="_ANN2" localSheetId="3">[41]Group!#REF!</definedName>
    <definedName name="_ANN2">[41]Group!#REF!</definedName>
    <definedName name="_ANN6" localSheetId="2">[41]Group!#REF!</definedName>
    <definedName name="_ANN6" localSheetId="3">[41]Group!#REF!</definedName>
    <definedName name="_ANN6">[41]Group!#REF!</definedName>
    <definedName name="_Apr1">[16]total!$U$6:$U$122</definedName>
    <definedName name="_Asset" localSheetId="2">[37]group!#REF!</definedName>
    <definedName name="_Asset" localSheetId="3">[37]group!#REF!</definedName>
    <definedName name="_Asset">[37]group!#REF!</definedName>
    <definedName name="_AU">[42]Group!$D$137</definedName>
    <definedName name="_AU1">[32]Group!$D$148</definedName>
    <definedName name="_AU2">[32]Group!$D$151</definedName>
    <definedName name="_AU3">[32]Group!$D$152</definedName>
    <definedName name="_AU4">[32]Group!$D$153</definedName>
    <definedName name="_AU5">[32]Group!$D$154</definedName>
    <definedName name="_AU7">[42]Group!$D$131</definedName>
    <definedName name="_Aug1">[16]total!$Y$6:$Y$122</definedName>
    <definedName name="_AZ2" localSheetId="2">[40]Group!#REF!</definedName>
    <definedName name="_AZ2" localSheetId="3">[40]Group!#REF!</definedName>
    <definedName name="_AZ2">[40]Group!#REF!</definedName>
    <definedName name="_AZ3">[32]Group!$D$169</definedName>
    <definedName name="_B1">[32]Group!$B$9</definedName>
    <definedName name="_B2">[32]Group!$B$15</definedName>
    <definedName name="_bal2000">[17]TMS2000!$A$5:$N$425</definedName>
    <definedName name="_BB">[32]Group!$B$29</definedName>
    <definedName name="_Bud1">'[13]Budget-Monthly'!$E$10:$S$36</definedName>
    <definedName name="_Bud2">'[13]Budget-YTD'!$E$11:$P$37</definedName>
    <definedName name="_C1">[32]Group!$B$32</definedName>
    <definedName name="_C11">[32]Group!$B$35</definedName>
    <definedName name="_C12">[32]Group!$B$36</definedName>
    <definedName name="_C13">[32]Group!$B$39</definedName>
    <definedName name="_C2" localSheetId="2">[40]Group!#REF!</definedName>
    <definedName name="_C2" localSheetId="3">[40]Group!#REF!</definedName>
    <definedName name="_C2">[40]Group!#REF!</definedName>
    <definedName name="_CC">[32]Group!$B$64</definedName>
    <definedName name="_COM1" localSheetId="2">#REF!</definedName>
    <definedName name="_COM1" localSheetId="3">#REF!</definedName>
    <definedName name="_COM1">#REF!</definedName>
    <definedName name="_COM2" localSheetId="2">#REF!</definedName>
    <definedName name="_COM2" localSheetId="3">#REF!</definedName>
    <definedName name="_COM2">#REF!</definedName>
    <definedName name="_d1" localSheetId="2" hidden="1">{"'Model'!$A$1:$N$53"}</definedName>
    <definedName name="_d1" localSheetId="3" hidden="1">{"'Model'!$A$1:$N$53"}</definedName>
    <definedName name="_d1" hidden="1">{"'Model'!$A$1:$N$53"}</definedName>
    <definedName name="_DAT1" localSheetId="2">#REF!</definedName>
    <definedName name="_DAT1" localSheetId="3">#REF!</definedName>
    <definedName name="_DAT1">#REF!</definedName>
    <definedName name="_DAT10" localSheetId="2">#REF!</definedName>
    <definedName name="_DAT10" localSheetId="3">#REF!</definedName>
    <definedName name="_DAT10">#REF!</definedName>
    <definedName name="_DAT11" localSheetId="2">#REF!</definedName>
    <definedName name="_DAT11" localSheetId="3">#REF!</definedName>
    <definedName name="_DAT11">#REF!</definedName>
    <definedName name="_DAT12" localSheetId="2">#REF!</definedName>
    <definedName name="_DAT12" localSheetId="3">#REF!</definedName>
    <definedName name="_DAT12">#REF!</definedName>
    <definedName name="_DAT13" localSheetId="2">#REF!</definedName>
    <definedName name="_DAT13" localSheetId="3">#REF!</definedName>
    <definedName name="_DAT13">#REF!</definedName>
    <definedName name="_DAT14" localSheetId="2">#REF!</definedName>
    <definedName name="_DAT14" localSheetId="3">#REF!</definedName>
    <definedName name="_DAT14">#REF!</definedName>
    <definedName name="_DAT15" localSheetId="2">#REF!</definedName>
    <definedName name="_DAT15" localSheetId="3">#REF!</definedName>
    <definedName name="_DAT15">#REF!</definedName>
    <definedName name="_DAT16" localSheetId="2">#REF!</definedName>
    <definedName name="_DAT16" localSheetId="3">#REF!</definedName>
    <definedName name="_DAT16">#REF!</definedName>
    <definedName name="_DAT17" localSheetId="2">#REF!</definedName>
    <definedName name="_DAT17" localSheetId="3">#REF!</definedName>
    <definedName name="_DAT17">#REF!</definedName>
    <definedName name="_DAT18" localSheetId="2">#REF!</definedName>
    <definedName name="_DAT18" localSheetId="3">#REF!</definedName>
    <definedName name="_DAT18">#REF!</definedName>
    <definedName name="_DAT19" localSheetId="2">#REF!</definedName>
    <definedName name="_DAT19" localSheetId="3">#REF!</definedName>
    <definedName name="_DAT19">#REF!</definedName>
    <definedName name="_DAT2" localSheetId="2">#REF!</definedName>
    <definedName name="_DAT2" localSheetId="3">#REF!</definedName>
    <definedName name="_DAT2">#REF!</definedName>
    <definedName name="_DAT3" localSheetId="2">#REF!</definedName>
    <definedName name="_DAT3" localSheetId="3">#REF!</definedName>
    <definedName name="_DAT3">#REF!</definedName>
    <definedName name="_DAT4" localSheetId="2">#REF!</definedName>
    <definedName name="_DAT4" localSheetId="3">#REF!</definedName>
    <definedName name="_DAT4">#REF!</definedName>
    <definedName name="_DAT5" localSheetId="2">#REF!</definedName>
    <definedName name="_DAT5" localSheetId="3">#REF!</definedName>
    <definedName name="_DAT5">#REF!</definedName>
    <definedName name="_DAT6" localSheetId="2">#REF!</definedName>
    <definedName name="_DAT6" localSheetId="3">#REF!</definedName>
    <definedName name="_DAT6">#REF!</definedName>
    <definedName name="_DAT7" localSheetId="2">#REF!</definedName>
    <definedName name="_DAT7" localSheetId="3">#REF!</definedName>
    <definedName name="_DAT7">#REF!</definedName>
    <definedName name="_DAT8" localSheetId="2">#REF!</definedName>
    <definedName name="_DAT8" localSheetId="3">#REF!</definedName>
    <definedName name="_DAT8">#REF!</definedName>
    <definedName name="_DAT9" localSheetId="2">#REF!</definedName>
    <definedName name="_DAT9" localSheetId="3">#REF!</definedName>
    <definedName name="_DAT9">#REF!</definedName>
    <definedName name="_DD">[32]Group!$B$76</definedName>
    <definedName name="_DD2" localSheetId="2">#REF!</definedName>
    <definedName name="_DD2" localSheetId="3">#REF!</definedName>
    <definedName name="_DD2">#REF!</definedName>
    <definedName name="_Dec1">[16]total!$AC$6:$AC$122</definedName>
    <definedName name="_dkk1" localSheetId="2">#REF!</definedName>
    <definedName name="_dkk1" localSheetId="3">#REF!</definedName>
    <definedName name="_dkk1">#REF!</definedName>
    <definedName name="_dkk2" localSheetId="2">#REF!</definedName>
    <definedName name="_dkk2" localSheetId="3">#REF!</definedName>
    <definedName name="_dkk2">#REF!</definedName>
    <definedName name="_E" localSheetId="2">[37]group!#REF!</definedName>
    <definedName name="_E" localSheetId="3">[37]group!#REF!</definedName>
    <definedName name="_E">[37]group!#REF!</definedName>
    <definedName name="_EE">[32]Group!$B$79</definedName>
    <definedName name="_ER2" localSheetId="2">#REF!</definedName>
    <definedName name="_ER2" localSheetId="3">#REF!</definedName>
    <definedName name="_ER2">#REF!</definedName>
    <definedName name="_er43" localSheetId="2" hidden="1">{"'Eng (page2)'!$A$1:$D$52"}</definedName>
    <definedName name="_er43" localSheetId="3" hidden="1">{"'Eng (page2)'!$A$1:$D$52"}</definedName>
    <definedName name="_er43" hidden="1">{"'Eng (page2)'!$A$1:$D$52"}</definedName>
    <definedName name="_exp10" localSheetId="2">#REF!</definedName>
    <definedName name="_exp10" localSheetId="3">#REF!</definedName>
    <definedName name="_exp10">#REF!</definedName>
    <definedName name="_exp11" localSheetId="2">#REF!</definedName>
    <definedName name="_exp11" localSheetId="3">#REF!</definedName>
    <definedName name="_exp11">#REF!</definedName>
    <definedName name="_exp12" localSheetId="2">#REF!</definedName>
    <definedName name="_exp12" localSheetId="3">#REF!</definedName>
    <definedName name="_exp12">#REF!</definedName>
    <definedName name="_EXP22" localSheetId="2">#REF!</definedName>
    <definedName name="_EXP22" localSheetId="3">#REF!</definedName>
    <definedName name="_EXP22">#REF!</definedName>
    <definedName name="_exp5" localSheetId="2">#REF!</definedName>
    <definedName name="_exp5" localSheetId="3">#REF!</definedName>
    <definedName name="_exp5">#REF!</definedName>
    <definedName name="_exp7" localSheetId="2">#REF!</definedName>
    <definedName name="_exp7" localSheetId="3">#REF!</definedName>
    <definedName name="_exp7">#REF!</definedName>
    <definedName name="_exp8" localSheetId="2">#REF!</definedName>
    <definedName name="_exp8" localSheetId="3">#REF!</definedName>
    <definedName name="_exp8">#REF!</definedName>
    <definedName name="_exp9" localSheetId="2">#REF!</definedName>
    <definedName name="_exp9" localSheetId="3">#REF!</definedName>
    <definedName name="_exp9">#REF!</definedName>
    <definedName name="_F">[32]Group!$B$85</definedName>
    <definedName name="_f123" localSheetId="2">#REF!</definedName>
    <definedName name="_f123" localSheetId="3">#REF!</definedName>
    <definedName name="_f123">#REF!</definedName>
    <definedName name="_F2" localSheetId="2">#REF!</definedName>
    <definedName name="_F2" localSheetId="3">#REF!</definedName>
    <definedName name="_F2">#REF!</definedName>
    <definedName name="_F3" localSheetId="2">[40]Group!#REF!</definedName>
    <definedName name="_F3" localSheetId="3">[40]Group!#REF!</definedName>
    <definedName name="_F3">[40]Group!#REF!</definedName>
    <definedName name="_Feb1">[16]total!$S$6:$S$122</definedName>
    <definedName name="_FF">[32]Group!$B$107</definedName>
    <definedName name="_FGU1" localSheetId="2">#REF!</definedName>
    <definedName name="_FGU1" localSheetId="3">#REF!</definedName>
    <definedName name="_FGU1">#REF!</definedName>
    <definedName name="_Fill" localSheetId="2" hidden="1">'[6]QC APPROVE SHEET'!#REF!</definedName>
    <definedName name="_Fill" localSheetId="3" hidden="1">'[6]QC APPROVE SHEET'!#REF!</definedName>
    <definedName name="_Fill" hidden="1">'[6]QC APPROVE SHEET'!#REF!</definedName>
    <definedName name="_xlnm._FilterDatabase" hidden="1">'[43]Prft&amp;Loss:FIN TB_SI'!$B$1:$M$1762</definedName>
    <definedName name="_fre1" localSheetId="2">#REF!</definedName>
    <definedName name="_fre1" localSheetId="3">#REF!</definedName>
    <definedName name="_fre1">#REF!</definedName>
    <definedName name="_FUR1" localSheetId="2">#REF!</definedName>
    <definedName name="_FUR1" localSheetId="3">#REF!</definedName>
    <definedName name="_FUR1">#REF!</definedName>
    <definedName name="_FUR2" localSheetId="2">#REF!</definedName>
    <definedName name="_FUR2" localSheetId="3">#REF!</definedName>
    <definedName name="_FUR2">#REF!</definedName>
    <definedName name="_FUR3" localSheetId="2">#REF!</definedName>
    <definedName name="_FUR3" localSheetId="3">#REF!</definedName>
    <definedName name="_FUR3">#REF!</definedName>
    <definedName name="_FUR4" localSheetId="2">#REF!</definedName>
    <definedName name="_FUR4" localSheetId="3">#REF!</definedName>
    <definedName name="_FUR4">#REF!</definedName>
    <definedName name="_FUR5" localSheetId="2">#REF!</definedName>
    <definedName name="_FUR5" localSheetId="3">#REF!</definedName>
    <definedName name="_FUR5">#REF!</definedName>
    <definedName name="_G1" localSheetId="2" hidden="1">{"'Eng (page2)'!$A$1:$D$52"}</definedName>
    <definedName name="_G1" localSheetId="3" hidden="1">{"'Eng (page2)'!$A$1:$D$52"}</definedName>
    <definedName name="_G1" hidden="1">{"'Eng (page2)'!$A$1:$D$52"}</definedName>
    <definedName name="_G300">#N/A</definedName>
    <definedName name="_gt4" localSheetId="2">#REF!</definedName>
    <definedName name="_gt4" localSheetId="3">#REF!</definedName>
    <definedName name="_gt4">#REF!</definedName>
    <definedName name="_HGR3" localSheetId="2">#REF!</definedName>
    <definedName name="_HGR3" localSheetId="3">#REF!</definedName>
    <definedName name="_HGR3">#REF!</definedName>
    <definedName name="_HR5" localSheetId="2">#REF!</definedName>
    <definedName name="_HR5" localSheetId="3">#REF!</definedName>
    <definedName name="_HR5">#REF!</definedName>
    <definedName name="_IM69998" localSheetId="2">#REF!</definedName>
    <definedName name="_IM69998" localSheetId="3">#REF!</definedName>
    <definedName name="_IM69998">#REF!</definedName>
    <definedName name="_IM70000" localSheetId="2">#REF!</definedName>
    <definedName name="_IM70000" localSheetId="3">#REF!</definedName>
    <definedName name="_IM70000">#REF!</definedName>
    <definedName name="_Int1100" localSheetId="2">#REF!</definedName>
    <definedName name="_Int1100" localSheetId="3">#REF!</definedName>
    <definedName name="_Int1100">#REF!</definedName>
    <definedName name="_int1200">[15]TASintDec00!$A$7:$P$15</definedName>
    <definedName name="_IV1000000" localSheetId="2">#REF!</definedName>
    <definedName name="_IV1000000" localSheetId="3">#REF!</definedName>
    <definedName name="_IV1000000">#REF!</definedName>
    <definedName name="_IV68482" localSheetId="2">#REF!</definedName>
    <definedName name="_IV68482" localSheetId="3">#REF!</definedName>
    <definedName name="_IV68482">#REF!</definedName>
    <definedName name="_IV70075" localSheetId="2">#REF!</definedName>
    <definedName name="_IV70075" localSheetId="3">#REF!</definedName>
    <definedName name="_IV70075">#REF!</definedName>
    <definedName name="_IV90000" localSheetId="2">#REF!</definedName>
    <definedName name="_IV90000" localSheetId="3">#REF!</definedName>
    <definedName name="_IV90000">#REF!</definedName>
    <definedName name="_Jan1">[16]total!$R$6:$R$122</definedName>
    <definedName name="_Jul1">[16]total!$X$6:$X$122</definedName>
    <definedName name="_Jun1">[16]total!$W$6:$W$122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KL379" localSheetId="2">#REF!</definedName>
    <definedName name="_KL379" localSheetId="3">#REF!</definedName>
    <definedName name="_KL379">#REF!</definedName>
    <definedName name="_ktm1201" localSheetId="2">#REF!</definedName>
    <definedName name="_ktm1201" localSheetId="3">#REF!</definedName>
    <definedName name="_ktm1201">#REF!</definedName>
    <definedName name="_kwi1" localSheetId="2">#REF!</definedName>
    <definedName name="_kwi1" localSheetId="3">#REF!</definedName>
    <definedName name="_kwi1">#REF!</definedName>
    <definedName name="_L">[32]Group!$B$122</definedName>
    <definedName name="_L1" localSheetId="2">#REF!</definedName>
    <definedName name="_L1" localSheetId="3">#REF!</definedName>
    <definedName name="_L1">#REF!</definedName>
    <definedName name="_lek1" localSheetId="2">#REF!</definedName>
    <definedName name="_lek1" localSheetId="3">#REF!</definedName>
    <definedName name="_lek1">#REF!</definedName>
    <definedName name="_LF12" localSheetId="2" hidden="1">#REF!</definedName>
    <definedName name="_LF12" localSheetId="3" hidden="1">#REF!</definedName>
    <definedName name="_LF12" hidden="1">#REF!</definedName>
    <definedName name="_lit1" localSheetId="2">#REF!</definedName>
    <definedName name="_lit1" localSheetId="3">#REF!</definedName>
    <definedName name="_lit1">#REF!</definedName>
    <definedName name="_lit2" localSheetId="2">#REF!</definedName>
    <definedName name="_lit2" localSheetId="3">#REF!</definedName>
    <definedName name="_lit2">#REF!</definedName>
    <definedName name="_M1">[32]Group!$B$127</definedName>
    <definedName name="_M2">[32]Group!$B$130</definedName>
    <definedName name="_M3">[32]Group!$B$134</definedName>
    <definedName name="_M4" localSheetId="2">#REF!</definedName>
    <definedName name="_M4" localSheetId="3">#REF!</definedName>
    <definedName name="_M4">#REF!</definedName>
    <definedName name="_M5">[32]Group!$B$137</definedName>
    <definedName name="_Mar1">[16]total!$T$6:$T$122</definedName>
    <definedName name="_Mat" localSheetId="2">[37]group!#REF!</definedName>
    <definedName name="_Mat" localSheetId="3">[37]group!#REF!</definedName>
    <definedName name="_Mat">[37]group!#REF!</definedName>
    <definedName name="_May1">[16]total!$V$6:$V$122</definedName>
    <definedName name="_mm7" localSheetId="2">#REF!</definedName>
    <definedName name="_mm7" localSheetId="3">#REF!</definedName>
    <definedName name="_mm7">#REF!</definedName>
    <definedName name="_mol1" localSheetId="2">#REF!</definedName>
    <definedName name="_mol1" localSheetId="3">#REF!</definedName>
    <definedName name="_mol1">#REF!</definedName>
    <definedName name="_ms1" localSheetId="2">[18]DPLA!#REF!</definedName>
    <definedName name="_ms1" localSheetId="3">[18]DPLA!#REF!</definedName>
    <definedName name="_ms1">[18]DPLA!#REF!</definedName>
    <definedName name="_ms2" localSheetId="2">[18]DPLA!#REF!</definedName>
    <definedName name="_ms2" localSheetId="3">[18]DPLA!#REF!</definedName>
    <definedName name="_ms2">[18]DPLA!#REF!</definedName>
    <definedName name="_ms3" localSheetId="2">[18]DPLA!#REF!</definedName>
    <definedName name="_ms3" localSheetId="3">[18]DPLA!#REF!</definedName>
    <definedName name="_ms3">[18]DPLA!#REF!</definedName>
    <definedName name="_N1">[32]Group!$B$143</definedName>
    <definedName name="_N2">[32]Group!$B$144</definedName>
    <definedName name="_NEW1" localSheetId="2">#REF!</definedName>
    <definedName name="_NEW1" localSheetId="3">#REF!</definedName>
    <definedName name="_NEW1">#REF!</definedName>
    <definedName name="_NEW2" localSheetId="2">#REF!</definedName>
    <definedName name="_NEW2" localSheetId="3">#REF!</definedName>
    <definedName name="_NEW2">#REF!</definedName>
    <definedName name="_NN2" localSheetId="2">[41]Group!#REF!</definedName>
    <definedName name="_NN2" localSheetId="3">[41]Group!#REF!</definedName>
    <definedName name="_NN2">[41]Group!#REF!</definedName>
    <definedName name="_nnn1" localSheetId="2">#REF!</definedName>
    <definedName name="_nnn1" localSheetId="3">#REF!</definedName>
    <definedName name="_nnn1">#REF!</definedName>
    <definedName name="_Nov1">[16]total!$AB$6:$AB$122</definedName>
    <definedName name="_o9" localSheetId="2">#REF!</definedName>
    <definedName name="_o9" localSheetId="3">#REF!</definedName>
    <definedName name="_o9">#REF!</definedName>
    <definedName name="_OAC1">'[19]BALANCE SHEET '!$D$12</definedName>
    <definedName name="_OAC11">'[20]BALANCE SHEET '!$D$12</definedName>
    <definedName name="_OAC2">'[19]BALANCE SHEET '!$D$18</definedName>
    <definedName name="_OAC22">'[20]BALANCE SHEET '!$D$18</definedName>
    <definedName name="_Oct1">[16]total!$AA$6:$AA$122</definedName>
    <definedName name="_OFF1" localSheetId="2">#REF!</definedName>
    <definedName name="_OFF1" localSheetId="3">#REF!</definedName>
    <definedName name="_OFF1">#REF!</definedName>
    <definedName name="_OFF2" localSheetId="2">#REF!</definedName>
    <definedName name="_OFF2" localSheetId="3">#REF!</definedName>
    <definedName name="_OFF2">#REF!</definedName>
    <definedName name="_OFF3" localSheetId="2">#REF!</definedName>
    <definedName name="_OFF3" localSheetId="3">#REF!</definedName>
    <definedName name="_OFF3">#REF!</definedName>
    <definedName name="_OFF4" localSheetId="2">#REF!</definedName>
    <definedName name="_OFF4" localSheetId="3">#REF!</definedName>
    <definedName name="_OFF4">#REF!</definedName>
    <definedName name="_oo1" localSheetId="2">#REF!</definedName>
    <definedName name="_oo1" localSheetId="3">#REF!</definedName>
    <definedName name="_oo1">#REF!</definedName>
    <definedName name="_op099" localSheetId="2">#REF!</definedName>
    <definedName name="_op099" localSheetId="3">#REF!</definedName>
    <definedName name="_op099">#REF!</definedName>
    <definedName name="_OR1" localSheetId="2">DATE(YEAR('SH12'!Loan_Start),MONTH('SH12'!Loan_Start)+Payment_Number,DAY('SH12'!Loan_Start))</definedName>
    <definedName name="_OR1" localSheetId="3">DATE(YEAR('SH13'!Loan_Start),MONTH('SH13'!Loan_Start)+Payment_Number,DAY('SH13'!Loan_Start))</definedName>
    <definedName name="_OR1">DATE(YEAR(Loan_Start),MONTH(Loan_Start)+Payment_Number,DAY(Loan_Start))</definedName>
    <definedName name="_OR2">#N/A</definedName>
    <definedName name="_Order1" hidden="1">255</definedName>
    <definedName name="_Order2" hidden="1">255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2" hidden="1">[44]total!#REF!</definedName>
    <definedName name="_Parse_Out" localSheetId="3" hidden="1">[44]total!#REF!</definedName>
    <definedName name="_Parse_Out" hidden="1">[44]total!#REF!</definedName>
    <definedName name="_PL1" localSheetId="2">#REF!</definedName>
    <definedName name="_PL1" localSheetId="3">#REF!</definedName>
    <definedName name="_PL1">#REF!</definedName>
    <definedName name="_pl2">[21]BS!$C$2:$C$575</definedName>
    <definedName name="_pp30" localSheetId="2" hidden="1">#REF!</definedName>
    <definedName name="_pp30" localSheetId="3" hidden="1">#REF!</definedName>
    <definedName name="_pp30" hidden="1">#REF!</definedName>
    <definedName name="_py5" localSheetId="2">DATE(YEAR('SH12'!Loan_Start),MONTH('SH12'!Loan_Start)+Payment_Number,DAY('SH12'!Loan_Start))</definedName>
    <definedName name="_py5" localSheetId="3">DATE(YEAR('SH13'!Loan_Start),MONTH('SH13'!Loan_Start)+Payment_Number,DAY('SH13'!Loan_Start))</definedName>
    <definedName name="_py5">DATE(YEAR(Loan_Start),MONTH(Loan_Start)+Payment_Number,DAY(Loan_Start))</definedName>
    <definedName name="_ref1" localSheetId="2">#REF!</definedName>
    <definedName name="_ref1" localSheetId="3">#REF!</definedName>
    <definedName name="_ref1">#REF!</definedName>
    <definedName name="_Regression_Int">1</definedName>
    <definedName name="_RSB1" localSheetId="2">[22]DealerData!#REF!</definedName>
    <definedName name="_RSB1" localSheetId="3">[22]DealerData!#REF!</definedName>
    <definedName name="_RSB1">[22]DealerData!#REF!</definedName>
    <definedName name="_RSB2" localSheetId="2">[22]DealerData!#REF!</definedName>
    <definedName name="_RSB2" localSheetId="3">[22]DealerData!#REF!</definedName>
    <definedName name="_RSB2">[22]DealerData!#REF!</definedName>
    <definedName name="_RSB3" localSheetId="2">[22]DealerData!#REF!</definedName>
    <definedName name="_RSB3" localSheetId="3">[22]DealerData!#REF!</definedName>
    <definedName name="_RSB3">[22]DealerData!#REF!</definedName>
    <definedName name="_RV12345" localSheetId="2">#REF!</definedName>
    <definedName name="_RV12345" localSheetId="3">#REF!</definedName>
    <definedName name="_RV12345">#REF!</definedName>
    <definedName name="_S002" localSheetId="2">#REF!</definedName>
    <definedName name="_S002" localSheetId="3">#REF!</definedName>
    <definedName name="_S002">#REF!</definedName>
    <definedName name="_S005" localSheetId="2">#REF!</definedName>
    <definedName name="_S005" localSheetId="3">#REF!</definedName>
    <definedName name="_S005">#REF!</definedName>
    <definedName name="_S006" localSheetId="2">#REF!</definedName>
    <definedName name="_S006" localSheetId="3">#REF!</definedName>
    <definedName name="_S006">#REF!</definedName>
    <definedName name="_S10" localSheetId="2">#REF!</definedName>
    <definedName name="_S10" localSheetId="3">#REF!</definedName>
    <definedName name="_S10">#REF!</definedName>
    <definedName name="_S3">#N/A</definedName>
    <definedName name="_s456" localSheetId="2">'[23]s006-⑤ (1)'!#REF!</definedName>
    <definedName name="_s456" localSheetId="3">'[23]s006-⑤ (1)'!#REF!</definedName>
    <definedName name="_s456">'[23]s006-⑤ (1)'!#REF!</definedName>
    <definedName name="_S5" localSheetId="2">#REF!</definedName>
    <definedName name="_S5" localSheetId="3">#REF!</definedName>
    <definedName name="_S5">#REF!</definedName>
    <definedName name="_SCB1">'[7]SCB 1 - Current'!$F$10</definedName>
    <definedName name="_SCB2">'[7]SCB 2 - Current'!$F$11</definedName>
    <definedName name="_Sep1">[16]total!$Z$6:$Z$122</definedName>
    <definedName name="_sg13" localSheetId="2">#REF!</definedName>
    <definedName name="_sg13" localSheetId="3">#REF!</definedName>
    <definedName name="_sg13">#REF!</definedName>
    <definedName name="_sg14" localSheetId="2">#REF!</definedName>
    <definedName name="_sg14" localSheetId="3">#REF!</definedName>
    <definedName name="_sg14">#REF!</definedName>
    <definedName name="_sg15" localSheetId="2">#REF!</definedName>
    <definedName name="_sg15" localSheetId="3">#REF!</definedName>
    <definedName name="_sg15">#REF!</definedName>
    <definedName name="_sg159" localSheetId="2">#REF!</definedName>
    <definedName name="_sg159" localSheetId="3">#REF!</definedName>
    <definedName name="_sg159">#REF!</definedName>
    <definedName name="_sgc13" localSheetId="2">#REF!</definedName>
    <definedName name="_sgc13" localSheetId="3">#REF!</definedName>
    <definedName name="_sgc13">#REF!</definedName>
    <definedName name="_sgc14" localSheetId="2">#REF!</definedName>
    <definedName name="_sgc14" localSheetId="3">#REF!</definedName>
    <definedName name="_sgc14">#REF!</definedName>
    <definedName name="_sgc15" localSheetId="2">#REF!</definedName>
    <definedName name="_sgc15" localSheetId="3">#REF!</definedName>
    <definedName name="_sgc15">#REF!</definedName>
    <definedName name="_sgc159" localSheetId="2">#REF!</definedName>
    <definedName name="_sgc159" localSheetId="3">#REF!</definedName>
    <definedName name="_sgc159">#REF!</definedName>
    <definedName name="_Sort" localSheetId="2" hidden="1">#REF!</definedName>
    <definedName name="_Sort" localSheetId="3" hidden="1">#REF!</definedName>
    <definedName name="_Sort" hidden="1">#REF!</definedName>
    <definedName name="_Spr99">[14]P4DDBFTESP!$A$5:$E$105</definedName>
    <definedName name="_ss1" localSheetId="2">[18]DPLA!#REF!</definedName>
    <definedName name="_ss1" localSheetId="3">[18]DPLA!#REF!</definedName>
    <definedName name="_ss1">[18]DPLA!#REF!</definedName>
    <definedName name="_ss10" localSheetId="2">[18]DPLA!#REF!</definedName>
    <definedName name="_ss10" localSheetId="3">[18]DPLA!#REF!</definedName>
    <definedName name="_ss10">[18]DPLA!#REF!</definedName>
    <definedName name="_ss11" localSheetId="2">[18]DPLA!#REF!</definedName>
    <definedName name="_ss11" localSheetId="3">[18]DPLA!#REF!</definedName>
    <definedName name="_ss11">[18]DPLA!#REF!</definedName>
    <definedName name="_ss12" localSheetId="2">[18]DPLA!#REF!</definedName>
    <definedName name="_ss12" localSheetId="3">[18]DPLA!#REF!</definedName>
    <definedName name="_ss12">[18]DPLA!#REF!</definedName>
    <definedName name="_ss13" localSheetId="2">[18]DPLA!#REF!</definedName>
    <definedName name="_ss13" localSheetId="3">[18]DPLA!#REF!</definedName>
    <definedName name="_ss13">[18]DPLA!#REF!</definedName>
    <definedName name="_ss14" localSheetId="2">[18]DPLA!#REF!</definedName>
    <definedName name="_ss14" localSheetId="3">[18]DPLA!#REF!</definedName>
    <definedName name="_ss14">[18]DPLA!#REF!</definedName>
    <definedName name="_ss15" localSheetId="2">[18]DPLA!#REF!</definedName>
    <definedName name="_ss15" localSheetId="3">[18]DPLA!#REF!</definedName>
    <definedName name="_ss15">[18]DPLA!#REF!</definedName>
    <definedName name="_ss2" localSheetId="2">[18]DPLA!#REF!</definedName>
    <definedName name="_ss2" localSheetId="3">[18]DPLA!#REF!</definedName>
    <definedName name="_ss2">[18]DPLA!#REF!</definedName>
    <definedName name="_ss3" localSheetId="2">[18]DPLA!#REF!</definedName>
    <definedName name="_ss3" localSheetId="3">[18]DPLA!#REF!</definedName>
    <definedName name="_ss3">[18]DPLA!#REF!</definedName>
    <definedName name="_ss4" localSheetId="2">[18]DPLA!#REF!</definedName>
    <definedName name="_ss4" localSheetId="3">[18]DPLA!#REF!</definedName>
    <definedName name="_ss4">[18]DPLA!#REF!</definedName>
    <definedName name="_ss5" localSheetId="2">[18]DPLA!#REF!</definedName>
    <definedName name="_ss5" localSheetId="3">[18]DPLA!#REF!</definedName>
    <definedName name="_ss5">[18]DPLA!#REF!</definedName>
    <definedName name="_ss6" localSheetId="2">[18]DPLA!#REF!</definedName>
    <definedName name="_ss6" localSheetId="3">[18]DPLA!#REF!</definedName>
    <definedName name="_ss6">[18]DPLA!#REF!</definedName>
    <definedName name="_ss7" localSheetId="2">[18]DPLA!#REF!</definedName>
    <definedName name="_ss7" localSheetId="3">[18]DPLA!#REF!</definedName>
    <definedName name="_ss7">[18]DPLA!#REF!</definedName>
    <definedName name="_ss8" localSheetId="2">[18]DPLA!#REF!</definedName>
    <definedName name="_ss8" localSheetId="3">[18]DPLA!#REF!</definedName>
    <definedName name="_ss8">[18]DPLA!#REF!</definedName>
    <definedName name="_ss9" localSheetId="2">[18]DPLA!#REF!</definedName>
    <definedName name="_ss9" localSheetId="3">[18]DPLA!#REF!</definedName>
    <definedName name="_ss9">[18]DPLA!#REF!</definedName>
    <definedName name="_SU1">'[24]10-1 Media:10-cut'!$A$1:$IV$5</definedName>
    <definedName name="_SUM1" localSheetId="2">#REF!</definedName>
    <definedName name="_SUM1" localSheetId="3">#REF!</definedName>
    <definedName name="_SUM1">#REF!</definedName>
    <definedName name="_SUP2" localSheetId="2">#REF!</definedName>
    <definedName name="_SUP2" localSheetId="3">#REF!</definedName>
    <definedName name="_SUP2">#REF!</definedName>
    <definedName name="_TAX2" localSheetId="2">#REF!</definedName>
    <definedName name="_TAX2" localSheetId="3">#REF!</definedName>
    <definedName name="_TAX2">#REF!</definedName>
    <definedName name="_tb1">'[26]TrialBalance Q3-2002'!$A$1:$H$301</definedName>
    <definedName name="_tb2">'[27]TrialBalance Q3-2002'!$A$1:$H$301</definedName>
    <definedName name="_Tic30" localSheetId="2" hidden="1">{"'Eng (page2)'!$A$1:$D$52"}</definedName>
    <definedName name="_Tic30" localSheetId="3" hidden="1">{"'Eng (page2)'!$A$1:$D$52"}</definedName>
    <definedName name="_Tic30" hidden="1">{"'Eng (page2)'!$A$1:$D$52"}</definedName>
    <definedName name="_tot1" localSheetId="2">#REF!</definedName>
    <definedName name="_tot1" localSheetId="3">#REF!</definedName>
    <definedName name="_tot1">#REF!</definedName>
    <definedName name="_tot2" localSheetId="2">#REF!</definedName>
    <definedName name="_tot2" localSheetId="3">#REF!</definedName>
    <definedName name="_tot2">#REF!</definedName>
    <definedName name="_tot3" localSheetId="2">#REF!</definedName>
    <definedName name="_tot3" localSheetId="3">#REF!</definedName>
    <definedName name="_tot3">#REF!</definedName>
    <definedName name="_tt1" localSheetId="2">#REF!</definedName>
    <definedName name="_tt1" localSheetId="3">#REF!</definedName>
    <definedName name="_tt1">#REF!</definedName>
    <definedName name="_tt2" localSheetId="2">#REF!</definedName>
    <definedName name="_tt2" localSheetId="3">#REF!</definedName>
    <definedName name="_tt2">#REF!</definedName>
    <definedName name="_tt3" localSheetId="2">#REF!</definedName>
    <definedName name="_tt3" localSheetId="3">#REF!</definedName>
    <definedName name="_tt3">#REF!</definedName>
    <definedName name="_ttt1" localSheetId="2">#REF!</definedName>
    <definedName name="_ttt1" localSheetId="3">#REF!</definedName>
    <definedName name="_ttt1">#REF!</definedName>
    <definedName name="_ttt2" localSheetId="2">#REF!</definedName>
    <definedName name="_ttt2" localSheetId="3">#REF!</definedName>
    <definedName name="_ttt2">#REF!</definedName>
    <definedName name="_ttt3" localSheetId="2">#REF!</definedName>
    <definedName name="_ttt3" localSheetId="3">#REF!</definedName>
    <definedName name="_ttt3">#REF!</definedName>
    <definedName name="_U">[32]Group!$B$164</definedName>
    <definedName name="_U1">[32]Group!$B$148</definedName>
    <definedName name="_U2">[32]Group!$B$151</definedName>
    <definedName name="_U3">[32]Group!$B$152</definedName>
    <definedName name="_U4">[32]Group!$B$153</definedName>
    <definedName name="_U5">[32]Group!$B$154</definedName>
    <definedName name="_U6" localSheetId="2">#REF!</definedName>
    <definedName name="_U6" localSheetId="3">#REF!</definedName>
    <definedName name="_U6">#REF!</definedName>
    <definedName name="_u645" localSheetId="2" hidden="1">{"'Eng (page2)'!$A$1:$D$52"}</definedName>
    <definedName name="_u645" localSheetId="3" hidden="1">{"'Eng (page2)'!$A$1:$D$52"}</definedName>
    <definedName name="_u645" hidden="1">{"'Eng (page2)'!$A$1:$D$52"}</definedName>
    <definedName name="_U7">[32]Group!$B$158</definedName>
    <definedName name="_U8" localSheetId="2">[40]Group!#REF!</definedName>
    <definedName name="_U8" localSheetId="3">[40]Group!#REF!</definedName>
    <definedName name="_U8">[40]Group!#REF!</definedName>
    <definedName name="_us002" localSheetId="2">#REF!</definedName>
    <definedName name="_us002" localSheetId="3">#REF!</definedName>
    <definedName name="_us002">#REF!</definedName>
    <definedName name="_Us1" localSheetId="2">#REF!</definedName>
    <definedName name="_Us1" localSheetId="3">#REF!</definedName>
    <definedName name="_Us1">#REF!</definedName>
    <definedName name="_Us2" localSheetId="2">#REF!</definedName>
    <definedName name="_Us2" localSheetId="3">#REF!</definedName>
    <definedName name="_Us2">#REF!</definedName>
    <definedName name="_w1" localSheetId="2">#REF!</definedName>
    <definedName name="_w1" localSheetId="3">#REF!</definedName>
    <definedName name="_w1">#REF!</definedName>
    <definedName name="_we1" localSheetId="2">#REF!</definedName>
    <definedName name="_we1" localSheetId="3">#REF!</definedName>
    <definedName name="_we1">#REF!</definedName>
    <definedName name="_we2" localSheetId="2">#REF!</definedName>
    <definedName name="_we2" localSheetId="3">#REF!</definedName>
    <definedName name="_we2">#REF!</definedName>
    <definedName name="_wip2">'[25]M1,2'!$B$2:$F$165</definedName>
    <definedName name="_X2" localSheetId="2" hidden="1">{"'Eng (page2)'!$A$1:$D$52"}</definedName>
    <definedName name="_X2" localSheetId="3" hidden="1">{"'Eng (page2)'!$A$1:$D$52"}</definedName>
    <definedName name="_X2" hidden="1">{"'Eng (page2)'!$A$1:$D$52"}</definedName>
    <definedName name="_xZ12345" localSheetId="2">#REF!</definedName>
    <definedName name="_xZ12345" localSheetId="3">#REF!</definedName>
    <definedName name="_xZ12345">#REF!</definedName>
    <definedName name="_y4" localSheetId="2" hidden="1">{"'Eng (page2)'!$A$1:$D$52"}</definedName>
    <definedName name="_y4" localSheetId="3" hidden="1">{"'Eng (page2)'!$A$1:$D$52"}</definedName>
    <definedName name="_y4" hidden="1">{"'Eng (page2)'!$A$1:$D$52"}</definedName>
    <definedName name="_Z2" localSheetId="2">[40]Group!#REF!</definedName>
    <definedName name="_Z2" localSheetId="3">[40]Group!#REF!</definedName>
    <definedName name="_Z2">[40]Group!#REF!</definedName>
    <definedName name="_Z3">[32]Group!$B$169</definedName>
    <definedName name="_ZA15555" localSheetId="2">#REF!</definedName>
    <definedName name="_ZA15555" localSheetId="3">#REF!</definedName>
    <definedName name="_ZA15555">#REF!</definedName>
    <definedName name="_zb111" localSheetId="2">#REF!</definedName>
    <definedName name="_zb111" localSheetId="3">#REF!</definedName>
    <definedName name="_zb111">#REF!</definedName>
    <definedName name="_ZH111" localSheetId="2" hidden="1">{"'Model'!$A$1:$N$53"}</definedName>
    <definedName name="_ZH111" localSheetId="3" hidden="1">{"'Model'!$A$1:$N$53"}</definedName>
    <definedName name="_ZH111" hidden="1">{"'Model'!$A$1:$N$53"}</definedName>
    <definedName name="_ขายวัสดุ" localSheetId="2">[37]group!#REF!</definedName>
    <definedName name="_ขายวัสดุ" localSheetId="3">[37]group!#REF!</definedName>
    <definedName name="_ขายวัสดุ">[37]group!#REF!</definedName>
    <definedName name="_ขายสินทรัพย์" localSheetId="2">[37]group!#REF!</definedName>
    <definedName name="_ขายสินทรัพย์" localSheetId="3">[37]group!#REF!</definedName>
    <definedName name="_ขายสินทรัพย์">[37]group!#REF!</definedName>
    <definedName name="②その他修正" localSheetId="2">[45]US007!#REF!</definedName>
    <definedName name="②その他修正" localSheetId="3">[45]US007!#REF!</definedName>
    <definedName name="②その他修正">[45]US007!#REF!</definedName>
    <definedName name="③従業員" localSheetId="2">#REF!</definedName>
    <definedName name="③従業員" localSheetId="3">#REF!</definedName>
    <definedName name="③従業員">#REF!</definedName>
    <definedName name="⑪定期預金" localSheetId="2">#REF!</definedName>
    <definedName name="⑪定期預金" localSheetId="3">#REF!</definedName>
    <definedName name="⑪定期預金">#REF!</definedName>
    <definedName name="a" localSheetId="2">#REF!</definedName>
    <definedName name="a" localSheetId="3">#REF!</definedName>
    <definedName name="a">#REF!</definedName>
    <definedName name="A_B24" localSheetId="2">#REF!</definedName>
    <definedName name="A_B24" localSheetId="3">#REF!</definedName>
    <definedName name="A_B24">#REF!</definedName>
    <definedName name="A268A1" localSheetId="2">#REF!</definedName>
    <definedName name="A268A1" localSheetId="3">#REF!</definedName>
    <definedName name="A268A1">#REF!</definedName>
    <definedName name="A268A1.1" localSheetId="2">#REF!</definedName>
    <definedName name="A268A1.1" localSheetId="3">#REF!</definedName>
    <definedName name="A268A1.1">#REF!</definedName>
    <definedName name="A444444444444" localSheetId="2">'[46]Budget-Bal'!#REF!</definedName>
    <definedName name="A444444444444" localSheetId="3">'[46]Budget-Bal'!#REF!</definedName>
    <definedName name="A444444444444">'[46]Budget-Bal'!#REF!</definedName>
    <definedName name="a555555555555555" localSheetId="2">'[46]Budget-Bal'!#REF!</definedName>
    <definedName name="a555555555555555" localSheetId="3">'[46]Budget-Bal'!#REF!</definedName>
    <definedName name="a555555555555555">'[46]Budget-Bal'!#REF!</definedName>
    <definedName name="aa">'[47]Trial Balance'!$A$1:$H$65536</definedName>
    <definedName name="aaa" localSheetId="2" hidden="1">{"conso",#N/A,FALSE,"cash flow"}</definedName>
    <definedName name="aaa" localSheetId="3" hidden="1">{"conso",#N/A,FALSE,"cash flow"}</definedName>
    <definedName name="aaa" hidden="1">{"conso",#N/A,FALSE,"cash flow"}</definedName>
    <definedName name="aaaa" localSheetId="2" hidden="1">{"cashflow",#N/A,FALSE,"cash flow"}</definedName>
    <definedName name="aaaa" localSheetId="3" hidden="1">{"cashflow",#N/A,FALSE,"cash flow"}</definedName>
    <definedName name="aaaa" hidden="1">{"cashflow",#N/A,FALSE,"cash flow"}</definedName>
    <definedName name="aaaaa" localSheetId="2" hidden="1">{"conso",#N/A,FALSE,"cash flow"}</definedName>
    <definedName name="aaaaa" localSheetId="3" hidden="1">{"conso",#N/A,FALSE,"cash flow"}</definedName>
    <definedName name="aaaaa" hidden="1">{"conso",#N/A,FALSE,"cash flow"}</definedName>
    <definedName name="aaaaaa">'[48]Trial Balance'!$A$1:$H$65536</definedName>
    <definedName name="aaaaaaa" localSheetId="2">#REF!</definedName>
    <definedName name="aaaaaaa" localSheetId="3">#REF!</definedName>
    <definedName name="aaaaaaa">#REF!</definedName>
    <definedName name="aaaaaaaa" localSheetId="2" hidden="1">{"'Eng (page2)'!$A$1:$D$52"}</definedName>
    <definedName name="aaaaaaaa" localSheetId="3" hidden="1">{"'Eng (page2)'!$A$1:$D$52"}</definedName>
    <definedName name="aaaaaaaa" hidden="1">{"'Eng (page2)'!$A$1:$D$52"}</definedName>
    <definedName name="aaaall" localSheetId="2" hidden="1">{"'Eng (page2)'!$A$1:$D$52"}</definedName>
    <definedName name="aaaall" localSheetId="3" hidden="1">{"'Eng (page2)'!$A$1:$D$52"}</definedName>
    <definedName name="aaaall" hidden="1">{"'Eng (page2)'!$A$1:$D$52"}</definedName>
    <definedName name="aaaawrx" localSheetId="2" hidden="1">{"'Eng (page2)'!$A$1:$D$52"}</definedName>
    <definedName name="aaaawrx" localSheetId="3" hidden="1">{"'Eng (page2)'!$A$1:$D$52"}</definedName>
    <definedName name="aaaawrx" hidden="1">{"'Eng (page2)'!$A$1:$D$52"}</definedName>
    <definedName name="aaaeeeccc" localSheetId="2">#REF!</definedName>
    <definedName name="aaaeeeccc" localSheetId="3">#REF!</definedName>
    <definedName name="aaaeeeccc">#REF!</definedName>
    <definedName name="aaaqw" localSheetId="2" hidden="1">{"'Model'!$A$1:$N$53"}</definedName>
    <definedName name="aaaqw" localSheetId="3" hidden="1">{"'Model'!$A$1:$N$53"}</definedName>
    <definedName name="aaaqw" hidden="1">{"'Model'!$A$1:$N$53"}</definedName>
    <definedName name="aadf" localSheetId="2" hidden="1">{"cashflow",#N/A,FALSE,"cash flow"}</definedName>
    <definedName name="aadf" localSheetId="3" hidden="1">{"cashflow",#N/A,FALSE,"cash flow"}</definedName>
    <definedName name="aadf" hidden="1">{"cashflow",#N/A,FALSE,"cash flow"}</definedName>
    <definedName name="AB" localSheetId="2">#REF!</definedName>
    <definedName name="AB" localSheetId="3">#REF!</definedName>
    <definedName name="AB">#REF!</definedName>
    <definedName name="abc" localSheetId="2">#REF!</definedName>
    <definedName name="abc" localSheetId="3">#REF!</definedName>
    <definedName name="abc">#REF!</definedName>
    <definedName name="ac" localSheetId="2">#REF!</definedName>
    <definedName name="ac" localSheetId="3">#REF!</definedName>
    <definedName name="ac">#REF!</definedName>
    <definedName name="AccessDatabase" hidden="1">"D:\F\MACHINE LIST.mdb"</definedName>
    <definedName name="ACCODE">[49]ACCODE!$B$3:$C$153</definedName>
    <definedName name="Account">[50]Chart!$A$1:$B$180</definedName>
    <definedName name="ACCRUAL" localSheetId="2">#REF!</definedName>
    <definedName name="ACCRUAL" localSheetId="3">#REF!</definedName>
    <definedName name="ACCRUAL">#REF!</definedName>
    <definedName name="ACCRUALS" localSheetId="2">#REF!</definedName>
    <definedName name="ACCRUALS" localSheetId="3">#REF!</definedName>
    <definedName name="ACCRUALS">#REF!</definedName>
    <definedName name="accrued" localSheetId="2">#REF!</definedName>
    <definedName name="accrued" localSheetId="3">#REF!</definedName>
    <definedName name="accrued">#REF!</definedName>
    <definedName name="ACCUNTING" localSheetId="2">#REF!</definedName>
    <definedName name="ACCUNTING" localSheetId="3">#REF!</definedName>
    <definedName name="ACCUNTING">#REF!</definedName>
    <definedName name="ACCUNTINGWIP2" localSheetId="2">#REF!</definedName>
    <definedName name="ACCUNTINGWIP2" localSheetId="3">#REF!</definedName>
    <definedName name="ACCUNTINGWIP2">#REF!</definedName>
    <definedName name="adas" localSheetId="2" hidden="1">{"'Model'!$A$1:$N$53"}</definedName>
    <definedName name="adas" localSheetId="3" hidden="1">{"'Model'!$A$1:$N$53"}</definedName>
    <definedName name="adas" hidden="1">{"'Model'!$A$1:$N$53"}</definedName>
    <definedName name="ADD" localSheetId="2">#REF!</definedName>
    <definedName name="ADD" localSheetId="3">#REF!</definedName>
    <definedName name="ADD">#REF!</definedName>
    <definedName name="Address" localSheetId="2">#REF!</definedName>
    <definedName name="Address" localSheetId="3">#REF!</definedName>
    <definedName name="Address">#REF!</definedName>
    <definedName name="adj" localSheetId="2">#REF!</definedName>
    <definedName name="adj" localSheetId="3">#REF!</definedName>
    <definedName name="adj">#REF!</definedName>
    <definedName name="adj_eqty" localSheetId="2">#REF!</definedName>
    <definedName name="adj_eqty" localSheetId="3">#REF!</definedName>
    <definedName name="adj_eqty">#REF!</definedName>
    <definedName name="Adjustedinc" localSheetId="2">#REF!</definedName>
    <definedName name="Adjustedinc" localSheetId="3">#REF!</definedName>
    <definedName name="Adjustedinc">#REF!</definedName>
    <definedName name="Adjustment" localSheetId="2">#REF!</definedName>
    <definedName name="Adjustment" localSheetId="3">#REF!</definedName>
    <definedName name="Adjustment">#REF!</definedName>
    <definedName name="adm" localSheetId="2">DATE(YEAR('SH12'!Loan_Start),MONTH('SH12'!Loan_Start)+Payment_Number,DAY('SH12'!Loan_Start))</definedName>
    <definedName name="adm" localSheetId="3">DATE(YEAR('SH13'!Loan_Start),MONTH('SH13'!Loan_Start)+Payment_Number,DAY('SH13'!Loan_Start))</definedName>
    <definedName name="adm">DATE(YEAR(Loan_Start),MONTH(Loan_Start)+Payment_Number,DAY(Loan_Start))</definedName>
    <definedName name="Admin" localSheetId="2" hidden="1">{"'Eng (page2)'!$A$1:$D$52"}</definedName>
    <definedName name="Admin" localSheetId="3" hidden="1">{"'Eng (page2)'!$A$1:$D$52"}</definedName>
    <definedName name="Admin" hidden="1">{"'Eng (page2)'!$A$1:$D$52"}</definedName>
    <definedName name="Adminis" localSheetId="2" hidden="1">{"'Eng (page2)'!$A$1:$D$52"}</definedName>
    <definedName name="Adminis" localSheetId="3" hidden="1">{"'Eng (page2)'!$A$1:$D$52"}</definedName>
    <definedName name="Adminis" hidden="1">{"'Eng (page2)'!$A$1:$D$52"}</definedName>
    <definedName name="advb" localSheetId="2">#REF!</definedName>
    <definedName name="advb" localSheetId="3">#REF!</definedName>
    <definedName name="advb">#REF!</definedName>
    <definedName name="AE" localSheetId="2">#REF!</definedName>
    <definedName name="AE" localSheetId="3">#REF!</definedName>
    <definedName name="AE">#REF!</definedName>
    <definedName name="af" localSheetId="2">[40]Group!#REF!</definedName>
    <definedName name="af" localSheetId="3">[40]Group!#REF!</definedName>
    <definedName name="af">[40]Group!#REF!</definedName>
    <definedName name="afd" localSheetId="2">#REF!</definedName>
    <definedName name="afd" localSheetId="3">#REF!</definedName>
    <definedName name="afd">#REF!</definedName>
    <definedName name="afdfdfff" localSheetId="2">IF('SH12'!Loan_Amount*'SH12'!Interest_Rate*'SH12'!Loan_Years*'SH12'!Loan_Start&gt;0,1,0)</definedName>
    <definedName name="afdfdfff" localSheetId="3">IF('SH13'!Loan_Amount*'SH13'!Interest_Rate*'SH13'!Loan_Years*'SH13'!Loan_Start&gt;0,1,0)</definedName>
    <definedName name="afdfdfff">IF(Loan_Amount*Interest_Rate*Loan_Years*Loan_Start&gt;0,1,0)</definedName>
    <definedName name="ag" localSheetId="2">[51]PL!#REF!</definedName>
    <definedName name="ag" localSheetId="3">[51]PL!#REF!</definedName>
    <definedName name="ag">[51]PL!#REF!</definedName>
    <definedName name="agdump" localSheetId="2">#REF!</definedName>
    <definedName name="agdump" localSheetId="3">#REF!</definedName>
    <definedName name="agdump">#REF!</definedName>
    <definedName name="agedump" localSheetId="2">#REF!</definedName>
    <definedName name="agedump" localSheetId="3">#REF!</definedName>
    <definedName name="agedump">#REF!</definedName>
    <definedName name="agencydump" localSheetId="2">#REF!</definedName>
    <definedName name="agencydump" localSheetId="3">#REF!</definedName>
    <definedName name="agencydump">#REF!</definedName>
    <definedName name="AGENCYLY" localSheetId="2">#REF!</definedName>
    <definedName name="AGENCYLY" localSheetId="3">#REF!</definedName>
    <definedName name="AGENCYLY">#REF!</definedName>
    <definedName name="AGENCYPLAN" localSheetId="2">#REF!</definedName>
    <definedName name="AGENCYPLAN" localSheetId="3">#REF!</definedName>
    <definedName name="AGENCYPLAN">#REF!</definedName>
    <definedName name="AGING">[52]CUSTOMER!$A$1:$B$30</definedName>
    <definedName name="Aging_dollars" localSheetId="2">#REF!</definedName>
    <definedName name="Aging_dollars" localSheetId="3">#REF!</definedName>
    <definedName name="Aging_dollars">#REF!</definedName>
    <definedName name="Aging_percent" localSheetId="2">#REF!,#REF!</definedName>
    <definedName name="Aging_percent" localSheetId="3">#REF!,#REF!</definedName>
    <definedName name="Aging_percent">#REF!,#REF!</definedName>
    <definedName name="ah" localSheetId="2">[51]PL!#REF!</definedName>
    <definedName name="ah" localSheetId="3">[51]PL!#REF!</definedName>
    <definedName name="ah">[51]PL!#REF!</definedName>
    <definedName name="ai" localSheetId="2">#REF!</definedName>
    <definedName name="ai" localSheetId="3">#REF!</definedName>
    <definedName name="ai">#REF!</definedName>
    <definedName name="ais" localSheetId="2">#REF!</definedName>
    <definedName name="ais" localSheetId="3">#REF!</definedName>
    <definedName name="ais">#REF!</definedName>
    <definedName name="aje" localSheetId="2">#REF!</definedName>
    <definedName name="aje" localSheetId="3">#REF!</definedName>
    <definedName name="aje">#REF!</definedName>
    <definedName name="ajsl" localSheetId="2">[53]EQ4NTV!#REF!</definedName>
    <definedName name="ajsl" localSheetId="3">[53]EQ4NTV!#REF!</definedName>
    <definedName name="ajsl">[53]EQ4NTV!#REF!</definedName>
    <definedName name="ake" localSheetId="2" hidden="1">#REF!</definedName>
    <definedName name="ake" localSheetId="3" hidden="1">#REF!</definedName>
    <definedName name="ake" hidden="1">#REF!</definedName>
    <definedName name="allo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" localSheetId="2">#REF!</definedName>
    <definedName name="Allow" localSheetId="3">#REF!</definedName>
    <definedName name="Allow">#REF!</definedName>
    <definedName name="Allow2" localSheetId="2">#REF!</definedName>
    <definedName name="Allow2" localSheetId="3">#REF!</definedName>
    <definedName name="Allow2">#REF!</definedName>
    <definedName name="Allowance_to_Receivables" localSheetId="2">#REF!,#REF!</definedName>
    <definedName name="Allowance_to_Receivables" localSheetId="3">#REF!,#REF!</definedName>
    <definedName name="Allowance_to_Receivables">#REF!,#REF!</definedName>
    <definedName name="Allowance_to_Sales" localSheetId="2">#REF!,#REF!</definedName>
    <definedName name="Allowance_to_Sales" localSheetId="3">#REF!,#REF!</definedName>
    <definedName name="Allowance_to_Sales">#REF!,#REF!</definedName>
    <definedName name="am" localSheetId="2">#REF!</definedName>
    <definedName name="am" localSheetId="3">#REF!</definedName>
    <definedName name="am">#REF!</definedName>
    <definedName name="amam" localSheetId="2">#REF!</definedName>
    <definedName name="amam" localSheetId="3">#REF!</definedName>
    <definedName name="amam">#REF!</definedName>
    <definedName name="AMOUNT" localSheetId="2">'[54]10'!#REF!</definedName>
    <definedName name="AMOUNT" localSheetId="3">'[54]10'!#REF!</definedName>
    <definedName name="AMOUNT">'[54]10'!#REF!</definedName>
    <definedName name="AMOUNT08">[55]AccpacTB!$N$8:$N$455</definedName>
    <definedName name="amt" localSheetId="2">#REF!</definedName>
    <definedName name="amt" localSheetId="3">#REF!</definedName>
    <definedName name="amt">#REF!</definedName>
    <definedName name="ao" localSheetId="2">#REF!</definedName>
    <definedName name="ao" localSheetId="3">#REF!</definedName>
    <definedName name="ao">#REF!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oee" localSheetId="2" hidden="1">{"'Model'!$A$1:$N$53"}</definedName>
    <definedName name="aoee" localSheetId="3" hidden="1">{"'Model'!$A$1:$N$53"}</definedName>
    <definedName name="aoee" hidden="1">{"'Model'!$A$1:$N$53"}</definedName>
    <definedName name="aowefr" localSheetId="2">#REF!</definedName>
    <definedName name="aowefr" localSheetId="3">#REF!</definedName>
    <definedName name="aowefr">#REF!</definedName>
    <definedName name="ap" localSheetId="2">#REF!</definedName>
    <definedName name="ap" localSheetId="3">#REF!</definedName>
    <definedName name="ap">#REF!</definedName>
    <definedName name="APPR1.3" localSheetId="2">#REF!</definedName>
    <definedName name="APPR1.3" localSheetId="3">#REF!</definedName>
    <definedName name="APPR1.3">#REF!</definedName>
    <definedName name="APPR3" localSheetId="2">#REF!</definedName>
    <definedName name="APPR3" localSheetId="3">#REF!</definedName>
    <definedName name="APPR3">#REF!</definedName>
    <definedName name="aq" localSheetId="2">#REF!</definedName>
    <definedName name="aq" localSheetId="3">#REF!</definedName>
    <definedName name="aq">#REF!</definedName>
    <definedName name="aqaq" localSheetId="2" hidden="1">{"cashflow",#N/A,FALSE,"cash flow"}</definedName>
    <definedName name="aqaq" localSheetId="3" hidden="1">{"cashflow",#N/A,FALSE,"cash flow"}</definedName>
    <definedName name="aqaq" hidden="1">{"cashflow",#N/A,FALSE,"cash flow"}</definedName>
    <definedName name="AR" localSheetId="2">#REF!</definedName>
    <definedName name="AR" localSheetId="3">#REF!</definedName>
    <definedName name="AR">#REF!</definedName>
    <definedName name="AR_1" localSheetId="2">#REF!</definedName>
    <definedName name="AR_1" localSheetId="3">#REF!</definedName>
    <definedName name="AR_1">#REF!</definedName>
    <definedName name="AR_2" localSheetId="2">#REF!</definedName>
    <definedName name="AR_2" localSheetId="3">#REF!</definedName>
    <definedName name="AR_2">#REF!</definedName>
    <definedName name="AR_3" localSheetId="2">#REF!</definedName>
    <definedName name="AR_3" localSheetId="3">#REF!</definedName>
    <definedName name="AR_3">#REF!</definedName>
    <definedName name="AR_detail" localSheetId="2">#REF!</definedName>
    <definedName name="AR_detail" localSheetId="3">#REF!</definedName>
    <definedName name="AR_detail">#REF!</definedName>
    <definedName name="AR_detail02" localSheetId="2">#REF!</definedName>
    <definedName name="AR_detail02" localSheetId="3">#REF!</definedName>
    <definedName name="AR_detail02">#REF!</definedName>
    <definedName name="AR_detail02.1" localSheetId="2">#REF!</definedName>
    <definedName name="AR_detail02.1" localSheetId="3">#REF!</definedName>
    <definedName name="AR_detail02.1">#REF!</definedName>
    <definedName name="AR_detail08" localSheetId="2">#REF!</definedName>
    <definedName name="AR_detail08" localSheetId="3">#REF!</definedName>
    <definedName name="AR_detail08">#REF!</definedName>
    <definedName name="AR_detail08.1" localSheetId="2">#REF!</definedName>
    <definedName name="AR_detail08.1" localSheetId="3">#REF!</definedName>
    <definedName name="AR_detail08.1">#REF!</definedName>
    <definedName name="AR_detail1" localSheetId="2">#REF!</definedName>
    <definedName name="AR_detail1" localSheetId="3">#REF!</definedName>
    <definedName name="AR_detail1">#REF!</definedName>
    <definedName name="AR_detail2" localSheetId="2">#REF!</definedName>
    <definedName name="AR_detail2" localSheetId="3">#REF!</definedName>
    <definedName name="AR_detail2">#REF!</definedName>
    <definedName name="are" localSheetId="2" hidden="1">{"'Eng (page2)'!$A$1:$D$52"}</definedName>
    <definedName name="are" localSheetId="3" hidden="1">{"'Eng (page2)'!$A$1:$D$52"}</definedName>
    <definedName name="are" hidden="1">{"'Eng (page2)'!$A$1:$D$52"}</definedName>
    <definedName name="ARRR" localSheetId="2">#REF!</definedName>
    <definedName name="ARRR" localSheetId="3">#REF!</definedName>
    <definedName name="ARRR">#REF!</definedName>
    <definedName name="ARRRRRR" localSheetId="2">#REF!</definedName>
    <definedName name="ARRRRRR" localSheetId="3">#REF!</definedName>
    <definedName name="ARRRRRR">#REF!</definedName>
    <definedName name="as" localSheetId="2">'[56]E-1D'!#REF!</definedName>
    <definedName name="as" localSheetId="3">'[56]E-1D'!#REF!</definedName>
    <definedName name="as">'[56]E-1D'!#REF!</definedName>
    <definedName name="AS2DocOpenMode" hidden="1">"AS2DocumentEdit"</definedName>
    <definedName name="as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sas" localSheetId="2">'[57]ADJ - RATE'!#REF!</definedName>
    <definedName name="asaaasas" localSheetId="3">'[57]ADJ - RATE'!#REF!</definedName>
    <definedName name="asaaasas">'[57]ADJ - RATE'!#REF!</definedName>
    <definedName name="asd" localSheetId="2">#REF!</definedName>
    <definedName name="asd" localSheetId="3">#REF!</definedName>
    <definedName name="asd">#REF!</definedName>
    <definedName name="asdc" localSheetId="2">#REF!</definedName>
    <definedName name="asdc" localSheetId="3">#REF!</definedName>
    <definedName name="asdc">#REF!</definedName>
    <definedName name="asde" localSheetId="2">#REF!</definedName>
    <definedName name="asde" localSheetId="3">#REF!</definedName>
    <definedName name="asde">#REF!</definedName>
    <definedName name="asdr">[58]S33!$EC$7</definedName>
    <definedName name="asdrt" localSheetId="2">#REF!</definedName>
    <definedName name="asdrt" localSheetId="3">#REF!</definedName>
    <definedName name="asdrt">#REF!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dw" localSheetId="2">#REF!</definedName>
    <definedName name="asdw" localSheetId="3">#REF!</definedName>
    <definedName name="asdw">#REF!</definedName>
    <definedName name="asdz" localSheetId="2" hidden="1">{"'Eng (page2)'!$A$1:$D$52"}</definedName>
    <definedName name="asdz" localSheetId="3" hidden="1">{"'Eng (page2)'!$A$1:$D$52"}</definedName>
    <definedName name="asdz" hidden="1">{"'Eng (page2)'!$A$1:$D$52"}</definedName>
    <definedName name="ASF" localSheetId="2">#REF!</definedName>
    <definedName name="ASF" localSheetId="3">#REF!</definedName>
    <definedName name="ASF">#REF!</definedName>
    <definedName name="assdf" localSheetId="2">#REF!</definedName>
    <definedName name="assdf" localSheetId="3">#REF!</definedName>
    <definedName name="assdf">#REF!</definedName>
    <definedName name="ASSET" localSheetId="2">#REF!</definedName>
    <definedName name="ASSET" localSheetId="3">#REF!</definedName>
    <definedName name="ASSET">#REF!</definedName>
    <definedName name="Assets" localSheetId="2">#REF!</definedName>
    <definedName name="Assets" localSheetId="3">#REF!</definedName>
    <definedName name="Assets">#REF!</definedName>
    <definedName name="asso_1" localSheetId="2">#REF!</definedName>
    <definedName name="asso_1" localSheetId="3">#REF!</definedName>
    <definedName name="asso_1">#REF!</definedName>
    <definedName name="asso_2" localSheetId="2">#REF!</definedName>
    <definedName name="asso_2" localSheetId="3">#REF!</definedName>
    <definedName name="asso_2">#REF!</definedName>
    <definedName name="at" localSheetId="2">#REF!</definedName>
    <definedName name="at" localSheetId="3">#REF!</definedName>
    <definedName name="at">#REF!</definedName>
    <definedName name="atr" localSheetId="2">#REF!</definedName>
    <definedName name="atr" localSheetId="3">#REF!</definedName>
    <definedName name="atr">#REF!</definedName>
    <definedName name="atyr" localSheetId="2" hidden="1">{"'Eng (page2)'!$A$1:$D$52"}</definedName>
    <definedName name="atyr" localSheetId="3" hidden="1">{"'Eng (page2)'!$A$1:$D$52"}</definedName>
    <definedName name="atyr" hidden="1">{"'Eng (page2)'!$A$1:$D$52"}</definedName>
    <definedName name="audit" localSheetId="3">OFFSET(auditfirst,0,0,COUNTA([59]checkstock!$A$1:$A$65536)-0,21)</definedName>
    <definedName name="audit">OFFSET(auditfirst,0,0,COUNTA([59]checkstock!$A$1:$A$65536)-0,21)</definedName>
    <definedName name="auditfirst">[59]checkstock!$A$16</definedName>
    <definedName name="auru">'[60]G-BS'!$A$3:$C$217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localSheetId="2">#REF!</definedName>
    <definedName name="aw" localSheetId="3">#REF!</definedName>
    <definedName name="aw">#REF!</definedName>
    <definedName name="aws">'[61]10-1 Media:10-cut'!$A$1:$IV$5</definedName>
    <definedName name="awse" localSheetId="2" hidden="1">{"'Eng (page2)'!$A$1:$D$52"}</definedName>
    <definedName name="awse" localSheetId="3" hidden="1">{"'Eng (page2)'!$A$1:$D$52"}</definedName>
    <definedName name="awse" hidden="1">{"'Eng (page2)'!$A$1:$D$52"}</definedName>
    <definedName name="ax" localSheetId="2" hidden="1">{"'Eng (page2)'!$A$1:$D$52"}</definedName>
    <definedName name="ax" localSheetId="3" hidden="1">{"'Eng (page2)'!$A$1:$D$52"}</definedName>
    <definedName name="ax" hidden="1">{"'Eng (page2)'!$A$1:$D$52"}</definedName>
    <definedName name="axaax" localSheetId="2" hidden="1">{"cashflow",#N/A,FALSE,"cash flow"}</definedName>
    <definedName name="axaax" localSheetId="3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localSheetId="3" hidden="1">{"conso",#N/A,FALSE,"cash flow"}</definedName>
    <definedName name="axaxax" hidden="1">{"conso",#N/A,FALSE,"cash flow"}</definedName>
    <definedName name="ay" localSheetId="2">#REF!</definedName>
    <definedName name="ay" localSheetId="3">#REF!</definedName>
    <definedName name="ay">#REF!</definedName>
    <definedName name="AZ">'[62]10-1 Media:10-cut'!$A$1:$IV$5</definedName>
    <definedName name="b">'[24]10-1 Media:10-cut'!$A$1:$IV$5</definedName>
    <definedName name="B_10" localSheetId="2">#REF!</definedName>
    <definedName name="B_10" localSheetId="3">#REF!</definedName>
    <definedName name="B_10">#REF!</definedName>
    <definedName name="B_11" localSheetId="2">#REF!</definedName>
    <definedName name="B_11" localSheetId="3">#REF!</definedName>
    <definedName name="B_11">#REF!</definedName>
    <definedName name="B_20ba" localSheetId="2">#REF!</definedName>
    <definedName name="B_20ba" localSheetId="3">#REF!</definedName>
    <definedName name="B_20ba">#REF!</definedName>
    <definedName name="B_20bl" localSheetId="2">#REF!</definedName>
    <definedName name="B_20bl" localSheetId="3">#REF!</definedName>
    <definedName name="B_20bl">#REF!</definedName>
    <definedName name="B_30" localSheetId="2">#REF!</definedName>
    <definedName name="B_30" localSheetId="3">#REF!</definedName>
    <definedName name="B_30">#REF!</definedName>
    <definedName name="B_31o" localSheetId="2">#REF!</definedName>
    <definedName name="B_31o" localSheetId="3">#REF!</definedName>
    <definedName name="B_31o">#REF!</definedName>
    <definedName name="B_31s" localSheetId="2">#REF!</definedName>
    <definedName name="B_31s" localSheetId="3">#REF!</definedName>
    <definedName name="B_31s">#REF!</definedName>
    <definedName name="B_32" localSheetId="2">#REF!</definedName>
    <definedName name="B_32" localSheetId="3">#REF!</definedName>
    <definedName name="B_32">#REF!</definedName>
    <definedName name="B_40ba" localSheetId="2">#REF!</definedName>
    <definedName name="B_40ba" localSheetId="3">#REF!</definedName>
    <definedName name="B_40ba">#REF!</definedName>
    <definedName name="B_40bl" localSheetId="2">#REF!</definedName>
    <definedName name="B_40bl" localSheetId="3">#REF!</definedName>
    <definedName name="B_40bl">#REF!</definedName>
    <definedName name="B_40is" localSheetId="2">#REF!</definedName>
    <definedName name="B_40is" localSheetId="3">#REF!</definedName>
    <definedName name="B_40is">#REF!</definedName>
    <definedName name="B_50" localSheetId="2">#REF!</definedName>
    <definedName name="B_50" localSheetId="3">#REF!</definedName>
    <definedName name="B_50">#REF!</definedName>
    <definedName name="B_51" localSheetId="2">#REF!</definedName>
    <definedName name="B_51" localSheetId="3">#REF!</definedName>
    <definedName name="B_51">#REF!</definedName>
    <definedName name="B_52" localSheetId="2">#REF!</definedName>
    <definedName name="B_52" localSheetId="3">#REF!</definedName>
    <definedName name="B_52">#REF!</definedName>
    <definedName name="B_K" localSheetId="2">'[63]14.9月分'!#REF!</definedName>
    <definedName name="B_K" localSheetId="3">'[63]14.9月分'!#REF!</definedName>
    <definedName name="B_K">'[63]14.9月分'!#REF!</definedName>
    <definedName name="baba" localSheetId="2" hidden="1">{"'Model'!$A$1:$N$53"}</definedName>
    <definedName name="baba" localSheetId="3" hidden="1">{"'Model'!$A$1:$N$53"}</definedName>
    <definedName name="baba" hidden="1">{"'Model'!$A$1:$N$53"}</definedName>
    <definedName name="BAL" localSheetId="2">#REF!</definedName>
    <definedName name="BAL" localSheetId="3">#REF!</definedName>
    <definedName name="BAL">#REF!</definedName>
    <definedName name="balsheet" localSheetId="2">#REF!</definedName>
    <definedName name="balsheet" localSheetId="3">#REF!</definedName>
    <definedName name="balsheet">#REF!</definedName>
    <definedName name="Bank" localSheetId="2">#REF!</definedName>
    <definedName name="Bank" localSheetId="3">#REF!</definedName>
    <definedName name="Bank">#REF!</definedName>
    <definedName name="BBB" localSheetId="2">[64]DEP12!#REF!</definedName>
    <definedName name="BBB" localSheetId="3">[64]DEP12!#REF!</definedName>
    <definedName name="BBB">[64]DEP12!#REF!</definedName>
    <definedName name="bbbb" localSheetId="2" hidden="1">{"'Model'!$A$1:$N$53"}</definedName>
    <definedName name="bbbb" localSheetId="3" hidden="1">{"'Model'!$A$1:$N$53"}</definedName>
    <definedName name="bbbb" hidden="1">{"'Model'!$A$1:$N$53"}</definedName>
    <definedName name="bbbbbb" localSheetId="2" hidden="1">{"'Eng (page2)'!$A$1:$D$52"}</definedName>
    <definedName name="bbbbbb" localSheetId="3" hidden="1">{"'Eng (page2)'!$A$1:$D$52"}</definedName>
    <definedName name="bbbbbb" hidden="1">{"'Eng (page2)'!$A$1:$D$52"}</definedName>
    <definedName name="bbbbbbbb" localSheetId="2" hidden="1">{"'Eng (page2)'!$A$1:$D$52"}</definedName>
    <definedName name="bbbbbbbb" localSheetId="3" hidden="1">{"'Eng (page2)'!$A$1:$D$52"}</definedName>
    <definedName name="bbbbbbbb" hidden="1">{"'Eng (page2)'!$A$1:$D$52"}</definedName>
    <definedName name="BBL" localSheetId="2">'[57]ADJ - RATE'!#REF!</definedName>
    <definedName name="BBL" localSheetId="3">'[57]ADJ - RATE'!#REF!</definedName>
    <definedName name="BBL">'[57]ADJ - RATE'!#REF!</definedName>
    <definedName name="BCExport" localSheetId="2">#REF!</definedName>
    <definedName name="BCExport" localSheetId="3">#REF!</definedName>
    <definedName name="BCExport">#REF!</definedName>
    <definedName name="bdfff" localSheetId="2">#REF!</definedName>
    <definedName name="bdfff" localSheetId="3">#REF!</definedName>
    <definedName name="bdfff">#REF!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bee">'[65]L to 20'!$L$27:$L$53</definedName>
    <definedName name="Beg_Bal" localSheetId="2">#REF!</definedName>
    <definedName name="Beg_Bal" localSheetId="3">#REF!</definedName>
    <definedName name="Beg_Bal">#REF!</definedName>
    <definedName name="BeginBS" localSheetId="2">#REF!</definedName>
    <definedName name="BeginBS" localSheetId="3">#REF!</definedName>
    <definedName name="BeginBS">#REF!</definedName>
    <definedName name="BERW" localSheetId="2" hidden="1">{"'Eng (page2)'!$A$1:$D$52"}</definedName>
    <definedName name="BERW" localSheetId="3" hidden="1">{"'Eng (page2)'!$A$1:$D$52"}</definedName>
    <definedName name="BERW" hidden="1">{"'Eng (page2)'!$A$1:$D$52"}</definedName>
    <definedName name="beua" localSheetId="2" hidden="1">{"'Model'!$A$1:$N$53"}</definedName>
    <definedName name="beua" localSheetId="3" hidden="1">{"'Model'!$A$1:$N$53"}</definedName>
    <definedName name="beua" hidden="1">{"'Model'!$A$1:$N$53"}</definedName>
    <definedName name="bf" localSheetId="2" hidden="1">{"'Eng (page2)'!$A$1:$D$52"}</definedName>
    <definedName name="bf" localSheetId="3" hidden="1">{"'Eng (page2)'!$A$1:$D$52"}</definedName>
    <definedName name="bf" hidden="1">{"'Eng (page2)'!$A$1:$D$52"}</definedName>
    <definedName name="bgf" localSheetId="2" hidden="1">{"'Eng (page2)'!$A$1:$D$52"}</definedName>
    <definedName name="bgf" localSheetId="3" hidden="1">{"'Eng (page2)'!$A$1:$D$52"}</definedName>
    <definedName name="bgf" hidden="1">{"'Eng (page2)'!$A$1:$D$52"}</definedName>
    <definedName name="bgfbvfdb" localSheetId="2" hidden="1">{"'Eng (page2)'!$A$1:$D$52"}</definedName>
    <definedName name="bgfbvfdb" localSheetId="3" hidden="1">{"'Eng (page2)'!$A$1:$D$52"}</definedName>
    <definedName name="bgfbvfdb" hidden="1">{"'Eng (page2)'!$A$1:$D$52"}</definedName>
    <definedName name="bgsbr" localSheetId="2" hidden="1">{"'Eng (page2)'!$A$1:$D$52"}</definedName>
    <definedName name="bgsbr" localSheetId="3" hidden="1">{"'Eng (page2)'!$A$1:$D$52"}</definedName>
    <definedName name="bgsbr" hidden="1">{"'Eng (page2)'!$A$1:$D$52"}</definedName>
    <definedName name="BhtRnd">'[66]FS 104 MB.'!$G$475</definedName>
    <definedName name="BIL">[67]BIL!$A$6:$O$437</definedName>
    <definedName name="bis">[68]SOPSG!$S$6</definedName>
    <definedName name="BJ56_" localSheetId="2">'[33]Total 01''05'!#REF!</definedName>
    <definedName name="BJ56_" localSheetId="3">'[33]Total 01''05'!#REF!</definedName>
    <definedName name="BJ56_">'[33]Total 01''05'!#REF!</definedName>
    <definedName name="bld">[69]EE!$A$2</definedName>
    <definedName name="BMsub" localSheetId="2">#REF!</definedName>
    <definedName name="BMsub" localSheetId="3">#REF!</definedName>
    <definedName name="BMsub">#REF!</definedName>
    <definedName name="bn" localSheetId="2">#REF!</definedName>
    <definedName name="bn" localSheetId="3">#REF!</definedName>
    <definedName name="bn">#REF!</definedName>
    <definedName name="BOOK" localSheetId="2">#REF!</definedName>
    <definedName name="BOOK" localSheetId="3">#REF!</definedName>
    <definedName name="BOOK">#REF!</definedName>
    <definedName name="book1" localSheetId="2" hidden="1">{"'Eng (page2)'!$A$1:$D$52"}</definedName>
    <definedName name="book1" localSheetId="3" hidden="1">{"'Eng (page2)'!$A$1:$D$52"}</definedName>
    <definedName name="book1" hidden="1">{"'Eng (page2)'!$A$1:$D$52"}</definedName>
    <definedName name="book2" localSheetId="2" hidden="1">{"'Eng (page2)'!$A$1:$D$52"}</definedName>
    <definedName name="book2" localSheetId="3" hidden="1">{"'Eng (page2)'!$A$1:$D$52"}</definedName>
    <definedName name="book2" hidden="1">{"'Eng (page2)'!$A$1:$D$52"}</definedName>
    <definedName name="BRFG" localSheetId="2" hidden="1">{"'Eng (page2)'!$A$1:$D$52"}</definedName>
    <definedName name="BRFG" localSheetId="3" hidden="1">{"'Eng (page2)'!$A$1:$D$52"}</definedName>
    <definedName name="BRFG" hidden="1">{"'Eng (page2)'!$A$1:$D$52"}</definedName>
    <definedName name="BRT" localSheetId="2" hidden="1">{"'Eng (page2)'!$A$1:$D$52"}</definedName>
    <definedName name="BRT" localSheetId="3" hidden="1">{"'Eng (page2)'!$A$1:$D$52"}</definedName>
    <definedName name="BRT" hidden="1">{"'Eng (page2)'!$A$1:$D$52"}</definedName>
    <definedName name="bs" localSheetId="2">#REF!</definedName>
    <definedName name="bs" localSheetId="3">#REF!</definedName>
    <definedName name="bs">#REF!</definedName>
    <definedName name="bs_1" localSheetId="2">#REF!</definedName>
    <definedName name="bs_1" localSheetId="3">#REF!</definedName>
    <definedName name="bs_1">#REF!</definedName>
    <definedName name="bs_1eq" localSheetId="2">#REF!</definedName>
    <definedName name="bs_1eq" localSheetId="3">#REF!</definedName>
    <definedName name="bs_1eq">#REF!</definedName>
    <definedName name="bs_2" localSheetId="2">#REF!</definedName>
    <definedName name="bs_2" localSheetId="3">#REF!</definedName>
    <definedName name="bs_2">#REF!</definedName>
    <definedName name="bs_2eq" localSheetId="2">#REF!</definedName>
    <definedName name="bs_2eq" localSheetId="3">#REF!</definedName>
    <definedName name="bs_2eq">#REF!</definedName>
    <definedName name="bs_3" localSheetId="2">#REF!</definedName>
    <definedName name="bs_3" localSheetId="3">#REF!</definedName>
    <definedName name="bs_3">#REF!</definedName>
    <definedName name="bs_4" localSheetId="2">#REF!</definedName>
    <definedName name="bs_4" localSheetId="3">#REF!</definedName>
    <definedName name="bs_4">#REF!</definedName>
    <definedName name="BS_PL" localSheetId="2">#REF!</definedName>
    <definedName name="BS_PL" localSheetId="3">#REF!</definedName>
    <definedName name="BS_PL">#REF!</definedName>
    <definedName name="BSDF" localSheetId="2" hidden="1">{"'Eng (page2)'!$A$1:$D$52"}</definedName>
    <definedName name="BSDF" localSheetId="3" hidden="1">{"'Eng (page2)'!$A$1:$D$52"}</definedName>
    <definedName name="BSDF" hidden="1">{"'Eng (page2)'!$A$1:$D$52"}</definedName>
    <definedName name="BSK1รวม" localSheetId="2">#REF!</definedName>
    <definedName name="BSK1รวม" localSheetId="3">#REF!</definedName>
    <definedName name="BSK1รวม">#REF!</definedName>
    <definedName name="BSK2รวม" localSheetId="2">#REF!</definedName>
    <definedName name="BSK2รวม" localSheetId="3">#REF!</definedName>
    <definedName name="BSK2รวม">#REF!</definedName>
    <definedName name="BSsheet" localSheetId="2">#REF!</definedName>
    <definedName name="BSsheet" localSheetId="3">#REF!</definedName>
    <definedName name="BSsheet">#REF!</definedName>
    <definedName name="BuiltIn_Print_Area" localSheetId="2">#REF!</definedName>
    <definedName name="BuiltIn_Print_Area" localSheetId="3">#REF!</definedName>
    <definedName name="BuiltIn_Print_Area">#REF!</definedName>
    <definedName name="BuiltIn_Print_Area___1" localSheetId="2">#REF!</definedName>
    <definedName name="BuiltIn_Print_Area___1" localSheetId="3">#REF!</definedName>
    <definedName name="BuiltIn_Print_Area___1">#REF!</definedName>
    <definedName name="BuiltIn_Print_Titles" localSheetId="2">#REF!</definedName>
    <definedName name="BuiltIn_Print_Titles" localSheetId="3">#REF!</definedName>
    <definedName name="BuiltIn_Print_Titles">#REF!</definedName>
    <definedName name="BuiltIn_Print_Titles___1" localSheetId="2">#REF!</definedName>
    <definedName name="BuiltIn_Print_Titles___1" localSheetId="3">#REF!</definedName>
    <definedName name="BuiltIn_Print_Titles___1">#REF!</definedName>
    <definedName name="Button_16">"MACHINE_LIST_all_list_List"</definedName>
    <definedName name="Button_17">"MACHINE_LIST_all_list_List"</definedName>
    <definedName name="C_" localSheetId="2">#REF!</definedName>
    <definedName name="C_" localSheetId="3">#REF!</definedName>
    <definedName name="C_">#REF!</definedName>
    <definedName name="C_\COST\A4_ALL16.WK1" localSheetId="2">'[70]510000'!#REF!</definedName>
    <definedName name="C_\COST\A4_ALL16.WK1" localSheetId="3">'[70]510000'!#REF!</definedName>
    <definedName name="C_\COST\A4_ALL16.WK1">'[70]510000'!#REF!</definedName>
    <definedName name="C_2" localSheetId="2">[40]Group!#REF!</definedName>
    <definedName name="C_2" localSheetId="3">[40]Group!#REF!</definedName>
    <definedName name="C_2">[40]Group!#REF!</definedName>
    <definedName name="C_note" localSheetId="2" hidden="1">{"'Eng (page2)'!$A$1:$D$52"}</definedName>
    <definedName name="C_note" localSheetId="3" hidden="1">{"'Eng (page2)'!$A$1:$D$52"}</definedName>
    <definedName name="C_note" hidden="1">{"'Eng (page2)'!$A$1:$D$52"}</definedName>
    <definedName name="C_TRNO_KAIRO_ALL" localSheetId="2">#REF!</definedName>
    <definedName name="C_TRNO_KAIRO_ALL" localSheetId="3">#REF!</definedName>
    <definedName name="C_TRNO_KAIRO_ALL">#REF!</definedName>
    <definedName name="cad" localSheetId="2">#REF!</definedName>
    <definedName name="cad" localSheetId="3">#REF!</definedName>
    <definedName name="cad">#REF!</definedName>
    <definedName name="CAE" localSheetId="2" hidden="1">{"'Eng (page2)'!$A$1:$D$52"}</definedName>
    <definedName name="CAE" localSheetId="3" hidden="1">{"'Eng (page2)'!$A$1:$D$52"}</definedName>
    <definedName name="CAE" hidden="1">{"'Eng (page2)'!$A$1:$D$52"}</definedName>
    <definedName name="CalcAgencyPrice" localSheetId="2">#REF!</definedName>
    <definedName name="CalcAgencyPrice" localSheetId="3">#REF!</definedName>
    <definedName name="CalcAgencyPrice">#REF!</definedName>
    <definedName name="Car_type">OFFSET([71]InputItem!$D$2,1,0,COUNTA([71]InputItem!$D$1:$D$65536)-1,1)</definedName>
    <definedName name="cas" localSheetId="2">#REF!</definedName>
    <definedName name="cas" localSheetId="3">#REF!</definedName>
    <definedName name="cas">#REF!</definedName>
    <definedName name="cash">'[72]BUDGET original'!$B$69:$S$119</definedName>
    <definedName name="cashflows" localSheetId="2">#REF!</definedName>
    <definedName name="cashflows" localSheetId="3">#REF!</definedName>
    <definedName name="cashflows">#REF!</definedName>
    <definedName name="cast">'[73]New Std. '!$F$5:$J$309</definedName>
    <definedName name="cat" localSheetId="2">#REF!</definedName>
    <definedName name="cat" localSheetId="3">#REF!</definedName>
    <definedName name="cat">#REF!</definedName>
    <definedName name="cc">'[61]10-1 Media:10-cut'!$A$1:$IV$5</definedName>
    <definedName name="cc_note" localSheetId="2">'[74]ลูกหนี้(เก่า)'!#REF!</definedName>
    <definedName name="cc_note" localSheetId="3">'[74]ลูกหนี้(เก่า)'!#REF!</definedName>
    <definedName name="cc_note">'[74]ลูกหนี้(เก่า)'!#REF!</definedName>
    <definedName name="ccc" localSheetId="2">#REF!</definedName>
    <definedName name="ccc" localSheetId="3">#REF!</definedName>
    <definedName name="ccc">#REF!</definedName>
    <definedName name="cccc" localSheetId="2">#REF!</definedName>
    <definedName name="cccc" localSheetId="3">#REF!</definedName>
    <definedName name="cccc">#REF!</definedName>
    <definedName name="ccccccc" localSheetId="3">'SH13'!ccccccc</definedName>
    <definedName name="ccccccc">[0]!ccccccc</definedName>
    <definedName name="ccf" localSheetId="2" hidden="1">{"'Eng (page2)'!$A$1:$D$52"}</definedName>
    <definedName name="ccf" localSheetId="3" hidden="1">{"'Eng (page2)'!$A$1:$D$52"}</definedName>
    <definedName name="ccf" hidden="1">{"'Eng (page2)'!$A$1:$D$52"}</definedName>
    <definedName name="CCFF" localSheetId="2">#REF!</definedName>
    <definedName name="CCFF" localSheetId="3">#REF!</definedName>
    <definedName name="CCFF">#REF!</definedName>
    <definedName name="cco" localSheetId="2">#REF!</definedName>
    <definedName name="cco" localSheetId="3">#REF!</definedName>
    <definedName name="cco">#REF!</definedName>
    <definedName name="cdcfqv" localSheetId="2" hidden="1">{"'Eng (page2)'!$A$1:$D$52"}</definedName>
    <definedName name="cdcfqv" localSheetId="3" hidden="1">{"'Eng (page2)'!$A$1:$D$52"}</definedName>
    <definedName name="cdcfqv" hidden="1">{"'Eng (page2)'!$A$1:$D$52"}</definedName>
    <definedName name="cdcldcdsl" localSheetId="2" hidden="1">{"'Eng (page2)'!$A$1:$D$52"}</definedName>
    <definedName name="cdcldcdsl" localSheetId="3" hidden="1">{"'Eng (page2)'!$A$1:$D$52"}</definedName>
    <definedName name="cdcldcdsl" hidden="1">{"'Eng (page2)'!$A$1:$D$52"}</definedName>
    <definedName name="cdmklc" localSheetId="2" hidden="1">{"'Eng (page2)'!$A$1:$D$52"}</definedName>
    <definedName name="cdmklc" localSheetId="3" hidden="1">{"'Eng (page2)'!$A$1:$D$52"}</definedName>
    <definedName name="cdmklc" hidden="1">{"'Eng (page2)'!$A$1:$D$52"}</definedName>
    <definedName name="CDS" localSheetId="2" hidden="1">{"'Eng (page2)'!$A$1:$D$52"}</definedName>
    <definedName name="CDS" localSheetId="3" hidden="1">{"'Eng (page2)'!$A$1:$D$52"}</definedName>
    <definedName name="CDS" hidden="1">{"'Eng (page2)'!$A$1:$D$52"}</definedName>
    <definedName name="CDSA" localSheetId="2" hidden="1">{"'Eng (page2)'!$A$1:$D$52"}</definedName>
    <definedName name="CDSA" localSheetId="3" hidden="1">{"'Eng (page2)'!$A$1:$D$52"}</definedName>
    <definedName name="CDSA" hidden="1">{"'Eng (page2)'!$A$1:$D$52"}</definedName>
    <definedName name="cdsacds" localSheetId="2" hidden="1">{"'Eng (page2)'!$A$1:$D$52"}</definedName>
    <definedName name="cdsacds" localSheetId="3" hidden="1">{"'Eng (page2)'!$A$1:$D$52"}</definedName>
    <definedName name="cdsacds" hidden="1">{"'Eng (page2)'!$A$1:$D$52"}</definedName>
    <definedName name="cdscacdc" localSheetId="2" hidden="1">{"'Eng (page2)'!$A$1:$D$52"}</definedName>
    <definedName name="cdscacdc" localSheetId="3" hidden="1">{"'Eng (page2)'!$A$1:$D$52"}</definedName>
    <definedName name="cdscacdc" hidden="1">{"'Eng (page2)'!$A$1:$D$52"}</definedName>
    <definedName name="cdscdec" localSheetId="2" hidden="1">{"'Model'!$A$1:$N$53"}</definedName>
    <definedName name="cdscdec" localSheetId="3" hidden="1">{"'Model'!$A$1:$N$53"}</definedName>
    <definedName name="cdscdec" hidden="1">{"'Model'!$A$1:$N$53"}</definedName>
    <definedName name="cdsv" localSheetId="2" hidden="1">{"'Eng (page2)'!$A$1:$D$52"}</definedName>
    <definedName name="cdsv" localSheetId="3" hidden="1">{"'Eng (page2)'!$A$1:$D$52"}</definedName>
    <definedName name="cdsv" hidden="1">{"'Eng (page2)'!$A$1:$D$52"}</definedName>
    <definedName name="cdsw" localSheetId="2" hidden="1">{"'Eng (page2)'!$A$1:$D$52"}</definedName>
    <definedName name="cdsw" localSheetId="3" hidden="1">{"'Eng (page2)'!$A$1:$D$52"}</definedName>
    <definedName name="cdsw" hidden="1">{"'Eng (page2)'!$A$1:$D$52"}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2" hidden="1">{"'Model'!$A$1:$N$53"}</definedName>
    <definedName name="cdweqc" localSheetId="3" hidden="1">{"'Model'!$A$1:$N$53"}</definedName>
    <definedName name="cdweqc" hidden="1">{"'Model'!$A$1:$N$53"}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i" localSheetId="2">#REF!</definedName>
    <definedName name="cei" localSheetId="3">#REF!</definedName>
    <definedName name="cei">#REF!</definedName>
    <definedName name="cellIsStratified" localSheetId="2">#REF!</definedName>
    <definedName name="cellIsStratified" localSheetId="3">#REF!</definedName>
    <definedName name="cellIsStratified">#REF!</definedName>
    <definedName name="cellProjectedMisstatementWarning" localSheetId="2">#REF!</definedName>
    <definedName name="cellProjectedMisstatementWarning" localSheetId="3">#REF!</definedName>
    <definedName name="cellProjectedMisstatementWarning">#REF!</definedName>
    <definedName name="cellSampleSize" localSheetId="2">#REF!</definedName>
    <definedName name="cellSampleSize" localSheetId="3">#REF!</definedName>
    <definedName name="cellSampleSize">#REF!</definedName>
    <definedName name="cellSampleSizeWarning" localSheetId="2">#REF!</definedName>
    <definedName name="cellSampleSizeWarning" localSheetId="3">#REF!</definedName>
    <definedName name="cellSampleSizeWarning">#REF!</definedName>
    <definedName name="cellSSF" localSheetId="2">#REF!</definedName>
    <definedName name="cellSSF" localSheetId="3">#REF!</definedName>
    <definedName name="cellSSF">#REF!</definedName>
    <definedName name="CET" localSheetId="2" hidden="1">{"'Eng (page2)'!$A$1:$D$52"}</definedName>
    <definedName name="CET" localSheetId="3" hidden="1">{"'Eng (page2)'!$A$1:$D$52"}</definedName>
    <definedName name="CET" hidden="1">{"'Eng (page2)'!$A$1:$D$52"}</definedName>
    <definedName name="CF">'[75]10-1 Media:10-cut'!$A$1:$IV$5</definedName>
    <definedName name="CFACTORQ1" localSheetId="2">#REF!</definedName>
    <definedName name="CFACTORQ1" localSheetId="3">#REF!</definedName>
    <definedName name="CFACTORQ1">#REF!</definedName>
    <definedName name="cfdeq" localSheetId="2" hidden="1">{"'Eng (page2)'!$A$1:$D$52"}</definedName>
    <definedName name="cfdeq" localSheetId="3" hidden="1">{"'Eng (page2)'!$A$1:$D$52"}</definedName>
    <definedName name="cfdeq" hidden="1">{"'Eng (page2)'!$A$1:$D$52"}</definedName>
    <definedName name="cfe">'[76]10-1 Media:10-cut'!$A$1:$IV$5</definedName>
    <definedName name="CFEO" localSheetId="2">#REF!</definedName>
    <definedName name="CFEO" localSheetId="3">#REF!</definedName>
    <definedName name="CFEO">#REF!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'[76]10-1 Media:10-cut'!$A$1:$IV$5</definedName>
    <definedName name="CFP" localSheetId="2">#REF!</definedName>
    <definedName name="CFP" localSheetId="3">#REF!</definedName>
    <definedName name="CFP">#REF!</definedName>
    <definedName name="CFsl" localSheetId="2" hidden="1">{"'Eng (page2)'!$A$1:$D$52"}</definedName>
    <definedName name="CFsl" localSheetId="3" hidden="1">{"'Eng (page2)'!$A$1:$D$52"}</definedName>
    <definedName name="CFsl" hidden="1">{"'Eng (page2)'!$A$1:$D$52"}</definedName>
    <definedName name="Chain">[77]J2!$U$17</definedName>
    <definedName name="CHART" localSheetId="2">#REF!</definedName>
    <definedName name="CHART" localSheetId="3">#REF!</definedName>
    <definedName name="CHART">#REF!</definedName>
    <definedName name="check1" localSheetId="2">#REF!</definedName>
    <definedName name="check1" localSheetId="3">#REF!</definedName>
    <definedName name="check1">#REF!</definedName>
    <definedName name="check2" localSheetId="2">#REF!</definedName>
    <definedName name="check2" localSheetId="3">#REF!</definedName>
    <definedName name="check2">#REF!</definedName>
    <definedName name="check3" localSheetId="2">#REF!</definedName>
    <definedName name="check3" localSheetId="3">#REF!</definedName>
    <definedName name="check3">#REF!</definedName>
    <definedName name="checkd">'[78]New Std. '!$F$5:$G$309</definedName>
    <definedName name="chilled" localSheetId="2" hidden="1">{"'Eng (page2)'!$A$1:$D$52"}</definedName>
    <definedName name="chilled" localSheetId="3" hidden="1">{"'Eng (page2)'!$A$1:$D$52"}</definedName>
    <definedName name="chilled" hidden="1">{"'Eng (page2)'!$A$1:$D$52"}</definedName>
    <definedName name="City" localSheetId="2">#REF!</definedName>
    <definedName name="City" localSheetId="3">#REF!</definedName>
    <definedName name="City">#REF!</definedName>
    <definedName name="CLAIM_Totak" localSheetId="2">#REF!</definedName>
    <definedName name="CLAIM_Totak" localSheetId="3">#REF!</definedName>
    <definedName name="CLAIM_Totak">#REF!</definedName>
    <definedName name="claim1" localSheetId="2">#REF!</definedName>
    <definedName name="claim1" localSheetId="3">#REF!</definedName>
    <definedName name="claim1">#REF!</definedName>
    <definedName name="class1">[79]Sheet1!$B$5:$F$30</definedName>
    <definedName name="CLOSE" localSheetId="2">#REF!</definedName>
    <definedName name="CLOSE" localSheetId="3">#REF!</definedName>
    <definedName name="CLOSE">#REF!</definedName>
    <definedName name="clsdkko" localSheetId="2" hidden="1">{"'Eng (page2)'!$A$1:$D$52"}</definedName>
    <definedName name="clsdkko" localSheetId="3" hidden="1">{"'Eng (page2)'!$A$1:$D$52"}</definedName>
    <definedName name="clsdkko" hidden="1">{"'Eng (page2)'!$A$1:$D$52"}</definedName>
    <definedName name="cmdkqfr" localSheetId="2" hidden="1">{"'Eng (page2)'!$A$1:$D$52"}</definedName>
    <definedName name="cmdkqfr" localSheetId="3" hidden="1">{"'Eng (page2)'!$A$1:$D$52"}</definedName>
    <definedName name="cmdkqfr" hidden="1">{"'Eng (page2)'!$A$1:$D$52"}</definedName>
    <definedName name="co">'[80]Co info'!$B$2</definedName>
    <definedName name="CO_LIST">[81]CompanyAtt!$A$2:$C$742</definedName>
    <definedName name="code" localSheetId="2">#REF!</definedName>
    <definedName name="code" localSheetId="3">#REF!</definedName>
    <definedName name="code">#REF!</definedName>
    <definedName name="Code_No." localSheetId="2">#REF!</definedName>
    <definedName name="Code_No." localSheetId="3">#REF!</definedName>
    <definedName name="Code_No.">#REF!</definedName>
    <definedName name="code3">[82]ENG_SUM_SBM3_2007!$E$6:$I$311</definedName>
    <definedName name="code4">'[82]REV2_ENG-SUM_SBM2_FOR_AGM_CO'!$E$7:$F$829</definedName>
    <definedName name="CodeAsset" localSheetId="2">#REF!</definedName>
    <definedName name="CodeAsset" localSheetId="3">#REF!</definedName>
    <definedName name="CodeAsset">#REF!</definedName>
    <definedName name="CODES">[55]AccpacTB!$P$8:$P$455</definedName>
    <definedName name="com">[69]EE!$A$3</definedName>
    <definedName name="com.code">[83]Index!$D$12</definedName>
    <definedName name="com.name">[83]Index!$D$13</definedName>
    <definedName name="COMMISION" localSheetId="2">#REF!</definedName>
    <definedName name="COMMISION" localSheetId="3">#REF!</definedName>
    <definedName name="COMMISION">#REF!</definedName>
    <definedName name="Commission" localSheetId="2">#REF!</definedName>
    <definedName name="Commission" localSheetId="3">#REF!</definedName>
    <definedName name="Commission">#REF!</definedName>
    <definedName name="Company" localSheetId="2">#REF!</definedName>
    <definedName name="Company" localSheetId="3">#REF!</definedName>
    <definedName name="Company">#REF!</definedName>
    <definedName name="COMPANY_LIST">[84]CompanyList!$D$3:$BT$90</definedName>
    <definedName name="CompanyName">[84]Basic_Information!$E$8</definedName>
    <definedName name="CompanyNameShort">[84]Basic_Information!$E$9</definedName>
    <definedName name="ComparativeData" localSheetId="2">_1C_\Docume:[85]CCA!#REF!</definedName>
    <definedName name="ComparativeData" localSheetId="3">_1C_\Docume:[85]CCA!#REF!</definedName>
    <definedName name="ComparativeData">_1C_\Docume:[85]CCA!#REF!</definedName>
    <definedName name="COMPARE" localSheetId="2">#REF!</definedName>
    <definedName name="COMPARE" localSheetId="3">#REF!</definedName>
    <definedName name="COMPARE">#REF!</definedName>
    <definedName name="Con" localSheetId="2" hidden="1">{"'Eng (page2)'!$A$1:$D$52"}</definedName>
    <definedName name="Con" localSheetId="3" hidden="1">{"'Eng (page2)'!$A$1:$D$52"}</definedName>
    <definedName name="Con" hidden="1">{"'Eng (page2)'!$A$1:$D$52"}</definedName>
    <definedName name="config" localSheetId="2" hidden="1">{"'Eng (page2)'!$A$1:$D$52"}</definedName>
    <definedName name="config" localSheetId="3" hidden="1">{"'Eng (page2)'!$A$1:$D$52"}</definedName>
    <definedName name="config" hidden="1">{"'Eng (page2)'!$A$1:$D$52"}</definedName>
    <definedName name="confirm" localSheetId="2">#REF!</definedName>
    <definedName name="confirm" localSheetId="3">#REF!</definedName>
    <definedName name="confirm">#REF!</definedName>
    <definedName name="Consol1" localSheetId="2">#REF!</definedName>
    <definedName name="Consol1" localSheetId="3">#REF!</definedName>
    <definedName name="Consol1">#REF!</definedName>
    <definedName name="Consol2" localSheetId="2">#REF!</definedName>
    <definedName name="Consol2" localSheetId="3">#REF!</definedName>
    <definedName name="Consol2">#REF!</definedName>
    <definedName name="COPY_YTD">[86]!COPY_YTD</definedName>
    <definedName name="cost" localSheetId="2">#REF!</definedName>
    <definedName name="cost" localSheetId="3">#REF!</definedName>
    <definedName name="cost">#REF!</definedName>
    <definedName name="cost.1" localSheetId="2">#REF!</definedName>
    <definedName name="cost.1" localSheetId="3">#REF!</definedName>
    <definedName name="cost.1">#REF!</definedName>
    <definedName name="cost.2" localSheetId="2">#REF!</definedName>
    <definedName name="cost.2" localSheetId="3">#REF!</definedName>
    <definedName name="cost.2">#REF!</definedName>
    <definedName name="cost.3" localSheetId="2">#REF!</definedName>
    <definedName name="cost.3" localSheetId="3">#REF!</definedName>
    <definedName name="cost.3">#REF!</definedName>
    <definedName name="cost.4" localSheetId="2">#REF!</definedName>
    <definedName name="cost.4" localSheetId="3">#REF!</definedName>
    <definedName name="cost.4">#REF!</definedName>
    <definedName name="cost.5" localSheetId="2">#REF!</definedName>
    <definedName name="cost.5" localSheetId="3">#REF!</definedName>
    <definedName name="cost.5">#REF!</definedName>
    <definedName name="cost_per_unit" localSheetId="2">#REF!</definedName>
    <definedName name="cost_per_unit" localSheetId="3">#REF!</definedName>
    <definedName name="cost_per_unit">#REF!</definedName>
    <definedName name="cost_per_unit_5" localSheetId="2">#REF!</definedName>
    <definedName name="cost_per_unit_5" localSheetId="3">#REF!</definedName>
    <definedName name="cost_per_unit_5">#REF!</definedName>
    <definedName name="cost1" localSheetId="2">#REF!</definedName>
    <definedName name="cost1" localSheetId="3">#REF!</definedName>
    <definedName name="cost1">#REF!</definedName>
    <definedName name="cost2" localSheetId="2">#REF!</definedName>
    <definedName name="cost2" localSheetId="3">#REF!</definedName>
    <definedName name="cost2">#REF!</definedName>
    <definedName name="Cost3" localSheetId="2">#REF!</definedName>
    <definedName name="Cost3" localSheetId="3">#REF!</definedName>
    <definedName name="Cost3">#REF!</definedName>
    <definedName name="costs" localSheetId="2">#REF!</definedName>
    <definedName name="costs" localSheetId="3">#REF!</definedName>
    <definedName name="costs">#REF!</definedName>
    <definedName name="Country" localSheetId="2">#REF!</definedName>
    <definedName name="Country" localSheetId="3">#REF!</definedName>
    <definedName name="Country">#REF!</definedName>
    <definedName name="Cover" localSheetId="2">#REF!</definedName>
    <definedName name="Cover" localSheetId="3">#REF!</definedName>
    <definedName name="Cover">#REF!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ITORS" localSheetId="2">#REF!</definedName>
    <definedName name="CREDITORS" localSheetId="3">#REF!</definedName>
    <definedName name="CREDITORS">#REF!</definedName>
    <definedName name="_xlnm.Criteria" localSheetId="2">[87]SEA!#REF!</definedName>
    <definedName name="_xlnm.Criteria" localSheetId="3">[87]SEA!#REF!</definedName>
    <definedName name="_xlnm.Criteria">[87]SEA!#REF!</definedName>
    <definedName name="csdcd" localSheetId="2" hidden="1">{"'Model'!$A$1:$N$53"}</definedName>
    <definedName name="csdcd" localSheetId="3" hidden="1">{"'Model'!$A$1:$N$53"}</definedName>
    <definedName name="csdcd" hidden="1">{"'Model'!$A$1:$N$53"}</definedName>
    <definedName name="cur" localSheetId="2">#REF!</definedName>
    <definedName name="cur" localSheetId="3">#REF!</definedName>
    <definedName name="cur">#REF!</definedName>
    <definedName name="CUR_SUM" localSheetId="2">#REF!</definedName>
    <definedName name="CUR_SUM" localSheetId="3">#REF!</definedName>
    <definedName name="CUR_SUM">#REF!</definedName>
    <definedName name="curr" localSheetId="3">'SH13'!curr</definedName>
    <definedName name="curr">[0]!curr</definedName>
    <definedName name="curr_rte" localSheetId="2">#REF!</definedName>
    <definedName name="curr_rte" localSheetId="3">#REF!</definedName>
    <definedName name="curr_rte">#REF!</definedName>
    <definedName name="curr_yr" localSheetId="2">#REF!</definedName>
    <definedName name="curr_yr" localSheetId="3">#REF!</definedName>
    <definedName name="curr_yr">#REF!</definedName>
    <definedName name="Currency">[84]Basic_Information!$E$11</definedName>
    <definedName name="Currency_Unit">[88]Sheet3!$G$29</definedName>
    <definedName name="Current" localSheetId="2">#REF!</definedName>
    <definedName name="Current" localSheetId="3">#REF!</definedName>
    <definedName name="Current">#REF!</definedName>
    <definedName name="Current_Account" localSheetId="2">#REF!</definedName>
    <definedName name="Current_Account" localSheetId="3">#REF!</definedName>
    <definedName name="Current_Account">#REF!</definedName>
    <definedName name="Current_Month">[88]Sheet3!$C$5</definedName>
    <definedName name="CurrentData" localSheetId="2">_1C_\Docume:[85]CCA!#REF!</definedName>
    <definedName name="CurrentData" localSheetId="3">_1C_\Docume:[85]CCA!#REF!</definedName>
    <definedName name="CurrentData">_1C_\Docume:[85]CCA!#REF!</definedName>
    <definedName name="CUSTOMER">[89]CUSTOMER!$A$1:$B$30</definedName>
    <definedName name="CUSTOMERS">[52]CUSTOMER!$A$1:$B$30</definedName>
    <definedName name="cut" localSheetId="2">#REF!</definedName>
    <definedName name="cut" localSheetId="3">#REF!</definedName>
    <definedName name="cut">#REF!</definedName>
    <definedName name="CUTTOMER">[89]CUSTOMER!$A$1:$B$30</definedName>
    <definedName name="cvcxvsvad" localSheetId="2" hidden="1">{"'Model'!$A$1:$N$53"}</definedName>
    <definedName name="cvcxvsvad" localSheetId="3" hidden="1">{"'Model'!$A$1:$N$53"}</definedName>
    <definedName name="cvcxvsvad" hidden="1">{"'Model'!$A$1:$N$53"}</definedName>
    <definedName name="cvmqel" localSheetId="2" hidden="1">{"'Model'!$A$1:$N$53"}</definedName>
    <definedName name="cvmqel" localSheetId="3" hidden="1">{"'Model'!$A$1:$N$53"}</definedName>
    <definedName name="cvmqel" hidden="1">{"'Model'!$A$1:$N$53"}</definedName>
    <definedName name="cvswq" localSheetId="2" hidden="1">{"'Eng (page2)'!$A$1:$D$52"}</definedName>
    <definedName name="cvswq" localSheetId="3" hidden="1">{"'Eng (page2)'!$A$1:$D$52"}</definedName>
    <definedName name="cvswq" hidden="1">{"'Eng (page2)'!$A$1:$D$52"}</definedName>
    <definedName name="cwkodkoc" localSheetId="2" hidden="1">{"'Eng (page2)'!$A$1:$D$52"}</definedName>
    <definedName name="cwkodkoc" localSheetId="3" hidden="1">{"'Eng (page2)'!$A$1:$D$52"}</definedName>
    <definedName name="cwkodkoc" hidden="1">{"'Eng (page2)'!$A$1:$D$52"}</definedName>
    <definedName name="d" localSheetId="2">#REF!</definedName>
    <definedName name="d" localSheetId="3">#REF!</definedName>
    <definedName name="d">#REF!</definedName>
    <definedName name="D_Purchased_Vehicles" localSheetId="2">'[90]K-5'!#REF!</definedName>
    <definedName name="D_Purchased_Vehicles" localSheetId="3">'[90]K-5'!#REF!</definedName>
    <definedName name="D_Purchased_Vehicles">'[90]K-5'!#REF!</definedName>
    <definedName name="D14401_">#N/A</definedName>
    <definedName name="da" localSheetId="2">#REF!</definedName>
    <definedName name="da" localSheetId="3">#REF!</definedName>
    <definedName name="da">#REF!</definedName>
    <definedName name="daa" localSheetId="2" hidden="1">{"'Model'!$A$1:$N$53"}</definedName>
    <definedName name="daa" localSheetId="3" hidden="1">{"'Model'!$A$1:$N$53"}</definedName>
    <definedName name="daa" hidden="1">{"'Model'!$A$1:$N$53"}</definedName>
    <definedName name="dad" localSheetId="2">#REF!</definedName>
    <definedName name="dad" localSheetId="3">#REF!</definedName>
    <definedName name="dad">#REF!</definedName>
    <definedName name="dakewhrleh" localSheetId="2">#REF!</definedName>
    <definedName name="dakewhrleh" localSheetId="3">#REF!</definedName>
    <definedName name="dakewhrleh">#REF!</definedName>
    <definedName name="dao" localSheetId="2">'[91]Raw Material'!#REF!</definedName>
    <definedName name="dao" localSheetId="3">'[91]Raw Material'!#REF!</definedName>
    <definedName name="dao">'[91]Raw Material'!#REF!</definedName>
    <definedName name="DaRWk1" localSheetId="2">#REF!</definedName>
    <definedName name="DaRWk1" localSheetId="3">#REF!</definedName>
    <definedName name="DaRWk1">#REF!</definedName>
    <definedName name="DaRWk10" localSheetId="2">#REF!</definedName>
    <definedName name="DaRWk10" localSheetId="3">#REF!</definedName>
    <definedName name="DaRWk10">#REF!</definedName>
    <definedName name="DaRWk11" localSheetId="2">#REF!</definedName>
    <definedName name="DaRWk11" localSheetId="3">#REF!</definedName>
    <definedName name="DaRWk11">#REF!</definedName>
    <definedName name="DaRWk12" localSheetId="2">#REF!</definedName>
    <definedName name="DaRWk12" localSheetId="3">#REF!</definedName>
    <definedName name="DaRWk12">#REF!</definedName>
    <definedName name="DaRWk2" localSheetId="2">#REF!</definedName>
    <definedName name="DaRWk2" localSheetId="3">#REF!</definedName>
    <definedName name="DaRWk2">#REF!</definedName>
    <definedName name="DaRWk3" localSheetId="2">#REF!</definedName>
    <definedName name="DaRWk3" localSheetId="3">#REF!</definedName>
    <definedName name="DaRWk3">#REF!</definedName>
    <definedName name="DaRWk4" localSheetId="2">#REF!</definedName>
    <definedName name="DaRWk4" localSheetId="3">#REF!</definedName>
    <definedName name="DaRWk4">#REF!</definedName>
    <definedName name="DaRWk5" localSheetId="2">#REF!</definedName>
    <definedName name="DaRWk5" localSheetId="3">#REF!</definedName>
    <definedName name="DaRWk5">#REF!</definedName>
    <definedName name="DaRWk6" localSheetId="2">#REF!</definedName>
    <definedName name="DaRWk6" localSheetId="3">#REF!</definedName>
    <definedName name="DaRWk6">#REF!</definedName>
    <definedName name="DaRWk8" localSheetId="2">#REF!</definedName>
    <definedName name="DaRWk8" localSheetId="3">#REF!</definedName>
    <definedName name="DaRWk8">#REF!</definedName>
    <definedName name="DaRwk9" localSheetId="2">#REF!</definedName>
    <definedName name="DaRwk9" localSheetId="3">#REF!</definedName>
    <definedName name="DaRwk9">#REF!</definedName>
    <definedName name="dasd">[92]Group!$B$153</definedName>
    <definedName name="dast" localSheetId="2">#REF!</definedName>
    <definedName name="dast" localSheetId="3">#REF!</definedName>
    <definedName name="dast">#REF!</definedName>
    <definedName name="Dat">[93]MA!$J$4:$J$706</definedName>
    <definedName name="Data" localSheetId="2">#REF!</definedName>
    <definedName name="Data" localSheetId="3">#REF!</definedName>
    <definedName name="Data">#REF!</definedName>
    <definedName name="data1" localSheetId="2">#REF!</definedName>
    <definedName name="data1" localSheetId="3">#REF!</definedName>
    <definedName name="data1">#REF!</definedName>
    <definedName name="data1_5" localSheetId="2">#REF!</definedName>
    <definedName name="data1_5" localSheetId="3">#REF!</definedName>
    <definedName name="data1_5">#REF!</definedName>
    <definedName name="DATA10" localSheetId="2">[94]PT!#REF!</definedName>
    <definedName name="DATA10" localSheetId="3">[94]PT!#REF!</definedName>
    <definedName name="DATA10">[94]PT!#REF!</definedName>
    <definedName name="DATA11" localSheetId="2">[94]PT!#REF!</definedName>
    <definedName name="DATA11" localSheetId="3">[94]PT!#REF!</definedName>
    <definedName name="DATA11">[94]PT!#REF!</definedName>
    <definedName name="DATA2" localSheetId="2">[95]CST1198!#REF!</definedName>
    <definedName name="DATA2" localSheetId="3">[95]CST1198!#REF!</definedName>
    <definedName name="DATA2">[95]CST1198!#REF!</definedName>
    <definedName name="data3">'[96]Purchase (2)'!$C$3:$F$102</definedName>
    <definedName name="DATA5" localSheetId="2">[94]PT!#REF!</definedName>
    <definedName name="DATA5" localSheetId="3">[94]PT!#REF!</definedName>
    <definedName name="DATA5">[94]PT!#REF!</definedName>
    <definedName name="DATA6" localSheetId="2">[94]PT!#REF!</definedName>
    <definedName name="DATA6" localSheetId="3">[94]PT!#REF!</definedName>
    <definedName name="DATA6">[94]PT!#REF!</definedName>
    <definedName name="DataAllocate">OFFSET([97]DataAllocate!$D$5,0,0,COUNTA([97]DataAllocate!$A$1:$A$65536),11)</definedName>
    <definedName name="_xlnm.Database" localSheetId="2">#REF!</definedName>
    <definedName name="_xlnm.Database" localSheetId="3">#REF!</definedName>
    <definedName name="_xlnm.Database">#REF!</definedName>
    <definedName name="Database_MI" localSheetId="2">#REF!</definedName>
    <definedName name="Database_MI" localSheetId="3">#REF!</definedName>
    <definedName name="Database_MI">#REF!</definedName>
    <definedName name="database1" localSheetId="2">#REF!</definedName>
    <definedName name="database1" localSheetId="3">#REF!</definedName>
    <definedName name="database1">#REF!</definedName>
    <definedName name="DATE">[98]เงินกู้ธนชาติ!$G$2</definedName>
    <definedName name="DATtor">[99]MA!$J$4:$J$706</definedName>
    <definedName name="DaWk7" localSheetId="2">#REF!</definedName>
    <definedName name="DaWk7" localSheetId="3">#REF!</definedName>
    <definedName name="DaWk7">#REF!</definedName>
    <definedName name="Day" localSheetId="2">#REF!</definedName>
    <definedName name="Day" localSheetId="3">#REF!</definedName>
    <definedName name="Day">#REF!</definedName>
    <definedName name="Days_in_Receivables" localSheetId="2">#REF!,#REF!</definedName>
    <definedName name="Days_in_Receivables" localSheetId="3">#REF!,#REF!</definedName>
    <definedName name="Days_in_Receivables">#REF!,#REF!</definedName>
    <definedName name="Days05">[100]Month!$C$15</definedName>
    <definedName name="db" localSheetId="2">[51]PL!#REF!</definedName>
    <definedName name="db" localSheetId="3">[51]PL!#REF!</definedName>
    <definedName name="db">[51]PL!#REF!</definedName>
    <definedName name="Dbrs" localSheetId="2">#REF!</definedName>
    <definedName name="Dbrs" localSheetId="3">#REF!</definedName>
    <definedName name="Dbrs">#REF!</definedName>
    <definedName name="dbrwk1" localSheetId="2">#REF!</definedName>
    <definedName name="dbrwk1" localSheetId="3">#REF!</definedName>
    <definedName name="dbrwk1">#REF!</definedName>
    <definedName name="dbrwk10" localSheetId="2">#REF!</definedName>
    <definedName name="dbrwk10" localSheetId="3">#REF!</definedName>
    <definedName name="dbrwk10">#REF!</definedName>
    <definedName name="dbrwk11" localSheetId="2">#REF!</definedName>
    <definedName name="dbrwk11" localSheetId="3">#REF!</definedName>
    <definedName name="dbrwk11">#REF!</definedName>
    <definedName name="dbrwk12" localSheetId="2">#REF!</definedName>
    <definedName name="dbrwk12" localSheetId="3">#REF!</definedName>
    <definedName name="dbrwk12">#REF!</definedName>
    <definedName name="dbrwk2" localSheetId="2">#REF!</definedName>
    <definedName name="dbrwk2" localSheetId="3">#REF!</definedName>
    <definedName name="dbrwk2">#REF!</definedName>
    <definedName name="dbrwk3" localSheetId="2">#REF!</definedName>
    <definedName name="dbrwk3" localSheetId="3">#REF!</definedName>
    <definedName name="dbrwk3">#REF!</definedName>
    <definedName name="dbrwk4" localSheetId="2">#REF!</definedName>
    <definedName name="dbrwk4" localSheetId="3">#REF!</definedName>
    <definedName name="dbrwk4">#REF!</definedName>
    <definedName name="dbrwk5" localSheetId="2">#REF!</definedName>
    <definedName name="dbrwk5" localSheetId="3">#REF!</definedName>
    <definedName name="dbrwk5">#REF!</definedName>
    <definedName name="dbrwk6" localSheetId="2">#REF!</definedName>
    <definedName name="dbrwk6" localSheetId="3">#REF!</definedName>
    <definedName name="dbrwk6">#REF!</definedName>
    <definedName name="dbrwk7" localSheetId="2">#REF!</definedName>
    <definedName name="dbrwk7" localSheetId="3">#REF!</definedName>
    <definedName name="dbrwk7">#REF!</definedName>
    <definedName name="dbrwk8" localSheetId="2">#REF!</definedName>
    <definedName name="dbrwk8" localSheetId="3">#REF!</definedName>
    <definedName name="dbrwk8">#REF!</definedName>
    <definedName name="dbrwk9" localSheetId="2">#REF!</definedName>
    <definedName name="dbrwk9" localSheetId="3">#REF!</definedName>
    <definedName name="dbrwk9">#REF!</definedName>
    <definedName name="dcds" localSheetId="2" hidden="1">{"'Model'!$A$1:$N$53"}</definedName>
    <definedName name="dcds" localSheetId="3" hidden="1">{"'Model'!$A$1:$N$53"}</definedName>
    <definedName name="dcds" hidden="1">{"'Model'!$A$1:$N$53"}</definedName>
    <definedName name="dcrwk1" localSheetId="2">#REF!</definedName>
    <definedName name="dcrwk1" localSheetId="3">#REF!</definedName>
    <definedName name="dcrwk1">#REF!</definedName>
    <definedName name="dcrwk10" localSheetId="2">#REF!</definedName>
    <definedName name="dcrwk10" localSheetId="3">#REF!</definedName>
    <definedName name="dcrwk10">#REF!</definedName>
    <definedName name="dcrwk11" localSheetId="2">#REF!</definedName>
    <definedName name="dcrwk11" localSheetId="3">#REF!</definedName>
    <definedName name="dcrwk11">#REF!</definedName>
    <definedName name="dcrwk12" localSheetId="2">#REF!</definedName>
    <definedName name="dcrwk12" localSheetId="3">#REF!</definedName>
    <definedName name="dcrwk12">#REF!</definedName>
    <definedName name="dcrwk2" localSheetId="2">#REF!</definedName>
    <definedName name="dcrwk2" localSheetId="3">#REF!</definedName>
    <definedName name="dcrwk2">#REF!</definedName>
    <definedName name="dcrwk3" localSheetId="2">#REF!</definedName>
    <definedName name="dcrwk3" localSheetId="3">#REF!</definedName>
    <definedName name="dcrwk3">#REF!</definedName>
    <definedName name="dcrwk4" localSheetId="2">#REF!</definedName>
    <definedName name="dcrwk4" localSheetId="3">#REF!</definedName>
    <definedName name="dcrwk4">#REF!</definedName>
    <definedName name="dcrwk5" localSheetId="2">#REF!</definedName>
    <definedName name="dcrwk5" localSheetId="3">#REF!</definedName>
    <definedName name="dcrwk5">#REF!</definedName>
    <definedName name="dcrwk6" localSheetId="2">#REF!</definedName>
    <definedName name="dcrwk6" localSheetId="3">#REF!</definedName>
    <definedName name="dcrwk6">#REF!</definedName>
    <definedName name="dcrwk7" localSheetId="2">#REF!</definedName>
    <definedName name="dcrwk7" localSheetId="3">#REF!</definedName>
    <definedName name="dcrwk7">#REF!</definedName>
    <definedName name="dcrwk8" localSheetId="2">#REF!</definedName>
    <definedName name="dcrwk8" localSheetId="3">#REF!</definedName>
    <definedName name="dcrwk8">#REF!</definedName>
    <definedName name="dcrwk9" localSheetId="2">#REF!</definedName>
    <definedName name="dcrwk9" localSheetId="3">#REF!</definedName>
    <definedName name="dcrwk9">#REF!</definedName>
    <definedName name="dcwdl" localSheetId="2" hidden="1">{"'Eng (page2)'!$A$1:$D$52"}</definedName>
    <definedName name="dcwdl" localSheetId="3" hidden="1">{"'Eng (page2)'!$A$1:$D$52"}</definedName>
    <definedName name="dcwdl" hidden="1">{"'Eng (page2)'!$A$1:$D$52"}</definedName>
    <definedName name="dd" localSheetId="2" hidden="1">{"conso",#N/A,FALSE,"cash flow"}</definedName>
    <definedName name="dd" localSheetId="3" hidden="1">{"conso",#N/A,FALSE,"cash flow"}</definedName>
    <definedName name="dd" hidden="1">{"conso",#N/A,FALSE,"cash flow"}</definedName>
    <definedName name="ddaaaww" localSheetId="2">#REF!</definedName>
    <definedName name="ddaaaww" localSheetId="3">#REF!</definedName>
    <definedName name="ddaaaww">#REF!</definedName>
    <definedName name="ddd" localSheetId="2">[101]PL!#REF!</definedName>
    <definedName name="ddd" localSheetId="3">[101]PL!#REF!</definedName>
    <definedName name="ddd">[101]PL!#REF!</definedName>
    <definedName name="dddd" localSheetId="2" hidden="1">#REF!</definedName>
    <definedName name="dddd" localSheetId="3" hidden="1">#REF!</definedName>
    <definedName name="dddd" hidden="1">#REF!</definedName>
    <definedName name="ddddd" localSheetId="2">#REF!</definedName>
    <definedName name="ddddd" localSheetId="3">#REF!</definedName>
    <definedName name="ddddd">#REF!</definedName>
    <definedName name="dddddd" localSheetId="2" hidden="1">{"'Eng (page2)'!$A$1:$D$52"}</definedName>
    <definedName name="dddddd" localSheetId="3" hidden="1">{"'Eng (page2)'!$A$1:$D$52"}</definedName>
    <definedName name="dddddd" hidden="1">{"'Eng (page2)'!$A$1:$D$52"}</definedName>
    <definedName name="dddddddddddddddddddddddd" localSheetId="2" hidden="1">{"'Eng (page2)'!$A$1:$D$52"}</definedName>
    <definedName name="dddddddddddddddddddddddd" localSheetId="3" hidden="1">{"'Eng (page2)'!$A$1:$D$52"}</definedName>
    <definedName name="dddddddddddddddddddddddd" hidden="1">{"'Eng (page2)'!$A$1:$D$52"}</definedName>
    <definedName name="ddf" localSheetId="2">#REF!</definedName>
    <definedName name="ddf" localSheetId="3">#REF!</definedName>
    <definedName name="ddf">#REF!</definedName>
    <definedName name="de" localSheetId="2">#REF!</definedName>
    <definedName name="de" localSheetId="3">#REF!</definedName>
    <definedName name="de">#REF!</definedName>
    <definedName name="Debt_Exp_to_Sales" localSheetId="2">#REF!,#REF!</definedName>
    <definedName name="Debt_Exp_to_Sales" localSheetId="3">#REF!,#REF!</definedName>
    <definedName name="Debt_Exp_to_Sales">#REF!,#REF!</definedName>
    <definedName name="DEBTORS" localSheetId="2">#REF!</definedName>
    <definedName name="DEBTORS" localSheetId="3">#REF!</definedName>
    <definedName name="DEBTORS">#REF!</definedName>
    <definedName name="Dec" localSheetId="2">#REF!</definedName>
    <definedName name="Dec" localSheetId="3">#REF!</definedName>
    <definedName name="Dec">#REF!</definedName>
    <definedName name="DEFERRED" localSheetId="2">#REF!</definedName>
    <definedName name="DEFERRED" localSheetId="3">#REF!</definedName>
    <definedName name="DEFERRED">#REF!</definedName>
    <definedName name="DelDC" localSheetId="2">#REF!</definedName>
    <definedName name="DelDC" localSheetId="3">#REF!</definedName>
    <definedName name="DelDC">#REF!</definedName>
    <definedName name="DelDm" localSheetId="2">#REF!</definedName>
    <definedName name="DelDm" localSheetId="3">#REF!</definedName>
    <definedName name="DelDm">#REF!</definedName>
    <definedName name="DELIMTQ1" localSheetId="2">#REF!</definedName>
    <definedName name="DELIMTQ1" localSheetId="3">#REF!</definedName>
    <definedName name="DELIMTQ1">#REF!</definedName>
    <definedName name="DELIMTQ2" localSheetId="2">#REF!</definedName>
    <definedName name="DELIMTQ2" localSheetId="3">#REF!</definedName>
    <definedName name="DELIMTQ2">#REF!</definedName>
    <definedName name="DELIMTQ3" localSheetId="2">#REF!</definedName>
    <definedName name="DELIMTQ3" localSheetId="3">#REF!</definedName>
    <definedName name="DELIMTQ3">#REF!</definedName>
    <definedName name="DELIMTQ4" localSheetId="2">#REF!</definedName>
    <definedName name="DELIMTQ4" localSheetId="3">#REF!</definedName>
    <definedName name="DELIMTQ4">#REF!</definedName>
    <definedName name="Delivery" localSheetId="2">#REF!</definedName>
    <definedName name="Delivery" localSheetId="3">#REF!</definedName>
    <definedName name="Delivery">#REF!</definedName>
    <definedName name="Delivery2" localSheetId="2">#REF!</definedName>
    <definedName name="Delivery2" localSheetId="3">#REF!</definedName>
    <definedName name="Delivery2">#REF!</definedName>
    <definedName name="deliyhjr" localSheetId="2">#REF!</definedName>
    <definedName name="deliyhjr" localSheetId="3">#REF!</definedName>
    <definedName name="deliyhjr">#REF!</definedName>
    <definedName name="DelType" localSheetId="2">#REF!</definedName>
    <definedName name="DelType" localSheetId="3">#REF!</definedName>
    <definedName name="DelType">#REF!</definedName>
    <definedName name="DEPN" localSheetId="2">#REF!</definedName>
    <definedName name="DEPN" localSheetId="3">#REF!</definedName>
    <definedName name="DEPN">#REF!</definedName>
    <definedName name="DEPOSIT" localSheetId="2">#REF!</definedName>
    <definedName name="DEPOSIT" localSheetId="3">#REF!</definedName>
    <definedName name="DEPOSIT">#REF!</definedName>
    <definedName name="deptLookup" localSheetId="2">#REF!</definedName>
    <definedName name="deptLookup" localSheetId="3">#REF!</definedName>
    <definedName name="deptLookup">#REF!</definedName>
    <definedName name="Der" localSheetId="2">#REF!</definedName>
    <definedName name="Der" localSheetId="3">#REF!</definedName>
    <definedName name="Der">#REF!</definedName>
    <definedName name="derf">'[24]10-1 Media:10-cut'!$A$1:$IV$5</definedName>
    <definedName name="derfg">'[24]10-1 Media:10-cut'!$A$1:$IV$5</definedName>
    <definedName name="desc" localSheetId="2">#REF!</definedName>
    <definedName name="desc" localSheetId="3">#REF!</definedName>
    <definedName name="desc">#REF!</definedName>
    <definedName name="description" localSheetId="2">#REF!</definedName>
    <definedName name="description" localSheetId="3">#REF!</definedName>
    <definedName name="description">#REF!</definedName>
    <definedName name="description_5" localSheetId="2">#REF!</definedName>
    <definedName name="description_5" localSheetId="3">#REF!</definedName>
    <definedName name="description_5">#REF!</definedName>
    <definedName name="detail" localSheetId="2">#REF!</definedName>
    <definedName name="detail" localSheetId="3">#REF!</definedName>
    <definedName name="detail">#REF!</definedName>
    <definedName name="detail_hr" localSheetId="2">#REF!</definedName>
    <definedName name="detail_hr" localSheetId="3">#REF!</definedName>
    <definedName name="detail_hr">#REF!</definedName>
    <definedName name="DETAIL1" localSheetId="2">'[102]w op'!#REF!</definedName>
    <definedName name="DETAIL1" localSheetId="3">'[102]w op'!#REF!</definedName>
    <definedName name="DETAIL1">'[102]w op'!#REF!</definedName>
    <definedName name="dfdf" localSheetId="2">#REF!</definedName>
    <definedName name="dfdf" localSheetId="3">#REF!</definedName>
    <definedName name="dfdf">#REF!</definedName>
    <definedName name="dfdfe">'[103]10-1 Media:10-cut'!$A$1:$IV$5</definedName>
    <definedName name="dfdsf">'[103]10-1 Media:10-cut'!$A$1:$IV$5</definedName>
    <definedName name="dfe" localSheetId="2">#REF!</definedName>
    <definedName name="dfe" localSheetId="3">#REF!</definedName>
    <definedName name="dfe">#REF!</definedName>
    <definedName name="dfep" localSheetId="2" hidden="1">{"'Eng (page2)'!$A$1:$D$52"}</definedName>
    <definedName name="dfep" localSheetId="3" hidden="1">{"'Eng (page2)'!$A$1:$D$52"}</definedName>
    <definedName name="dfep" hidden="1">{"'Eng (page2)'!$A$1:$D$52"}</definedName>
    <definedName name="dfesdff">'[103]10-1 Media:10-cut'!$A$1:$IV$5</definedName>
    <definedName name="dfew" localSheetId="2" hidden="1">{"'Eng (page2)'!$A$1:$D$52"}</definedName>
    <definedName name="dfew" localSheetId="3" hidden="1">{"'Eng (page2)'!$A$1:$D$52"}</definedName>
    <definedName name="dfew" hidden="1">{"'Eng (page2)'!$A$1:$D$52"}</definedName>
    <definedName name="dflt7" localSheetId="2">[104]Invoice!#REF!</definedName>
    <definedName name="dflt7" localSheetId="3">[104]Invoice!#REF!</definedName>
    <definedName name="dflt7">[104]Invoice!#REF!</definedName>
    <definedName name="dflt7_5" localSheetId="2">[104]Invoice!#REF!</definedName>
    <definedName name="dflt7_5" localSheetId="3">[104]Invoice!#REF!</definedName>
    <definedName name="dflt7_5">[104]Invoice!#REF!</definedName>
    <definedName name="dfqcvdq" localSheetId="2" hidden="1">{"'Eng (page2)'!$A$1:$D$52"}</definedName>
    <definedName name="dfqcvdq" localSheetId="3" hidden="1">{"'Eng (page2)'!$A$1:$D$52"}</definedName>
    <definedName name="dfqcvdq" hidden="1">{"'Eng (page2)'!$A$1:$D$52"}</definedName>
    <definedName name="dfsdf">'[103]10-1 Media:10-cut'!$A$1:$IV$5</definedName>
    <definedName name="dfsfs">'[103]10-1 Media:10-cut'!$A$1:$IV$5</definedName>
    <definedName name="DFW" localSheetId="2" hidden="1">{"'Eng (page2)'!$A$1:$D$52"}</definedName>
    <definedName name="DFW" localSheetId="3" hidden="1">{"'Eng (page2)'!$A$1:$D$52"}</definedName>
    <definedName name="DFW" hidden="1">{"'Eng (page2)'!$A$1:$D$52"}</definedName>
    <definedName name="DFWE" localSheetId="2" hidden="1">{"'Eng (page2)'!$A$1:$D$52"}</definedName>
    <definedName name="DFWE" localSheetId="3" hidden="1">{"'Eng (page2)'!$A$1:$D$52"}</definedName>
    <definedName name="DFWE" hidden="1">{"'Eng (page2)'!$A$1:$D$52"}</definedName>
    <definedName name="diff" localSheetId="2">#REF!</definedName>
    <definedName name="diff" localSheetId="3">#REF!</definedName>
    <definedName name="diff">#REF!</definedName>
    <definedName name="dika" localSheetId="2">DATE(YEAR('SH12'!Loan_Start),MONTH('SH12'!Loan_Start)+Payment_Number,DAY('SH12'!Loan_Start))</definedName>
    <definedName name="dika" localSheetId="3">DATE(YEAR('SH13'!Loan_Start),MONTH('SH13'!Loan_Start)+Payment_Number,DAY('SH13'!Loan_Start))</definedName>
    <definedName name="dika">DATE(YEAR(Loan_Start),MONTH(Loan_Start)+Payment_Number,DAY(Loan_Start))</definedName>
    <definedName name="director">'[105]VariableII  period'!$E$146</definedName>
    <definedName name="Discount" localSheetId="2" hidden="1">#REF!</definedName>
    <definedName name="Discount" localSheetId="3" hidden="1">#REF!</definedName>
    <definedName name="Discount" hidden="1">#REF!</definedName>
    <definedName name="display_area_2" localSheetId="2" hidden="1">#REF!</definedName>
    <definedName name="display_area_2" localSheetId="3" hidden="1">#REF!</definedName>
    <definedName name="display_area_2" hidden="1">#REF!</definedName>
    <definedName name="dItemsToTest" localSheetId="2">#REF!</definedName>
    <definedName name="dItemsToTest" localSheetId="3">#REF!</definedName>
    <definedName name="dItemsToTest">#REF!</definedName>
    <definedName name="div" localSheetId="2">[106]M_Maincomp!#REF!</definedName>
    <definedName name="div" localSheetId="3">[106]M_Maincomp!#REF!</definedName>
    <definedName name="div">[106]M_Maincomp!#REF!</definedName>
    <definedName name="dividend" localSheetId="2">[107]M_Maincomp!#REF!</definedName>
    <definedName name="dividend" localSheetId="3">[107]M_Maincomp!#REF!</definedName>
    <definedName name="dividend">[107]M_Maincomp!#REF!</definedName>
    <definedName name="DKK">'[108]ADJ - RATE'!$B$4</definedName>
    <definedName name="dks">'[24]10-1 Media:10-cut'!$A$1:$IV$5</definedName>
    <definedName name="DL" localSheetId="2">#REF!</definedName>
    <definedName name="DL" localSheetId="3">#REF!</definedName>
    <definedName name="DL">#REF!</definedName>
    <definedName name="dName" localSheetId="2">#REF!</definedName>
    <definedName name="dName" localSheetId="3">#REF!</definedName>
    <definedName name="dName">#REF!</definedName>
    <definedName name="doe" localSheetId="2">#REF!</definedName>
    <definedName name="doe" localSheetId="3">#REF!</definedName>
    <definedName name="doe">#REF!</definedName>
    <definedName name="dog" localSheetId="2">#REF!</definedName>
    <definedName name="dog" localSheetId="3">#REF!</definedName>
    <definedName name="dog">#REF!</definedName>
    <definedName name="donations" localSheetId="2">[107]M_Maincomp!#REF!</definedName>
    <definedName name="donations" localSheetId="3">[107]M_Maincomp!#REF!</definedName>
    <definedName name="donations">[107]M_Maincomp!#REF!</definedName>
    <definedName name="dooe" localSheetId="2" hidden="1">{"'Eng (page2)'!$A$1:$D$52"}</definedName>
    <definedName name="dooe" localSheetId="3" hidden="1">{"'Eng (page2)'!$A$1:$D$52"}</definedName>
    <definedName name="dooe" hidden="1">{"'Eng (page2)'!$A$1:$D$52"}</definedName>
    <definedName name="dor" localSheetId="2">#REF!</definedName>
    <definedName name="dor" localSheetId="3">#REF!</definedName>
    <definedName name="dor">#REF!</definedName>
    <definedName name="DOWN" localSheetId="2">#REF!</definedName>
    <definedName name="DOWN" localSheetId="3">#REF!</definedName>
    <definedName name="DOWN">#REF!</definedName>
    <definedName name="dPlanningMateriality" localSheetId="2">#REF!</definedName>
    <definedName name="dPlanningMateriality" localSheetId="3">#REF!</definedName>
    <definedName name="dPlanningMateriality">#REF!</definedName>
    <definedName name="dProjectedBookValue" localSheetId="2">#REF!</definedName>
    <definedName name="dProjectedBookValue" localSheetId="3">#REF!</definedName>
    <definedName name="dProjectedBookValue">#REF!</definedName>
    <definedName name="dProjectedBookValueStratified" localSheetId="2">#REF!</definedName>
    <definedName name="dProjectedBookValueStratified" localSheetId="3">#REF!</definedName>
    <definedName name="dProjectedBookValueStratified">#REF!</definedName>
    <definedName name="dProjectedNumbersOfItems" localSheetId="2">#REF!</definedName>
    <definedName name="dProjectedNumbersOfItems" localSheetId="3">#REF!</definedName>
    <definedName name="dProjectedNumbersOfItems">#REF!</definedName>
    <definedName name="dProjectedNumbersOfItemsStratified" localSheetId="2">#REF!</definedName>
    <definedName name="dProjectedNumbersOfItemsStratified" localSheetId="3">#REF!</definedName>
    <definedName name="dProjectedNumbersOfItemsStratified">#REF!</definedName>
    <definedName name="dqevc" localSheetId="2" hidden="1">{"'Eng (page2)'!$A$1:$D$52"}</definedName>
    <definedName name="dqevc" localSheetId="3" hidden="1">{"'Eng (page2)'!$A$1:$D$52"}</definedName>
    <definedName name="dqevc" hidden="1">{"'Eng (page2)'!$A$1:$D$52"}</definedName>
    <definedName name="DRFE4" localSheetId="2" hidden="1">{"'Eng (page2)'!$A$1:$D$52"}</definedName>
    <definedName name="DRFE4" localSheetId="3" hidden="1">{"'Eng (page2)'!$A$1:$D$52"}</definedName>
    <definedName name="DRFE4" hidden="1">{"'Eng (page2)'!$A$1:$D$52"}</definedName>
    <definedName name="drgs">'[109]10-1 Media:10-cut'!$A$1:$IV$5</definedName>
    <definedName name="DS">'[110]10-1 Media:10-cut'!$A$1:$IV$5</definedName>
    <definedName name="dsa" localSheetId="2" hidden="1">{"'Model'!$A$1:$N$53"}</definedName>
    <definedName name="dsa" localSheetId="3" hidden="1">{"'Model'!$A$1:$N$53"}</definedName>
    <definedName name="dsa" hidden="1">{"'Model'!$A$1:$N$53"}</definedName>
    <definedName name="dsacd" localSheetId="2" hidden="1">{"'Eng (page2)'!$A$1:$D$52"}</definedName>
    <definedName name="dsacd" localSheetId="3" hidden="1">{"'Eng (page2)'!$A$1:$D$52"}</definedName>
    <definedName name="dsacd" hidden="1">{"'Eng (page2)'!$A$1:$D$52"}</definedName>
    <definedName name="dsad" localSheetId="2" hidden="1">{"'Model'!$A$1:$N$53"}</definedName>
    <definedName name="dsad" localSheetId="3" hidden="1">{"'Model'!$A$1:$N$53"}</definedName>
    <definedName name="dsad" hidden="1">{"'Model'!$A$1:$N$53"}</definedName>
    <definedName name="dSampleSize" localSheetId="2">#REF!</definedName>
    <definedName name="dSampleSize" localSheetId="3">#REF!</definedName>
    <definedName name="dSampleSize">#REF!</definedName>
    <definedName name="dscds" localSheetId="2" hidden="1">{"'Model'!$A$1:$N$53"}</definedName>
    <definedName name="dscds" localSheetId="3" hidden="1">{"'Model'!$A$1:$N$53"}</definedName>
    <definedName name="dscds" hidden="1">{"'Model'!$A$1:$N$53"}</definedName>
    <definedName name="dsdv" localSheetId="2" hidden="1">{"'Eng (page2)'!$A$1:$D$52"}</definedName>
    <definedName name="dsdv" localSheetId="3" hidden="1">{"'Eng (page2)'!$A$1:$D$52"}</definedName>
    <definedName name="dsdv" hidden="1">{"'Eng (page2)'!$A$1:$D$52"}</definedName>
    <definedName name="DSE" localSheetId="2" hidden="1">{"'Eng (page2)'!$A$1:$D$52"}</definedName>
    <definedName name="DSE" localSheetId="3" hidden="1">{"'Eng (page2)'!$A$1:$D$52"}</definedName>
    <definedName name="DSE" hidden="1">{"'Eng (page2)'!$A$1:$D$52"}</definedName>
    <definedName name="dTotalPopulationBookValue" localSheetId="2">#REF!</definedName>
    <definedName name="dTotalPopulationBookValue" localSheetId="3">#REF!</definedName>
    <definedName name="dTotalPopulationBookValue">#REF!</definedName>
    <definedName name="dTotalProjectedBookValue" localSheetId="2">#REF!</definedName>
    <definedName name="dTotalProjectedBookValue" localSheetId="3">#REF!</definedName>
    <definedName name="dTotalProjectedBookValue">#REF!</definedName>
    <definedName name="dTotalProjectedNumbersOfItems" localSheetId="2">#REF!</definedName>
    <definedName name="dTotalProjectedNumbersOfItems" localSheetId="3">#REF!</definedName>
    <definedName name="dTotalProjectedNumbersOfItems">#REF!</definedName>
    <definedName name="dTotIndSignItems" localSheetId="2">#REF!</definedName>
    <definedName name="dTotIndSignItems" localSheetId="3">#REF!</definedName>
    <definedName name="dTotIndSignItems">#REF!</definedName>
    <definedName name="dumppr" localSheetId="2">#REF!</definedName>
    <definedName name="dumppr" localSheetId="3">#REF!</definedName>
    <definedName name="dumppr">#REF!</definedName>
    <definedName name="dut">'[60]G-BS'!$F$3:$F$217</definedName>
    <definedName name="dv" localSheetId="2">#REF!</definedName>
    <definedName name="dv" localSheetId="3">#REF!</definedName>
    <definedName name="dv">#REF!</definedName>
    <definedName name="dvsqev" localSheetId="2" hidden="1">{"'Eng (page2)'!$A$1:$D$52"}</definedName>
    <definedName name="dvsqev" localSheetId="3" hidden="1">{"'Eng (page2)'!$A$1:$D$52"}</definedName>
    <definedName name="dvsqev" hidden="1">{"'Eng (page2)'!$A$1:$D$52"}</definedName>
    <definedName name="DW" localSheetId="2">#REF!</definedName>
    <definedName name="DW" localSheetId="3">#REF!</definedName>
    <definedName name="DW">#REF!</definedName>
    <definedName name="DWA" localSheetId="2" hidden="1">{"'Eng (page2)'!$A$1:$D$52"}</definedName>
    <definedName name="DWA" localSheetId="3" hidden="1">{"'Eng (page2)'!$A$1:$D$52"}</definedName>
    <definedName name="DWA" hidden="1">{"'Eng (page2)'!$A$1:$D$52"}</definedName>
    <definedName name="dwewww" localSheetId="2">#REF!</definedName>
    <definedName name="dwewww" localSheetId="3">#REF!</definedName>
    <definedName name="dwewww">#REF!</definedName>
    <definedName name="DX" localSheetId="2" hidden="1">{"'Eng (page2)'!$A$1:$D$52"}</definedName>
    <definedName name="DX" localSheetId="3" hidden="1">{"'Eng (page2)'!$A$1:$D$52"}</definedName>
    <definedName name="DX" hidden="1">{"'Eng (page2)'!$A$1:$D$52"}</definedName>
    <definedName name="dxd" localSheetId="2" hidden="1">{"conso",#N/A,FALSE,"cash flow"}</definedName>
    <definedName name="dxd" localSheetId="3" hidden="1">{"conso",#N/A,FALSE,"cash flow"}</definedName>
    <definedName name="dxd" hidden="1">{"conso",#N/A,FALSE,"cash flow"}</definedName>
    <definedName name="dxscxds" localSheetId="2" hidden="1">{"'Eng (page2)'!$A$1:$D$52"}</definedName>
    <definedName name="dxscxds" localSheetId="3" hidden="1">{"'Eng (page2)'!$A$1:$D$52"}</definedName>
    <definedName name="dxscxds" hidden="1">{"'Eng (page2)'!$A$1:$D$52"}</definedName>
    <definedName name="e">'[111]Act. Cost'!$B$3:$C$78</definedName>
    <definedName name="E100n" localSheetId="2">[112]PL!#REF!</definedName>
    <definedName name="E100n" localSheetId="3">[112]PL!#REF!</definedName>
    <definedName name="E100n">[112]PL!#REF!</definedName>
    <definedName name="e3eelephant" localSheetId="2" hidden="1">{"'Model'!$A$1:$N$53"}</definedName>
    <definedName name="e3eelephant" localSheetId="3" hidden="1">{"'Model'!$A$1:$N$53"}</definedName>
    <definedName name="e3eelephant" hidden="1">{"'Model'!$A$1:$N$53"}</definedName>
    <definedName name="e4e3" localSheetId="2" hidden="1">{"'Eng (page2)'!$A$1:$D$52"}</definedName>
    <definedName name="e4e3" localSheetId="3" hidden="1">{"'Eng (page2)'!$A$1:$D$52"}</definedName>
    <definedName name="e4e3" hidden="1">{"'Eng (page2)'!$A$1:$D$52"}</definedName>
    <definedName name="e5r4" localSheetId="2">#REF!</definedName>
    <definedName name="e5r4" localSheetId="3">#REF!</definedName>
    <definedName name="e5r4">#REF!</definedName>
    <definedName name="ed" localSheetId="2" hidden="1">{"'Eng (page2)'!$A$1:$D$52"}</definedName>
    <definedName name="ed" localSheetId="3" hidden="1">{"'Eng (page2)'!$A$1:$D$52"}</definedName>
    <definedName name="ed" hidden="1">{"'Eng (page2)'!$A$1:$D$52"}</definedName>
    <definedName name="EDchoice">[113]Sheet1!$J$19</definedName>
    <definedName name="edr" localSheetId="2">#REF!</definedName>
    <definedName name="edr" localSheetId="3">#REF!</definedName>
    <definedName name="edr">#REF!</definedName>
    <definedName name="EDW" localSheetId="2" hidden="1">{"'Model'!$A$1:$N$53"}</definedName>
    <definedName name="EDW" localSheetId="3" hidden="1">{"'Model'!$A$1:$N$53"}</definedName>
    <definedName name="EDW" hidden="1">{"'Model'!$A$1:$N$53"}</definedName>
    <definedName name="edwrf" localSheetId="2">#REF!</definedName>
    <definedName name="edwrf" localSheetId="3">#REF!</definedName>
    <definedName name="edwrf">#REF!</definedName>
    <definedName name="ee" localSheetId="2" hidden="1">{"'Eng (page2)'!$A$1:$D$52"}</definedName>
    <definedName name="ee" localSheetId="3" hidden="1">{"'Eng (page2)'!$A$1:$D$52"}</definedName>
    <definedName name="ee" hidden="1">{"'Eng (page2)'!$A$1:$D$52"}</definedName>
    <definedName name="eeafecs" localSheetId="2" hidden="1">{"'Eng (page2)'!$A$1:$D$52"}</definedName>
    <definedName name="eeafecs" localSheetId="3" hidden="1">{"'Eng (page2)'!$A$1:$D$52"}</definedName>
    <definedName name="eeafecs" hidden="1">{"'Eng (page2)'!$A$1:$D$52"}</definedName>
    <definedName name="eee" localSheetId="2" hidden="1">{"cashflow",#N/A,FALSE,"cash flow"}</definedName>
    <definedName name="eee" localSheetId="3" hidden="1">{"cashflow",#N/A,FALSE,"cash flow"}</definedName>
    <definedName name="eee" hidden="1">{"cashflow",#N/A,FALSE,"cash flow"}</definedName>
    <definedName name="eeee" localSheetId="2" hidden="1">{"'Eng (page2)'!$A$1:$D$52"}</definedName>
    <definedName name="eeee" localSheetId="3" hidden="1">{"'Eng (page2)'!$A$1:$D$52"}</definedName>
    <definedName name="eeee" hidden="1">{"'Eng (page2)'!$A$1:$D$52"}</definedName>
    <definedName name="eeeee" localSheetId="2" hidden="1">{"'Eng (page2)'!$A$1:$D$52"}</definedName>
    <definedName name="eeeee" localSheetId="3" hidden="1">{"'Eng (page2)'!$A$1:$D$52"}</definedName>
    <definedName name="eeeee" hidden="1">{"'Eng (page2)'!$A$1:$D$52"}</definedName>
    <definedName name="eeeee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t">'[61]10-1 Media:10-cut'!$A$1:$IV$5</definedName>
    <definedName name="eey">'[61]10-1 Media:10-cut'!$A$1:$IV$5</definedName>
    <definedName name="efdfdf" localSheetId="2">#REF!</definedName>
    <definedName name="efdfdf" localSheetId="3">#REF!</definedName>
    <definedName name="efdfdf">#REF!</definedName>
    <definedName name="effds">'[103]10-1 Media:10-cut'!$A$1:$IV$5</definedName>
    <definedName name="EFRE" localSheetId="2">#REF!</definedName>
    <definedName name="EFRE" localSheetId="3">#REF!</definedName>
    <definedName name="EFRE">#REF!</definedName>
    <definedName name="EGAT_elec._payment" localSheetId="2">#REF!</definedName>
    <definedName name="EGAT_elec._payment" localSheetId="3">#REF!</definedName>
    <definedName name="EGAT_elec._payment">#REF!</definedName>
    <definedName name="ejds">'[103]10-1 Media:10-cut'!$A$1:$IV$5</definedName>
    <definedName name="Email" localSheetId="2">#REF!</definedName>
    <definedName name="Email" localSheetId="3">#REF!</definedName>
    <definedName name="Email">#REF!</definedName>
    <definedName name="END" localSheetId="2">#REF!</definedName>
    <definedName name="END" localSheetId="3">#REF!</definedName>
    <definedName name="END">#REF!</definedName>
    <definedName name="End_Bal" localSheetId="2">#REF!</definedName>
    <definedName name="End_Bal" localSheetId="3">#REF!</definedName>
    <definedName name="End_Bal">#REF!</definedName>
    <definedName name="engineer" localSheetId="2">'[114]Sup-BSK1'!#REF!</definedName>
    <definedName name="engineer" localSheetId="3">'[114]Sup-BSK1'!#REF!</definedName>
    <definedName name="engineer">'[114]Sup-BSK1'!#REF!</definedName>
    <definedName name="eqq" localSheetId="2" hidden="1">{"cashflow",#N/A,FALSE,"cash flow"}</definedName>
    <definedName name="eqq" localSheetId="3" hidden="1">{"cashflow",#N/A,FALSE,"cash flow"}</definedName>
    <definedName name="eqq" hidden="1">{"cashflow",#N/A,FALSE,"cash flow"}</definedName>
    <definedName name="eqty_total" localSheetId="2">#REF!</definedName>
    <definedName name="eqty_total" localSheetId="3">#REF!</definedName>
    <definedName name="eqty_total">#REF!</definedName>
    <definedName name="er" localSheetId="2">#REF!</definedName>
    <definedName name="er" localSheetId="3">#REF!</definedName>
    <definedName name="er">#REF!</definedName>
    <definedName name="ere" localSheetId="2">#REF!</definedName>
    <definedName name="ere" localSheetId="3">#REF!</definedName>
    <definedName name="ere">#REF!</definedName>
    <definedName name="erer" localSheetId="2" hidden="1">{"'Eng (page2)'!$A$1:$D$52"}</definedName>
    <definedName name="erer" localSheetId="3" hidden="1">{"'Eng (page2)'!$A$1:$D$52"}</definedName>
    <definedName name="erer" hidden="1">{"'Eng (page2)'!$A$1:$D$52"}</definedName>
    <definedName name="ERGT" localSheetId="2" hidden="1">{"'Eng (page2)'!$A$1:$D$52"}</definedName>
    <definedName name="ERGT" localSheetId="3" hidden="1">{"'Eng (page2)'!$A$1:$D$52"}</definedName>
    <definedName name="ERGT" hidden="1">{"'Eng (page2)'!$A$1:$D$52"}</definedName>
    <definedName name="erjp" localSheetId="2" hidden="1">{"'Eng (page2)'!$A$1:$D$52"}</definedName>
    <definedName name="erjp" localSheetId="3" hidden="1">{"'Eng (page2)'!$A$1:$D$52"}</definedName>
    <definedName name="erjp" hidden="1">{"'Eng (page2)'!$A$1:$D$52"}</definedName>
    <definedName name="erqw" localSheetId="2" hidden="1">{"'Eng (page2)'!$A$1:$D$52"}</definedName>
    <definedName name="erqw" localSheetId="3" hidden="1">{"'Eng (page2)'!$A$1:$D$52"}</definedName>
    <definedName name="erqw" hidden="1">{"'Eng (page2)'!$A$1:$D$52"}</definedName>
    <definedName name="ert" localSheetId="2">#REF!</definedName>
    <definedName name="ert" localSheetId="3">#REF!</definedName>
    <definedName name="ert">#REF!</definedName>
    <definedName name="erv" localSheetId="2" hidden="1">{"'Model'!$A$1:$N$53"}</definedName>
    <definedName name="erv" localSheetId="3" hidden="1">{"'Model'!$A$1:$N$53"}</definedName>
    <definedName name="erv" hidden="1">{"'Model'!$A$1:$N$53"}</definedName>
    <definedName name="ERW" localSheetId="2" hidden="1">{"'Eng (page2)'!$A$1:$D$52"}</definedName>
    <definedName name="ERW" localSheetId="3" hidden="1">{"'Eng (page2)'!$A$1:$D$52"}</definedName>
    <definedName name="ERW" hidden="1">{"'Eng (page2)'!$A$1:$D$52"}</definedName>
    <definedName name="erwe" localSheetId="2">#REF!</definedName>
    <definedName name="erwe" localSheetId="3">#REF!</definedName>
    <definedName name="erwe">#REF!</definedName>
    <definedName name="erwer" localSheetId="2">#REF!</definedName>
    <definedName name="erwer" localSheetId="3">#REF!</definedName>
    <definedName name="erwer">#REF!</definedName>
    <definedName name="erwq" localSheetId="2" hidden="1">{"'Eng (page2)'!$A$1:$D$52"}</definedName>
    <definedName name="erwq" localSheetId="3" hidden="1">{"'Eng (page2)'!$A$1:$D$52"}</definedName>
    <definedName name="erwq" hidden="1">{"'Eng (page2)'!$A$1:$D$52"}</definedName>
    <definedName name="essf" localSheetId="2">#REF!</definedName>
    <definedName name="essf" localSheetId="3">#REF!</definedName>
    <definedName name="essf">#REF!</definedName>
    <definedName name="ET" localSheetId="2">#REF!</definedName>
    <definedName name="ET" localSheetId="3">#REF!</definedName>
    <definedName name="ET">#REF!</definedName>
    <definedName name="ET56096gz56789" localSheetId="2">#REF!</definedName>
    <definedName name="ET56096gz56789" localSheetId="3">#REF!</definedName>
    <definedName name="ET56096gz56789">#REF!</definedName>
    <definedName name="etw" localSheetId="2" hidden="1">{"'Eng (page2)'!$A$1:$D$52"}</definedName>
    <definedName name="etw" localSheetId="3" hidden="1">{"'Eng (page2)'!$A$1:$D$52"}</definedName>
    <definedName name="etw" hidden="1">{"'Eng (page2)'!$A$1:$D$52"}</definedName>
    <definedName name="ety" localSheetId="2">#REF!</definedName>
    <definedName name="ety" localSheetId="3">#REF!</definedName>
    <definedName name="ety">#REF!</definedName>
    <definedName name="EW" localSheetId="2" hidden="1">{"'Eng (page2)'!$A$1:$D$52"}</definedName>
    <definedName name="EW" localSheetId="3" hidden="1">{"'Eng (page2)'!$A$1:$D$52"}</definedName>
    <definedName name="EW" hidden="1">{"'Eng (page2)'!$A$1:$D$52"}</definedName>
    <definedName name="ewee" localSheetId="2" hidden="1">{"'Eng (page2)'!$A$1:$D$52"}</definedName>
    <definedName name="ewee" localSheetId="3" hidden="1">{"'Eng (page2)'!$A$1:$D$52"}</definedName>
    <definedName name="ewee" hidden="1">{"'Eng (page2)'!$A$1:$D$52"}</definedName>
    <definedName name="ewew" localSheetId="2" hidden="1">{"cashflow",#N/A,FALSE,"cash flow"}</definedName>
    <definedName name="ewew" localSheetId="3" hidden="1">{"cashflow",#N/A,FALSE,"cash flow"}</definedName>
    <definedName name="ewew" hidden="1">{"cashflow",#N/A,FALSE,"cash flow"}</definedName>
    <definedName name="ewew1" localSheetId="2" hidden="1">{"cashflow",#N/A,FALSE,"cash flow"}</definedName>
    <definedName name="ewew1" localSheetId="3" hidden="1">{"cashflow",#N/A,FALSE,"cash flow"}</definedName>
    <definedName name="ewew1" hidden="1">{"cashflow",#N/A,FALSE,"cash flow"}</definedName>
    <definedName name="ewr" localSheetId="2" hidden="1">{"'Eng (page2)'!$A$1:$D$52"}</definedName>
    <definedName name="ewr" localSheetId="3" hidden="1">{"'Eng (page2)'!$A$1:$D$52"}</definedName>
    <definedName name="ewr" hidden="1">{"'Eng (page2)'!$A$1:$D$52"}</definedName>
    <definedName name="ewrq" localSheetId="2" hidden="1">{"'Eng (page2)'!$A$1:$D$52"}</definedName>
    <definedName name="ewrq" localSheetId="3" hidden="1">{"'Eng (page2)'!$A$1:$D$52"}</definedName>
    <definedName name="ewrq" hidden="1">{"'Eng (page2)'!$A$1:$D$52"}</definedName>
    <definedName name="EWRT" localSheetId="2">#REF!</definedName>
    <definedName name="EWRT" localSheetId="3">#REF!</definedName>
    <definedName name="EWRT">#REF!</definedName>
    <definedName name="EWSD" localSheetId="2" hidden="1">{"'Eng (page2)'!$A$1:$D$52"}</definedName>
    <definedName name="EWSD" localSheetId="3" hidden="1">{"'Eng (page2)'!$A$1:$D$52"}</definedName>
    <definedName name="EWSD" hidden="1">{"'Eng (page2)'!$A$1:$D$52"}</definedName>
    <definedName name="ex" localSheetId="2">#REF!</definedName>
    <definedName name="ex" localSheetId="3">#REF!</definedName>
    <definedName name="ex">#REF!</definedName>
    <definedName name="exc" localSheetId="2" hidden="1">{"'Eng (page2)'!$A$1:$D$52"}</definedName>
    <definedName name="exc" localSheetId="3" hidden="1">{"'Eng (page2)'!$A$1:$D$52"}</definedName>
    <definedName name="exc" hidden="1">{"'Eng (page2)'!$A$1:$D$52"}</definedName>
    <definedName name="Excel_BuiltIn_Print_Area_10" localSheetId="2">'[115]DEFERRED SIS'!#REF!</definedName>
    <definedName name="Excel_BuiltIn_Print_Area_10" localSheetId="3">'[115]DEFERRED SIS'!#REF!</definedName>
    <definedName name="Excel_BuiltIn_Print_Area_10">'[115]DEFERRED SIS'!#REF!</definedName>
    <definedName name="Excel_BuiltIn_Print_Area_17" localSheetId="2">[115]DEPOSIT!#REF!</definedName>
    <definedName name="Excel_BuiltIn_Print_Area_17" localSheetId="3">[115]DEPOSIT!#REF!</definedName>
    <definedName name="Excel_BuiltIn_Print_Area_17">[115]DEPOSIT!#REF!</definedName>
    <definedName name="Excel_BuiltIn_Print_Area_22" localSheetId="2">[115]_ACCR_PAYABLE_SIS!#REF!</definedName>
    <definedName name="Excel_BuiltIn_Print_Area_22" localSheetId="3">[115]_ACCR_PAYABLE_SIS!#REF!</definedName>
    <definedName name="Excel_BuiltIn_Print_Area_22">[115]_ACCR_PAYABLE_SIS!#REF!</definedName>
    <definedName name="Excel_BuiltIn_Print_Area_9_1" localSheetId="2">#REF!</definedName>
    <definedName name="Excel_BuiltIn_Print_Area_9_1" localSheetId="3">#REF!</definedName>
    <definedName name="Excel_BuiltIn_Print_Area_9_1">#REF!</definedName>
    <definedName name="EXP" localSheetId="2">#REF!</definedName>
    <definedName name="EXP" localSheetId="3">#REF!</definedName>
    <definedName name="EXP">#REF!</definedName>
    <definedName name="EXP_LETTER" localSheetId="2">#REF!</definedName>
    <definedName name="EXP_LETTER" localSheetId="3">#REF!</definedName>
    <definedName name="EXP_LETTER">#REF!</definedName>
    <definedName name="expense" localSheetId="2">[107]M_Maincomp!#REF!</definedName>
    <definedName name="expense" localSheetId="3">[107]M_Maincomp!#REF!</definedName>
    <definedName name="expense">[107]M_Maincomp!#REF!</definedName>
    <definedName name="EXPS" localSheetId="2">#REF!</definedName>
    <definedName name="EXPS" localSheetId="3">#REF!</definedName>
    <definedName name="EXPS">#REF!</definedName>
    <definedName name="Extra_Pay" localSheetId="2">#REF!</definedName>
    <definedName name="Extra_Pay" localSheetId="3">#REF!</definedName>
    <definedName name="Extra_Pay">#REF!</definedName>
    <definedName name="_xlnm.Extract" localSheetId="2">#REF!</definedName>
    <definedName name="_xlnm.Extract" localSheetId="3">#REF!</definedName>
    <definedName name="_xlnm.Extract">#REF!</definedName>
    <definedName name="exxs" localSheetId="2">[116]Variance!#REF!</definedName>
    <definedName name="exxs" localSheetId="3">[116]Variance!#REF!</definedName>
    <definedName name="exxs">[116]Variance!#REF!</definedName>
    <definedName name="f">'[61]10-1 Media:10-cut'!$A$1:$IV$5</definedName>
    <definedName name="F1nin" localSheetId="2" hidden="1">{"'Model'!$A$1:$N$53"}</definedName>
    <definedName name="F1nin" localSheetId="3" hidden="1">{"'Model'!$A$1:$N$53"}</definedName>
    <definedName name="F1nin" hidden="1">{"'Model'!$A$1:$N$53"}</definedName>
    <definedName name="FA" localSheetId="2">#REF!</definedName>
    <definedName name="FA" localSheetId="3">#REF!</definedName>
    <definedName name="FA">#REF!</definedName>
    <definedName name="FAT" localSheetId="2" hidden="1">{"'Eng (page2)'!$A$1:$D$52"}</definedName>
    <definedName name="FAT" localSheetId="3" hidden="1">{"'Eng (page2)'!$A$1:$D$52"}</definedName>
    <definedName name="FAT" hidden="1">{"'Eng (page2)'!$A$1:$D$52"}</definedName>
    <definedName name="Fax" localSheetId="2">#REF!</definedName>
    <definedName name="Fax" localSheetId="3">#REF!</definedName>
    <definedName name="Fax">#REF!</definedName>
    <definedName name="fbf" localSheetId="2" hidden="1">{"'Model'!$A$1:$N$53"}</definedName>
    <definedName name="fbf" localSheetId="3" hidden="1">{"'Model'!$A$1:$N$53"}</definedName>
    <definedName name="fbf" hidden="1">{"'Model'!$A$1:$N$53"}</definedName>
    <definedName name="fbfy" localSheetId="2" hidden="1">{"'Model'!$A$1:$N$53"}</definedName>
    <definedName name="fbfy" localSheetId="3" hidden="1">{"'Model'!$A$1:$N$53"}</definedName>
    <definedName name="fbfy" hidden="1">{"'Model'!$A$1:$N$53"}</definedName>
    <definedName name="fc" localSheetId="2" hidden="1">{"'Eng (page2)'!$A$1:$D$52"}</definedName>
    <definedName name="fc" localSheetId="3" hidden="1">{"'Eng (page2)'!$A$1:$D$52"}</definedName>
    <definedName name="fc" hidden="1">{"'Eng (page2)'!$A$1:$D$52"}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2" hidden="1">{"'Eng (page2)'!$A$1:$D$52"}</definedName>
    <definedName name="fcewq" localSheetId="3" hidden="1">{"'Eng (page2)'!$A$1:$D$52"}</definedName>
    <definedName name="fcewq" hidden="1">{"'Eng (page2)'!$A$1:$D$52"}</definedName>
    <definedName name="FCode" localSheetId="2" hidden="1">#REF!</definedName>
    <definedName name="FCode" localSheetId="3" hidden="1">#REF!</definedName>
    <definedName name="FCode" hidden="1">#REF!</definedName>
    <definedName name="FCT" localSheetId="2" hidden="1">{"'Eng (page2)'!$A$1:$D$52"}</definedName>
    <definedName name="FCT" localSheetId="3" hidden="1">{"'Eng (page2)'!$A$1:$D$52"}</definedName>
    <definedName name="FCT" hidden="1">{"'Eng (page2)'!$A$1:$D$52"}</definedName>
    <definedName name="fd" localSheetId="2">#REF!</definedName>
    <definedName name="fd" localSheetId="3">#REF!</definedName>
    <definedName name="fd">#REF!</definedName>
    <definedName name="fdaaa" localSheetId="2">#REF!</definedName>
    <definedName name="fdaaa" localSheetId="3">#REF!</definedName>
    <definedName name="fdaaa">#REF!</definedName>
    <definedName name="fdasfda" localSheetId="2">#REF!</definedName>
    <definedName name="fdasfda" localSheetId="3">#REF!</definedName>
    <definedName name="fdasfda">#REF!</definedName>
    <definedName name="fdefs" localSheetId="2">#REF!</definedName>
    <definedName name="fdefs" localSheetId="3">#REF!</definedName>
    <definedName name="fdefs">#REF!</definedName>
    <definedName name="fdfe" localSheetId="2">#REF!</definedName>
    <definedName name="fdfe" localSheetId="3">#REF!</definedName>
    <definedName name="fdfe">#REF!</definedName>
    <definedName name="fdg" localSheetId="2">#REF!</definedName>
    <definedName name="fdg" localSheetId="3">#REF!</definedName>
    <definedName name="fdg">#REF!</definedName>
    <definedName name="fdsfsd">'[103]10-1 Media:10-cut'!$A$1:$IV$5</definedName>
    <definedName name="fdw" localSheetId="2">#REF!</definedName>
    <definedName name="fdw" localSheetId="3">#REF!</definedName>
    <definedName name="fdw">#REF!</definedName>
    <definedName name="FE" localSheetId="2">#REF!</definedName>
    <definedName name="FE" localSheetId="3">#REF!</definedName>
    <definedName name="FE">#REF!</definedName>
    <definedName name="feqv" localSheetId="2" hidden="1">{"'Eng (page2)'!$A$1:$D$52"}</definedName>
    <definedName name="feqv" localSheetId="3" hidden="1">{"'Eng (page2)'!$A$1:$D$52"}</definedName>
    <definedName name="feqv" hidden="1">{"'Eng (page2)'!$A$1:$D$52"}</definedName>
    <definedName name="FEW" localSheetId="2" hidden="1">{"'Eng (page2)'!$A$1:$D$52"}</definedName>
    <definedName name="FEW" localSheetId="3" hidden="1">{"'Eng (page2)'!$A$1:$D$52"}</definedName>
    <definedName name="FEW" hidden="1">{"'Eng (page2)'!$A$1:$D$52"}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'[76]10-1 Media:10-cut'!$A$1:$IV$5</definedName>
    <definedName name="fff" localSheetId="2">#REF!</definedName>
    <definedName name="fff" localSheetId="3">#REF!</definedName>
    <definedName name="fff">#REF!</definedName>
    <definedName name="fffeee" localSheetId="2">#REF!</definedName>
    <definedName name="fffeee" localSheetId="3">#REF!</definedName>
    <definedName name="fffeee">#REF!</definedName>
    <definedName name="ffff" localSheetId="2">#REF!</definedName>
    <definedName name="ffff" localSheetId="3">#REF!</definedName>
    <definedName name="ffff">#REF!</definedName>
    <definedName name="ffffs">'[62]10-1 Media:10-cut'!$A$1:$IV$5</definedName>
    <definedName name="ffg" localSheetId="2">#REF!</definedName>
    <definedName name="ffg" localSheetId="3">#REF!</definedName>
    <definedName name="ffg">#REF!</definedName>
    <definedName name="fgdp" localSheetId="2" hidden="1">{"'Eng (page2)'!$A$1:$D$52"}</definedName>
    <definedName name="fgdp" localSheetId="3" hidden="1">{"'Eng (page2)'!$A$1:$D$52"}</definedName>
    <definedName name="fgdp" hidden="1">{"'Eng (page2)'!$A$1:$D$52"}</definedName>
    <definedName name="FGE\" localSheetId="2" hidden="1">{"'Eng (page2)'!$A$1:$D$52"}</definedName>
    <definedName name="FGE\" localSheetId="3" hidden="1">{"'Eng (page2)'!$A$1:$D$52"}</definedName>
    <definedName name="FGE\" hidden="1">{"'Eng (page2)'!$A$1:$D$52"}</definedName>
    <definedName name="fh" localSheetId="2">#REF!</definedName>
    <definedName name="fh" localSheetId="3">#REF!</definedName>
    <definedName name="fh">#REF!</definedName>
    <definedName name="figure" localSheetId="2">#REF!</definedName>
    <definedName name="figure" localSheetId="3">#REF!</definedName>
    <definedName name="figure">#REF!</definedName>
    <definedName name="FINANCIAL_ACS" localSheetId="2">#REF!</definedName>
    <definedName name="FINANCIAL_ACS" localSheetId="3">#REF!</definedName>
    <definedName name="FINANCIAL_ACS">#REF!</definedName>
    <definedName name="fn" localSheetId="2">#REF!</definedName>
    <definedName name="fn" localSheetId="3">#REF!</definedName>
    <definedName name="fn">#REF!</definedName>
    <definedName name="FNAME" localSheetId="2">#REF!</definedName>
    <definedName name="FNAME" localSheetId="3">#REF!</definedName>
    <definedName name="FNAME">#REF!</definedName>
    <definedName name="fojwp" localSheetId="2" hidden="1">{"'Eng (page2)'!$A$1:$D$52"}</definedName>
    <definedName name="fojwp" localSheetId="3" hidden="1">{"'Eng (page2)'!$A$1:$D$52"}</definedName>
    <definedName name="fojwp" hidden="1">{"'Eng (page2)'!$A$1:$D$52"}</definedName>
    <definedName name="FON" localSheetId="2">#REF!</definedName>
    <definedName name="FON" localSheetId="3">#REF!</definedName>
    <definedName name="FON">#REF!</definedName>
    <definedName name="FR" localSheetId="2">#REF!</definedName>
    <definedName name="FR" localSheetId="3">#REF!</definedName>
    <definedName name="FR">#REF!</definedName>
    <definedName name="fre" localSheetId="2">#REF!</definedName>
    <definedName name="fre" localSheetId="3">#REF!</definedName>
    <definedName name="fre">#REF!</definedName>
    <definedName name="fre_5" localSheetId="2">#REF!</definedName>
    <definedName name="fre_5" localSheetId="3">#REF!</definedName>
    <definedName name="fre_5">#REF!</definedName>
    <definedName name="free" localSheetId="2">#REF!</definedName>
    <definedName name="free" localSheetId="3">#REF!</definedName>
    <definedName name="free">#REF!</definedName>
    <definedName name="free_5" localSheetId="2">#REF!</definedName>
    <definedName name="free_5" localSheetId="3">#REF!</definedName>
    <definedName name="free_5">#REF!</definedName>
    <definedName name="front" localSheetId="2">#REF!</definedName>
    <definedName name="front" localSheetId="3">#REF!</definedName>
    <definedName name="front">#REF!</definedName>
    <definedName name="frwe" localSheetId="2">#REF!</definedName>
    <definedName name="frwe" localSheetId="3">#REF!</definedName>
    <definedName name="frwe">#REF!</definedName>
    <definedName name="fserrr" localSheetId="2" hidden="1">{"'Eng (page2)'!$A$1:$D$52"}</definedName>
    <definedName name="fserrr" localSheetId="3" hidden="1">{"'Eng (page2)'!$A$1:$D$52"}</definedName>
    <definedName name="fserrr" hidden="1">{"'Eng (page2)'!$A$1:$D$52"}</definedName>
    <definedName name="fsvdvd" localSheetId="2">#REF!</definedName>
    <definedName name="fsvdvd" localSheetId="3">#REF!</definedName>
    <definedName name="fsvdvd">#REF!</definedName>
    <definedName name="FT" localSheetId="2">#REF!</definedName>
    <definedName name="FT" localSheetId="3">#REF!</definedName>
    <definedName name="FT">#REF!</definedName>
    <definedName name="Full_Print" localSheetId="2">#REF!</definedName>
    <definedName name="Full_Print" localSheetId="3">#REF!</definedName>
    <definedName name="Full_Print">#REF!</definedName>
    <definedName name="FURNACE" localSheetId="2">#REF!</definedName>
    <definedName name="FURNACE" localSheetId="3">#REF!</definedName>
    <definedName name="FURNACE">#REF!</definedName>
    <definedName name="FURPAGE" localSheetId="2">#REF!</definedName>
    <definedName name="FURPAGE" localSheetId="3">#REF!</definedName>
    <definedName name="FURPAGE">#REF!</definedName>
    <definedName name="FWP" localSheetId="2" hidden="1">{"'Eng (page2)'!$A$1:$D$52"}</definedName>
    <definedName name="FWP" localSheetId="3" hidden="1">{"'Eng (page2)'!$A$1:$D$52"}</definedName>
    <definedName name="FWP" hidden="1">{"'Eng (page2)'!$A$1:$D$52"}</definedName>
    <definedName name="FX" localSheetId="2">[117]!FX</definedName>
    <definedName name="FX" localSheetId="3">[117]!FX</definedName>
    <definedName name="FX">[117]!FX</definedName>
    <definedName name="fz" localSheetId="2">#REF!</definedName>
    <definedName name="fz" localSheetId="3">#REF!</definedName>
    <definedName name="fz">#REF!</definedName>
    <definedName name="g" localSheetId="2">#REF!</definedName>
    <definedName name="g" localSheetId="3">#REF!</definedName>
    <definedName name="g">#REF!</definedName>
    <definedName name="gbgfrs" localSheetId="2" hidden="1">{"'Model'!$A$1:$N$53"}</definedName>
    <definedName name="gbgfrs" localSheetId="3" hidden="1">{"'Model'!$A$1:$N$53"}</definedName>
    <definedName name="gbgfrs" hidden="1">{"'Model'!$A$1:$N$53"}</definedName>
    <definedName name="gc">[118]S33!$EC$7</definedName>
    <definedName name="gdaa" localSheetId="2" hidden="1">{"'Model'!$A$1:$N$53"}</definedName>
    <definedName name="gdaa" localSheetId="3" hidden="1">{"'Model'!$A$1:$N$53"}</definedName>
    <definedName name="gdaa" hidden="1">{"'Model'!$A$1:$N$53"}</definedName>
    <definedName name="gdf">'[24]10-1 Media:10-cut'!$A$1:$IV$5</definedName>
    <definedName name="gdfufbubvdj" localSheetId="2">#REF!</definedName>
    <definedName name="gdfufbubvdj" localSheetId="3">#REF!</definedName>
    <definedName name="gdfufbubvdj">#REF!</definedName>
    <definedName name="gefe" localSheetId="2">#REF!</definedName>
    <definedName name="gefe" localSheetId="3">#REF!</definedName>
    <definedName name="gefe">#REF!</definedName>
    <definedName name="GEW" localSheetId="2">#REF!</definedName>
    <definedName name="GEW" localSheetId="3">#REF!</definedName>
    <definedName name="GEW">#REF!</definedName>
    <definedName name="gf" localSheetId="2">#REF!</definedName>
    <definedName name="gf" localSheetId="3">#REF!</definedName>
    <definedName name="gf">#REF!</definedName>
    <definedName name="gfg" localSheetId="2" hidden="1">{"'Eng (page2)'!$A$1:$D$52"}</definedName>
    <definedName name="gfg" localSheetId="3" hidden="1">{"'Eng (page2)'!$A$1:$D$52"}</definedName>
    <definedName name="gfg" hidden="1">{"'Eng (page2)'!$A$1:$D$52"}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2">#REF!</definedName>
    <definedName name="gg" localSheetId="3">#REF!</definedName>
    <definedName name="gg">#REF!</definedName>
    <definedName name="ggg">'[24]10-1 Media:10-cut'!$A$1:$IV$5</definedName>
    <definedName name="gh" localSheetId="2" hidden="1">{"'Eng (page2)'!$A$1:$D$52"}</definedName>
    <definedName name="gh" localSheetId="3" hidden="1">{"'Eng (page2)'!$A$1:$D$52"}</definedName>
    <definedName name="gh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hidden="1">{"'Eng (page2)'!$A$1:$D$52"}</definedName>
    <definedName name="girl" localSheetId="2">#REF!</definedName>
    <definedName name="girl" localSheetId="3">#REF!</definedName>
    <definedName name="girl">#REF!</definedName>
    <definedName name="gkw" localSheetId="2" hidden="1">{"'Eng (page2)'!$A$1:$D$52"}</definedName>
    <definedName name="gkw" localSheetId="3" hidden="1">{"'Eng (page2)'!$A$1:$D$52"}</definedName>
    <definedName name="gkw" hidden="1">{"'Eng (page2)'!$A$1:$D$52"}</definedName>
    <definedName name="GL" localSheetId="2">#REF!</definedName>
    <definedName name="GL" localSheetId="3">#REF!</definedName>
    <definedName name="GL">#REF!</definedName>
    <definedName name="glos" localSheetId="2">#REF!</definedName>
    <definedName name="glos" localSheetId="3">#REF!</definedName>
    <definedName name="glos">#REF!</definedName>
    <definedName name="gp" localSheetId="2">#REF!</definedName>
    <definedName name="gp" localSheetId="3">#REF!</definedName>
    <definedName name="gp">#REF!</definedName>
    <definedName name="Grand_Total" localSheetId="2">#REF!</definedName>
    <definedName name="Grand_Total" localSheetId="3">#REF!</definedName>
    <definedName name="Grand_Total">#REF!</definedName>
    <definedName name="GrandTotal">#N/A</definedName>
    <definedName name="Grid" localSheetId="2">#REF!</definedName>
    <definedName name="Grid" localSheetId="3">#REF!</definedName>
    <definedName name="Grid">#REF!</definedName>
    <definedName name="Group" localSheetId="2">#REF!</definedName>
    <definedName name="Group" localSheetId="3">#REF!</definedName>
    <definedName name="Group">#REF!</definedName>
    <definedName name="GroupChk" localSheetId="2">#REF!</definedName>
    <definedName name="GroupChk" localSheetId="3">#REF!</definedName>
    <definedName name="GroupChk">#REF!</definedName>
    <definedName name="GrphActSales" localSheetId="2">#REF!</definedName>
    <definedName name="GrphActSales" localSheetId="3">#REF!</definedName>
    <definedName name="GrphActSales">#REF!</definedName>
    <definedName name="GrphActStk" localSheetId="2">#REF!</definedName>
    <definedName name="GrphActStk" localSheetId="3">#REF!</definedName>
    <definedName name="GrphActStk">#REF!</definedName>
    <definedName name="GrphPlanSales" localSheetId="2">#REF!</definedName>
    <definedName name="GrphPlanSales" localSheetId="3">#REF!</definedName>
    <definedName name="GrphPlanSales">#REF!</definedName>
    <definedName name="GrphTgtStk" localSheetId="2">#REF!</definedName>
    <definedName name="GrphTgtStk" localSheetId="3">#REF!</definedName>
    <definedName name="GrphTgtStk">#REF!</definedName>
    <definedName name="grvgt" localSheetId="2">#REF!</definedName>
    <definedName name="grvgt" localSheetId="3">#REF!</definedName>
    <definedName name="grvgt">#REF!</definedName>
    <definedName name="GRWE" localSheetId="2">#REF!</definedName>
    <definedName name="GRWE" localSheetId="3">#REF!</definedName>
    <definedName name="GRWE">#REF!</definedName>
    <definedName name="GRY_RPT_ACTUAL_TO_EXCELL" localSheetId="2">#REF!</definedName>
    <definedName name="GRY_RPT_ACTUAL_TO_EXCELL" localSheetId="3">#REF!</definedName>
    <definedName name="GRY_RPT_ACTUAL_TO_EXCELL">#REF!</definedName>
    <definedName name="gtuuh" localSheetId="2">#REF!</definedName>
    <definedName name="gtuuh" localSheetId="3">#REF!</definedName>
    <definedName name="gtuuh">#REF!</definedName>
    <definedName name="gu" localSheetId="2">#REF!</definedName>
    <definedName name="gu" localSheetId="3">#REF!</definedName>
    <definedName name="gu">#REF!</definedName>
    <definedName name="gv">'[110]10-1 Media:10-cut'!$A$1:$IV$5</definedName>
    <definedName name="GW" localSheetId="2">#REF!</definedName>
    <definedName name="GW" localSheetId="3">#REF!</definedName>
    <definedName name="GW">#REF!</definedName>
    <definedName name="GW_5" localSheetId="2">#REF!</definedName>
    <definedName name="GW_5" localSheetId="3">#REF!</definedName>
    <definedName name="GW_5">#REF!</definedName>
    <definedName name="GWEW" localSheetId="2">#REF!</definedName>
    <definedName name="GWEW" localSheetId="3">#REF!</definedName>
    <definedName name="GWEW">#REF!</definedName>
    <definedName name="GWRT" localSheetId="2" hidden="1">{"'Eng (page2)'!$A$1:$D$52"}</definedName>
    <definedName name="GWRT" localSheetId="3" hidden="1">{"'Eng (page2)'!$A$1:$D$52"}</definedName>
    <definedName name="GWRT" hidden="1">{"'Eng (page2)'!$A$1:$D$52"}</definedName>
    <definedName name="h">[119]เงินกู้ธนชาติ!$G$2</definedName>
    <definedName name="HCC_BSReconcile1203_103100_List" localSheetId="2">#REF!</definedName>
    <definedName name="HCC_BSReconcile1203_103100_List" localSheetId="3">#REF!</definedName>
    <definedName name="HCC_BSReconcile1203_103100_List">#REF!</definedName>
    <definedName name="HCC_BSReconcile1203_103100_list2" localSheetId="2">#REF!</definedName>
    <definedName name="HCC_BSReconcile1203_103100_list2" localSheetId="3">#REF!</definedName>
    <definedName name="HCC_BSReconcile1203_103100_list2">#REF!</definedName>
    <definedName name="HCC_BSReconcile1203_130530_List" localSheetId="2">'[120]130530'!#REF!</definedName>
    <definedName name="HCC_BSReconcile1203_130530_List" localSheetId="3">'[120]130530'!#REF!</definedName>
    <definedName name="HCC_BSReconcile1203_130530_List">'[120]130530'!#REF!</definedName>
    <definedName name="he" localSheetId="2" hidden="1">{"'Eng (page2)'!$A$1:$D$52"}</definedName>
    <definedName name="he" localSheetId="3" hidden="1">{"'Eng (page2)'!$A$1:$D$52"}</definedName>
    <definedName name="he" hidden="1">{"'Eng (page2)'!$A$1:$D$52"}</definedName>
    <definedName name="Header_Row" localSheetId="2">ROW(#REF!)</definedName>
    <definedName name="Header_Row" localSheetId="3">ROW(#REF!)</definedName>
    <definedName name="Header_Row">ROW(#REF!)</definedName>
    <definedName name="Heading" localSheetId="2">#REF!</definedName>
    <definedName name="Heading" localSheetId="3">#REF!</definedName>
    <definedName name="Heading">#REF!</definedName>
    <definedName name="hh" localSheetId="2" hidden="1">{"conso",#N/A,FALSE,"cash flow"}</definedName>
    <definedName name="hh" localSheetId="3" hidden="1">{"conso",#N/A,FALSE,"cash flow"}</definedName>
    <definedName name="hh" hidden="1">{"conso",#N/A,FALSE,"cash flow"}</definedName>
    <definedName name="hhh" localSheetId="2">[121]M_Maincomp!#REF!</definedName>
    <definedName name="hhh" localSheetId="3">[121]M_Maincomp!#REF!</definedName>
    <definedName name="hhh">[121]M_Maincomp!#REF!</definedName>
    <definedName name="HHK" localSheetId="2" hidden="1">{"'Eng (page2)'!$A$1:$D$52"}</definedName>
    <definedName name="HHK" localSheetId="3" hidden="1">{"'Eng (page2)'!$A$1:$D$52"}</definedName>
    <definedName name="HHK" hidden="1">{"'Eng (page2)'!$A$1:$D$52"}</definedName>
    <definedName name="HiddenRows" localSheetId="2" hidden="1">#REF!</definedName>
    <definedName name="HiddenRows" localSheetId="3" hidden="1">#REF!</definedName>
    <definedName name="HiddenRows" hidden="1">#REF!</definedName>
    <definedName name="HIIU" localSheetId="2" hidden="1">{"'Eng (page2)'!$A$1:$D$52"}</definedName>
    <definedName name="HIIU" localSheetId="3" hidden="1">{"'Eng (page2)'!$A$1:$D$52"}</definedName>
    <definedName name="HIIU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IO" localSheetId="2" hidden="1">{"'Eng (page2)'!$A$1:$D$52"}</definedName>
    <definedName name="HIO" localSheetId="3" hidden="1">{"'Eng (page2)'!$A$1:$D$52"}</definedName>
    <definedName name="HIO" hidden="1">{"'Eng (page2)'!$A$1:$D$52"}</definedName>
    <definedName name="hjk" localSheetId="2">[53]EQ4NTV!#REF!</definedName>
    <definedName name="hjk" localSheetId="3">[53]EQ4NTV!#REF!</definedName>
    <definedName name="hjk">[53]EQ4NTV!#REF!</definedName>
    <definedName name="HOLOS">[122]県別ﾏﾙﾁ!$U$2:$X$55</definedName>
    <definedName name="HOLOS_ORIENT">[122]県別ﾏﾙﾁ!$T$57:$U$60</definedName>
    <definedName name="HRERW" localSheetId="2">#REF!</definedName>
    <definedName name="HRERW" localSheetId="3">#REF!</definedName>
    <definedName name="HRERW">#REF!</definedName>
    <definedName name="HRTW" localSheetId="2" hidden="1">{"'Eng (page2)'!$A$1:$D$52"}</definedName>
    <definedName name="HRTW" localSheetId="3" hidden="1">{"'Eng (page2)'!$A$1:$D$52"}</definedName>
    <definedName name="HRTW" hidden="1">{"'Eng (page2)'!$A$1:$D$52"}</definedName>
    <definedName name="hsa">'[75]10-1 Media:10-cut'!$A$1:$IV$5</definedName>
    <definedName name="HSCB" localSheetId="2">'[57]ADJ - RATE'!#REF!</definedName>
    <definedName name="HSCB" localSheetId="3">'[57]ADJ - RATE'!#REF!</definedName>
    <definedName name="HSCB">'[57]ADJ - RATE'!#REF!</definedName>
    <definedName name="HSWQHDDX" localSheetId="2" hidden="1">{"'Eng (page2)'!$A$1:$D$52"}</definedName>
    <definedName name="HSWQHDDX" localSheetId="3" hidden="1">{"'Eng (page2)'!$A$1:$D$52"}</definedName>
    <definedName name="HSWQHDDX" hidden="1">{"'Eng (page2)'!$A$1:$D$52"}</definedName>
    <definedName name="hsyh" localSheetId="2">#REF!</definedName>
    <definedName name="hsyh" localSheetId="3">#REF!</definedName>
    <definedName name="hsyh">#REF!</definedName>
    <definedName name="ht" localSheetId="2">#REF!</definedName>
    <definedName name="ht" localSheetId="3">#REF!</definedName>
    <definedName name="ht">#REF!</definedName>
    <definedName name="HTML_CodePage" hidden="1">874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uh" localSheetId="2">#REF!</definedName>
    <definedName name="huh" localSheetId="3">#REF!</definedName>
    <definedName name="huh">#REF!</definedName>
    <definedName name="hw" localSheetId="2" hidden="1">{"'Eng (page2)'!$A$1:$D$52"}</definedName>
    <definedName name="hw" localSheetId="3" hidden="1">{"'Eng (page2)'!$A$1:$D$52"}</definedName>
    <definedName name="hw" hidden="1">{"'Eng (page2)'!$A$1:$D$52"}</definedName>
    <definedName name="HWERTW" localSheetId="2" hidden="1">{"'Eng (page2)'!$A$1:$D$52"}</definedName>
    <definedName name="HWERTW" localSheetId="3" hidden="1">{"'Eng (page2)'!$A$1:$D$52"}</definedName>
    <definedName name="HWERTW" hidden="1">{"'Eng (page2)'!$A$1:$D$52"}</definedName>
    <definedName name="HWET" localSheetId="2" hidden="1">{"'Eng (page2)'!$A$1:$D$52"}</definedName>
    <definedName name="HWET" localSheetId="3" hidden="1">{"'Eng (page2)'!$A$1:$D$52"}</definedName>
    <definedName name="HWET" hidden="1">{"'Eng (page2)'!$A$1:$D$52"}</definedName>
    <definedName name="hy" localSheetId="2" hidden="1">{"'Eng (page2)'!$A$1:$D$52"}</definedName>
    <definedName name="hy" localSheetId="3" hidden="1">{"'Eng (page2)'!$A$1:$D$52"}</definedName>
    <definedName name="hy" hidden="1">{"'Eng (page2)'!$A$1:$D$52"}</definedName>
    <definedName name="hyhd" localSheetId="2" hidden="1">{"'Eng (page2)'!$A$1:$D$52"}</definedName>
    <definedName name="hyhd" localSheetId="3" hidden="1">{"'Eng (page2)'!$A$1:$D$52"}</definedName>
    <definedName name="hyhd" hidden="1">{"'Eng (page2)'!$A$1:$D$52"}</definedName>
    <definedName name="I" localSheetId="2">#REF!</definedName>
    <definedName name="I" localSheetId="3">#REF!</definedName>
    <definedName name="I">#REF!</definedName>
    <definedName name="IDChoice" localSheetId="2">'[123]part-import'!#REF!</definedName>
    <definedName name="IDChoice" localSheetId="3">'[123]part-import'!#REF!</definedName>
    <definedName name="IDChoice">'[123]part-import'!#REF!</definedName>
    <definedName name="IELWSALES" localSheetId="2">#REF!</definedName>
    <definedName name="IELWSALES" localSheetId="3">#REF!</definedName>
    <definedName name="IELWSALES">#REF!</definedName>
    <definedName name="IELYSALES" localSheetId="2">#REF!</definedName>
    <definedName name="IELYSALES" localSheetId="3">#REF!</definedName>
    <definedName name="IELYSALES">#REF!</definedName>
    <definedName name="IEPLANSALES" localSheetId="2">#REF!</definedName>
    <definedName name="IEPLANSALES" localSheetId="3">#REF!</definedName>
    <definedName name="IEPLANSALES">#REF!</definedName>
    <definedName name="ier" localSheetId="2" hidden="1">{"'Eng (page2)'!$A$1:$D$52"}</definedName>
    <definedName name="ier" localSheetId="3" hidden="1">{"'Eng (page2)'!$A$1:$D$52"}</definedName>
    <definedName name="ier" hidden="1">{"'Eng (page2)'!$A$1:$D$52"}</definedName>
    <definedName name="IESP" localSheetId="2">#REF!</definedName>
    <definedName name="IESP" localSheetId="3">#REF!</definedName>
    <definedName name="IESP">#REF!</definedName>
    <definedName name="IFCT" localSheetId="2">#REF!</definedName>
    <definedName name="IFCT" localSheetId="3">#REF!</definedName>
    <definedName name="IFCT">#REF!</definedName>
    <definedName name="IFCT2" localSheetId="2">#REF!</definedName>
    <definedName name="IFCT2" localSheetId="3">#REF!</definedName>
    <definedName name="IFCT2">#REF!</definedName>
    <definedName name="ii">'[61]10-1 Media:10-cut'!$A$1:$IV$5</definedName>
    <definedName name="iiiiii" localSheetId="2" hidden="1">{"'Model'!$A$1:$N$53"}</definedName>
    <definedName name="iiiiii" localSheetId="3" hidden="1">{"'Model'!$A$1:$N$53"}</definedName>
    <definedName name="iiiiii" hidden="1">{"'Model'!$A$1:$N$53"}</definedName>
    <definedName name="ij" localSheetId="2">#REF!</definedName>
    <definedName name="ij" localSheetId="3">#REF!</definedName>
    <definedName name="ij">#REF!</definedName>
    <definedName name="ik" localSheetId="2">#REF!</definedName>
    <definedName name="ik" localSheetId="3">#REF!</definedName>
    <definedName name="ik">#REF!</definedName>
    <definedName name="ike" localSheetId="2">#REF!</definedName>
    <definedName name="ike" localSheetId="3">#REF!</definedName>
    <definedName name="ike">#REF!</definedName>
    <definedName name="im">[124]MA!$D$4:$D$706</definedName>
    <definedName name="index" localSheetId="2">#REF!</definedName>
    <definedName name="index" localSheetId="3">#REF!</definedName>
    <definedName name="index">#REF!</definedName>
    <definedName name="India" localSheetId="2">[125]SEA!#REF!</definedName>
    <definedName name="India" localSheetId="3">[125]SEA!#REF!</definedName>
    <definedName name="India">[125]SEA!#REF!</definedName>
    <definedName name="india1" localSheetId="2">[126]SEA!#REF!</definedName>
    <definedName name="india1" localSheetId="3">[126]SEA!#REF!</definedName>
    <definedName name="india1">[126]SEA!#REF!</definedName>
    <definedName name="IndiaOct01" localSheetId="2">[126]SEA!#REF!</definedName>
    <definedName name="IndiaOct01" localSheetId="3">[126]SEA!#REF!</definedName>
    <definedName name="IndiaOct01">[126]SEA!#REF!</definedName>
    <definedName name="INFO" localSheetId="2">#REF!</definedName>
    <definedName name="INFO" localSheetId="3">#REF!</definedName>
    <definedName name="INFO">#REF!</definedName>
    <definedName name="Inmonth" localSheetId="2">#REF!</definedName>
    <definedName name="Inmonth" localSheetId="3">#REF!</definedName>
    <definedName name="Inmonth">#REF!</definedName>
    <definedName name="INPUTGRID" localSheetId="2">#REF!</definedName>
    <definedName name="INPUTGRID" localSheetId="3">#REF!</definedName>
    <definedName name="INPUTGRID">#REF!</definedName>
    <definedName name="INS" localSheetId="2">#REF!</definedName>
    <definedName name="INS" localSheetId="3">#REF!</definedName>
    <definedName name="INS">#REF!</definedName>
    <definedName name="INST" localSheetId="2">#REF!</definedName>
    <definedName name="INST" localSheetId="3">#REF!</definedName>
    <definedName name="INST">#REF!</definedName>
    <definedName name="Int" localSheetId="2">#REF!</definedName>
    <definedName name="Int" localSheetId="3">#REF!</definedName>
    <definedName name="Int">#REF!</definedName>
    <definedName name="intdec00">'[14]IntDec00TespM&amp;B'!$A$7:$M$39</definedName>
    <definedName name="INTER" localSheetId="2">#REF!</definedName>
    <definedName name="INTER" localSheetId="3">#REF!</definedName>
    <definedName name="INTER">#REF!</definedName>
    <definedName name="inter_new">#N/A</definedName>
    <definedName name="interest" localSheetId="2" hidden="1">{"'Eng (page2)'!$A$1:$D$52"}</definedName>
    <definedName name="interest" localSheetId="3" hidden="1">{"'Eng (page2)'!$A$1:$D$52"}</definedName>
    <definedName name="interest" hidden="1">{"'Eng (page2)'!$A$1:$D$52"}</definedName>
    <definedName name="Interest_">1.02</definedName>
    <definedName name="Interest_Rate" localSheetId="2">#REF!</definedName>
    <definedName name="Interest_Rate" localSheetId="3">#REF!</definedName>
    <definedName name="Interest_Rate">#REF!</definedName>
    <definedName name="Interval_cutoff" localSheetId="2">#REF!</definedName>
    <definedName name="Interval_cutoff" localSheetId="3">#REF!</definedName>
    <definedName name="Interval_cutoff">#REF!</definedName>
    <definedName name="IntFreeCred" localSheetId="2">#REF!</definedName>
    <definedName name="IntFreeCred" localSheetId="3">#REF!</definedName>
    <definedName name="IntFreeCred">#REF!</definedName>
    <definedName name="INV_C">'[19]BALANCE SHEET '!$D$11</definedName>
    <definedName name="INV_P">'[19]BALANCE SHEET '!$C$11</definedName>
    <definedName name="INVC">'[20]BALANCE SHEET '!$D$11</definedName>
    <definedName name="INVP">'[20]BALANCE SHEET '!$C$11</definedName>
    <definedName name="io" localSheetId="2">#REF!</definedName>
    <definedName name="io" localSheetId="3">#REF!</definedName>
    <definedName name="io">#REF!</definedName>
    <definedName name="ioo" localSheetId="2">#REF!</definedName>
    <definedName name="ioo" localSheetId="3">#REF!</definedName>
    <definedName name="ioo">#REF!</definedName>
    <definedName name="IOP" localSheetId="2" hidden="1">{"'Eng (page2)'!$A$1:$D$52"}</definedName>
    <definedName name="IOP" localSheetId="3" hidden="1">{"'Eng (page2)'!$A$1:$D$52"}</definedName>
    <definedName name="IOP" hidden="1">{"'Eng (page2)'!$A$1:$D$52"}</definedName>
    <definedName name="iopo" localSheetId="2" hidden="1">{"'Model'!$A$1:$N$53"}</definedName>
    <definedName name="iopo" localSheetId="3" hidden="1">{"'Model'!$A$1:$N$53"}</definedName>
    <definedName name="iopo" hidden="1">{"'Model'!$A$1:$N$53"}</definedName>
    <definedName name="IR35t5">'[127]Test cost oversea'!$HQ$35</definedName>
    <definedName name="IS" localSheetId="2">#REF!</definedName>
    <definedName name="IS" localSheetId="3">#REF!</definedName>
    <definedName name="IS">#REF!</definedName>
    <definedName name="issued" localSheetId="2">OFFSET('SH12'!ulissued,0,0,COUNTA(#REF!)-2,20)</definedName>
    <definedName name="issued" localSheetId="3">OFFSET('SH13'!ulissued,0,0,COUNTA(#REF!)-2,20)</definedName>
    <definedName name="issued">OFFSET(ulissued,0,0,COUNTA(#REF!)-2,20)</definedName>
    <definedName name="Item" localSheetId="2">#REF!</definedName>
    <definedName name="Item" localSheetId="3">#REF!</definedName>
    <definedName name="Item">#REF!</definedName>
    <definedName name="item2">'[128]SBM2 (FG.1)'!$A$7:$N$448</definedName>
    <definedName name="item3">'[128]SBM3 (FG.1)'!$A$5:$N$455</definedName>
    <definedName name="ITM" localSheetId="2">#REF!</definedName>
    <definedName name="ITM" localSheetId="3">#REF!</definedName>
    <definedName name="ITM">#REF!</definedName>
    <definedName name="IUE" localSheetId="2" hidden="1">{"'Eng (page2)'!$A$1:$D$52"}</definedName>
    <definedName name="IUE" localSheetId="3" hidden="1">{"'Eng (page2)'!$A$1:$D$52"}</definedName>
    <definedName name="IUE" hidden="1">{"'Eng (page2)'!$A$1:$D$52"}</definedName>
    <definedName name="IUO" localSheetId="2" hidden="1">{"'Eng (page2)'!$A$1:$D$52"}</definedName>
    <definedName name="IUO" localSheetId="3" hidden="1">{"'Eng (page2)'!$A$1:$D$52"}</definedName>
    <definedName name="IUO" hidden="1">{"'Eng (page2)'!$A$1:$D$52"}</definedName>
    <definedName name="IUY" localSheetId="2" hidden="1">{"'Eng (page2)'!$A$1:$D$52"}</definedName>
    <definedName name="IUY" localSheetId="3" hidden="1">{"'Eng (page2)'!$A$1:$D$52"}</definedName>
    <definedName name="IUY" hidden="1">{"'Eng (page2)'!$A$1:$D$52"}</definedName>
    <definedName name="IZCL020" localSheetId="2">#REF!</definedName>
    <definedName name="IZCL020" localSheetId="3">#REF!</definedName>
    <definedName name="IZCL020">#REF!</definedName>
    <definedName name="IZCL020.1" localSheetId="2">#REF!</definedName>
    <definedName name="IZCL020.1" localSheetId="3">#REF!</definedName>
    <definedName name="IZCL020.1">#REF!</definedName>
    <definedName name="j" localSheetId="2">#REF!</definedName>
    <definedName name="j" localSheetId="3">#REF!</definedName>
    <definedName name="j">#REF!</definedName>
    <definedName name="J_cutoff" localSheetId="2">#REF!</definedName>
    <definedName name="J_cutoff" localSheetId="3">#REF!</definedName>
    <definedName name="J_cutoff">#REF!</definedName>
    <definedName name="jadjs" localSheetId="2">#REF!</definedName>
    <definedName name="jadjs" localSheetId="3">#REF!</definedName>
    <definedName name="jadjs">#REF!</definedName>
    <definedName name="Jan" localSheetId="2">[129]Sheet1!#REF!</definedName>
    <definedName name="Jan" localSheetId="3">[129]Sheet1!#REF!</definedName>
    <definedName name="Jan">[129]Sheet1!#REF!</definedName>
    <definedName name="JD" localSheetId="2" hidden="1">{"'Eng (page2)'!$A$1:$D$52"}</definedName>
    <definedName name="JD" localSheetId="3" hidden="1">{"'Eng (page2)'!$A$1:$D$52"}</definedName>
    <definedName name="JD" hidden="1">{"'Eng (page2)'!$A$1:$D$52"}</definedName>
    <definedName name="jdfpe" localSheetId="2" hidden="1">{"'Eng (page2)'!$A$1:$D$52"}</definedName>
    <definedName name="jdfpe" localSheetId="3" hidden="1">{"'Eng (page2)'!$A$1:$D$52"}</definedName>
    <definedName name="jdfpe" hidden="1">{"'Eng (page2)'!$A$1:$D$52"}</definedName>
    <definedName name="jdifd">'[103]10-1 Media:10-cut'!$A$1:$IV$5</definedName>
    <definedName name="jdm" localSheetId="2">#REF!</definedName>
    <definedName name="jdm" localSheetId="3">#REF!</definedName>
    <definedName name="jdm">#REF!</definedName>
    <definedName name="jeab" localSheetId="2">#REF!</definedName>
    <definedName name="jeab" localSheetId="3">#REF!</definedName>
    <definedName name="jeab">#REF!</definedName>
    <definedName name="jerr" localSheetId="2" hidden="1">{"'Eng (page2)'!$A$1:$D$52"}</definedName>
    <definedName name="jerr" localSheetId="3" hidden="1">{"'Eng (page2)'!$A$1:$D$52"}</definedName>
    <definedName name="jerr" hidden="1">{"'Eng (page2)'!$A$1:$D$52"}</definedName>
    <definedName name="jfiee" localSheetId="2" hidden="1">{"'Eng (page2)'!$A$1:$D$52"}</definedName>
    <definedName name="jfiee" localSheetId="3" hidden="1">{"'Eng (page2)'!$A$1:$D$52"}</definedName>
    <definedName name="jfiee" hidden="1">{"'Eng (page2)'!$A$1:$D$52"}</definedName>
    <definedName name="jfjeo" localSheetId="2" hidden="1">{"'Eng (page2)'!$A$1:$D$52"}</definedName>
    <definedName name="jfjeo" localSheetId="3" hidden="1">{"'Eng (page2)'!$A$1:$D$52"}</definedName>
    <definedName name="jfjeo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flkdj" localSheetId="2">#REF!</definedName>
    <definedName name="jflkdj" localSheetId="3">#REF!</definedName>
    <definedName name="jflkdj">#REF!</definedName>
    <definedName name="jfpwe" localSheetId="2" hidden="1">{"'Eng (page2)'!$A$1:$D$52"}</definedName>
    <definedName name="jfpwe" localSheetId="3" hidden="1">{"'Eng (page2)'!$A$1:$D$52"}</definedName>
    <definedName name="jfpwe" hidden="1">{"'Eng (page2)'!$A$1:$D$52"}</definedName>
    <definedName name="JGP" localSheetId="2">#REF!</definedName>
    <definedName name="JGP" localSheetId="3">#REF!</definedName>
    <definedName name="JGP">#REF!</definedName>
    <definedName name="ji" localSheetId="2">#REF!</definedName>
    <definedName name="ji" localSheetId="3">#REF!</definedName>
    <definedName name="ji">#REF!</definedName>
    <definedName name="jijiji" localSheetId="2" hidden="1">{"'Model'!$A$1:$N$53"}</definedName>
    <definedName name="jijiji" localSheetId="3" hidden="1">{"'Model'!$A$1:$N$53"}</definedName>
    <definedName name="jijiji" hidden="1">{"'Model'!$A$1:$N$53"}</definedName>
    <definedName name="jin" localSheetId="2" hidden="1">{"'Eng (page2)'!$A$1:$D$52"}</definedName>
    <definedName name="jin" localSheetId="3" hidden="1">{"'Eng (page2)'!$A$1:$D$52"}</definedName>
    <definedName name="jin" hidden="1">{"'Eng (page2)'!$A$1:$D$52"}</definedName>
    <definedName name="JIO" localSheetId="2" hidden="1">{"'Eng (page2)'!$A$1:$D$52"}</definedName>
    <definedName name="JIO" localSheetId="3" hidden="1">{"'Eng (page2)'!$A$1:$D$52"}</definedName>
    <definedName name="JIO" hidden="1">{"'Eng (page2)'!$A$1:$D$52"}</definedName>
    <definedName name="JIOE" localSheetId="2">#REF!</definedName>
    <definedName name="JIOE" localSheetId="3">#REF!</definedName>
    <definedName name="JIOE">#REF!</definedName>
    <definedName name="jj">[130]S33!$EC$7</definedName>
    <definedName name="jjh" localSheetId="2">#REF!</definedName>
    <definedName name="jjh" localSheetId="3">#REF!</definedName>
    <definedName name="jjh">#REF!</definedName>
    <definedName name="jjj" localSheetId="2">#REF!</definedName>
    <definedName name="jjj" localSheetId="3">#REF!</definedName>
    <definedName name="jjj">#REF!</definedName>
    <definedName name="jjjjjjj" localSheetId="2">[116]Variance!#REF!</definedName>
    <definedName name="jjjjjjj" localSheetId="3">[116]Variance!#REF!</definedName>
    <definedName name="jjjjjjj">[116]Variance!#REF!</definedName>
    <definedName name="jjy" localSheetId="2">#REF!</definedName>
    <definedName name="jjy" localSheetId="3">#REF!</definedName>
    <definedName name="jjy">#REF!</definedName>
    <definedName name="JK" localSheetId="2">#REF!</definedName>
    <definedName name="JK" localSheetId="3">#REF!</definedName>
    <definedName name="JK">#REF!</definedName>
    <definedName name="JKL" localSheetId="2" hidden="1">{"'Eng (page2)'!$A$1:$D$52"}</definedName>
    <definedName name="JKL" localSheetId="3" hidden="1">{"'Eng (page2)'!$A$1:$D$52"}</definedName>
    <definedName name="JKL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JL" localSheetId="2" hidden="1">{"'Eng (page2)'!$A$1:$D$52"}</definedName>
    <definedName name="JL" localSheetId="3" hidden="1">{"'Eng (page2)'!$A$1:$D$52"}</definedName>
    <definedName name="JL" hidden="1">{"'Eng (page2)'!$A$1:$D$52"}</definedName>
    <definedName name="jm" localSheetId="2">#REF!</definedName>
    <definedName name="jm" localSheetId="3">#REF!</definedName>
    <definedName name="jm">#REF!</definedName>
    <definedName name="jmpo" localSheetId="2">#REF!</definedName>
    <definedName name="jmpo" localSheetId="3">#REF!</definedName>
    <definedName name="jmpo">#REF!</definedName>
    <definedName name="jmuht" localSheetId="2">#REF!</definedName>
    <definedName name="jmuht" localSheetId="3">#REF!</definedName>
    <definedName name="jmuht">#REF!</definedName>
    <definedName name="jner" localSheetId="2" hidden="1">{"'Eng (page2)'!$A$1:$D$52"}</definedName>
    <definedName name="jner" localSheetId="3" hidden="1">{"'Eng (page2)'!$A$1:$D$52"}</definedName>
    <definedName name="jner" hidden="1">{"'Eng (page2)'!$A$1:$D$52"}</definedName>
    <definedName name="JNMOW" localSheetId="2">#REF!</definedName>
    <definedName name="JNMOW" localSheetId="3">#REF!</definedName>
    <definedName name="JNMOW">#REF!</definedName>
    <definedName name="jo" localSheetId="2" hidden="1">{"'Eng (page2)'!$A$1:$D$52"}</definedName>
    <definedName name="jo" localSheetId="3" hidden="1">{"'Eng (page2)'!$A$1:$D$52"}</definedName>
    <definedName name="jo" hidden="1">{"'Eng (page2)'!$A$1:$D$52"}</definedName>
    <definedName name="job" localSheetId="2">#REF!</definedName>
    <definedName name="job" localSheetId="3">#REF!</definedName>
    <definedName name="job">#REF!</definedName>
    <definedName name="JOP" localSheetId="2" hidden="1">{"'Eng (page2)'!$A$1:$D$52"}</definedName>
    <definedName name="JOP" localSheetId="3" hidden="1">{"'Eng (page2)'!$A$1:$D$52"}</definedName>
    <definedName name="JOP" hidden="1">{"'Eng (page2)'!$A$1:$D$52"}</definedName>
    <definedName name="jopf" localSheetId="2" hidden="1">{"'Model'!$A$1:$N$53"}</definedName>
    <definedName name="jopf" localSheetId="3" hidden="1">{"'Model'!$A$1:$N$53"}</definedName>
    <definedName name="jopf" hidden="1">{"'Model'!$A$1:$N$53"}</definedName>
    <definedName name="jper" localSheetId="2" hidden="1">{"'Eng (page2)'!$A$1:$D$52"}</definedName>
    <definedName name="jper" localSheetId="3" hidden="1">{"'Eng (page2)'!$A$1:$D$52"}</definedName>
    <definedName name="jper" hidden="1">{"'Eng (page2)'!$A$1:$D$52"}</definedName>
    <definedName name="JPP" localSheetId="2" hidden="1">{"'Eng (page2)'!$A$1:$D$52"}</definedName>
    <definedName name="JPP" localSheetId="3" hidden="1">{"'Eng (page2)'!$A$1:$D$52"}</definedName>
    <definedName name="JPP" hidden="1">{"'Eng (page2)'!$A$1:$D$52"}</definedName>
    <definedName name="JPWE" localSheetId="2">#REF!</definedName>
    <definedName name="JPWE" localSheetId="3">#REF!</definedName>
    <definedName name="JPWE">#REF!</definedName>
    <definedName name="jrewp" localSheetId="2" hidden="1">{"'Eng (page2)'!$A$1:$D$52"}</definedName>
    <definedName name="jrewp" localSheetId="3" hidden="1">{"'Eng (page2)'!$A$1:$D$52"}</definedName>
    <definedName name="jrewp" hidden="1">{"'Eng (page2)'!$A$1:$D$52"}</definedName>
    <definedName name="jrp" localSheetId="2" hidden="1">{"'Eng (page2)'!$A$1:$D$52"}</definedName>
    <definedName name="jrp" localSheetId="3" hidden="1">{"'Eng (page2)'!$A$1:$D$52"}</definedName>
    <definedName name="jrp" hidden="1">{"'Eng (page2)'!$A$1:$D$52"}</definedName>
    <definedName name="jty" localSheetId="2">#REF!</definedName>
    <definedName name="jty" localSheetId="3">#REF!</definedName>
    <definedName name="jty">#REF!</definedName>
    <definedName name="ju7yu" localSheetId="2">#REF!</definedName>
    <definedName name="ju7yu" localSheetId="3">#REF!</definedName>
    <definedName name="ju7yu">#REF!</definedName>
    <definedName name="Jul" localSheetId="2">MATCH(0.01,'SH12'!End_Bal,-1)+1</definedName>
    <definedName name="Jul" localSheetId="3">MATCH(0.01,'SH13'!End_Bal,-1)+1</definedName>
    <definedName name="Jul">MATCH(0.01,End_Bal,-1)+1</definedName>
    <definedName name="june" localSheetId="2">#REF!</definedName>
    <definedName name="june" localSheetId="3">#REF!</definedName>
    <definedName name="june">#REF!</definedName>
    <definedName name="jus" localSheetId="2" hidden="1">{"'Model'!$A$1:$N$53"}</definedName>
    <definedName name="jus" localSheetId="3" hidden="1">{"'Model'!$A$1:$N$53"}</definedName>
    <definedName name="jus" hidden="1">{"'Model'!$A$1:$N$53"}</definedName>
    <definedName name="k" localSheetId="2">#REF!</definedName>
    <definedName name="k" localSheetId="3">#REF!</definedName>
    <definedName name="k">#REF!</definedName>
    <definedName name="k_5" localSheetId="2">#REF!</definedName>
    <definedName name="k_5" localSheetId="3">#REF!</definedName>
    <definedName name="k_5">#REF!</definedName>
    <definedName name="kaa" localSheetId="2">#REF!</definedName>
    <definedName name="kaa" localSheetId="3">#REF!</definedName>
    <definedName name="kaa">#REF!</definedName>
    <definedName name="kaa_5" localSheetId="2">#REF!</definedName>
    <definedName name="kaa_5" localSheetId="3">#REF!</definedName>
    <definedName name="kaa_5">#REF!</definedName>
    <definedName name="KAI" localSheetId="2">#REF!</definedName>
    <definedName name="KAI" localSheetId="3">#REF!</definedName>
    <definedName name="KAI">#REF!</definedName>
    <definedName name="kas" localSheetId="2" hidden="1">{"'Eng (page2)'!$A$1:$D$52"}</definedName>
    <definedName name="kas" localSheetId="3" hidden="1">{"'Eng (page2)'!$A$1:$D$52"}</definedName>
    <definedName name="kas" hidden="1">{"'Eng (page2)'!$A$1:$D$52"}</definedName>
    <definedName name="KBK" localSheetId="2">#REF!</definedName>
    <definedName name="KBK" localSheetId="3">#REF!</definedName>
    <definedName name="KBK">#REF!</definedName>
    <definedName name="KBVF" localSheetId="2" hidden="1">{"'Eng (page2)'!$A$1:$D$52"}</definedName>
    <definedName name="KBVF" localSheetId="3" hidden="1">{"'Eng (page2)'!$A$1:$D$52"}</definedName>
    <definedName name="KBVF" hidden="1">{"'Eng (page2)'!$A$1:$D$52"}</definedName>
    <definedName name="KCFE" localSheetId="2" hidden="1">{"'Eng (page2)'!$A$1:$D$52"}</definedName>
    <definedName name="KCFE" localSheetId="3" hidden="1">{"'Eng (page2)'!$A$1:$D$52"}</definedName>
    <definedName name="KCFE" hidden="1">{"'Eng (page2)'!$A$1:$D$52"}</definedName>
    <definedName name="kdr" localSheetId="2">[53]EQ4NTV!#REF!</definedName>
    <definedName name="kdr" localSheetId="3">[53]EQ4NTV!#REF!</definedName>
    <definedName name="kdr">[53]EQ4NTV!#REF!</definedName>
    <definedName name="kdv" localSheetId="2" hidden="1">{"'Eng (page2)'!$A$1:$D$52"}</definedName>
    <definedName name="kdv" localSheetId="3" hidden="1">{"'Eng (page2)'!$A$1:$D$52"}</definedName>
    <definedName name="kdv" hidden="1">{"'Eng (page2)'!$A$1:$D$52"}</definedName>
    <definedName name="ked" localSheetId="2" hidden="1">{"'Model'!$A$1:$N$53"}</definedName>
    <definedName name="ked" localSheetId="3" hidden="1">{"'Model'!$A$1:$N$53"}</definedName>
    <definedName name="ked" hidden="1">{"'Model'!$A$1:$N$53"}</definedName>
    <definedName name="kele" localSheetId="2" hidden="1">{"'Eng (page2)'!$A$1:$D$52"}</definedName>
    <definedName name="kele" localSheetId="3" hidden="1">{"'Eng (page2)'!$A$1:$D$52"}</definedName>
    <definedName name="kele" hidden="1">{"'Eng (page2)'!$A$1:$D$52"}</definedName>
    <definedName name="Ken">[131]J2!$U$17</definedName>
    <definedName name="kepj" localSheetId="2">#REF!</definedName>
    <definedName name="kepj" localSheetId="3">#REF!</definedName>
    <definedName name="kepj">#REF!</definedName>
    <definedName name="kgje" localSheetId="2">#REF!</definedName>
    <definedName name="kgje" localSheetId="3">#REF!</definedName>
    <definedName name="kgje">#REF!</definedName>
    <definedName name="KHJGDFGFHGHJ" localSheetId="2" hidden="1">{"cashflow",#N/A,FALSE,"cash flow"}</definedName>
    <definedName name="KHJGDFGFHGHJ" localSheetId="3" hidden="1">{"cashflow",#N/A,FALSE,"cash flow"}</definedName>
    <definedName name="KHJGDFGFHGHJ" hidden="1">{"cashflow",#N/A,FALSE,"cash flow"}</definedName>
    <definedName name="kie" localSheetId="2">#REF!</definedName>
    <definedName name="kie" localSheetId="3">#REF!</definedName>
    <definedName name="kie">#REF!</definedName>
    <definedName name="kik" localSheetId="2">#REF!</definedName>
    <definedName name="kik" localSheetId="3">#REF!</definedName>
    <definedName name="kik">#REF!</definedName>
    <definedName name="kiki" localSheetId="2">#REF!</definedName>
    <definedName name="kiki" localSheetId="3">#REF!</definedName>
    <definedName name="kiki">#REF!</definedName>
    <definedName name="kio" localSheetId="2">#REF!</definedName>
    <definedName name="kio" localSheetId="3">#REF!</definedName>
    <definedName name="kio">#REF!</definedName>
    <definedName name="kj" localSheetId="2">#REF!</definedName>
    <definedName name="kj" localSheetId="3">#REF!</definedName>
    <definedName name="kj">#REF!</definedName>
    <definedName name="kjyt" localSheetId="2" hidden="1">{"'Eng (page2)'!$A$1:$D$52"}</definedName>
    <definedName name="kjyt" localSheetId="3" hidden="1">{"'Eng (page2)'!$A$1:$D$52"}</definedName>
    <definedName name="kjyt" hidden="1">{"'Eng (page2)'!$A$1:$D$52"}</definedName>
    <definedName name="KK">[132]Sheet1!$A$3:$D$85</definedName>
    <definedName name="kkk" localSheetId="2">#REF!</definedName>
    <definedName name="kkk" localSheetId="3">#REF!</definedName>
    <definedName name="kkk">#REF!</definedName>
    <definedName name="kkkd" localSheetId="2" hidden="1">{"'Model'!$A$1:$N$53"}</definedName>
    <definedName name="kkkd" localSheetId="3" hidden="1">{"'Model'!$A$1:$N$53"}</definedName>
    <definedName name="kkkd" hidden="1">{"'Model'!$A$1:$N$53"}</definedName>
    <definedName name="kkkk">[133]MA!$L$4:$L$706</definedName>
    <definedName name="kkkpppp" localSheetId="2">#REF!</definedName>
    <definedName name="kkkpppp" localSheetId="3">#REF!</definedName>
    <definedName name="kkkpppp">#REF!</definedName>
    <definedName name="kkok" localSheetId="2" hidden="1">{"'Eng (page2)'!$A$1:$D$52"}</definedName>
    <definedName name="kkok" localSheetId="3" hidden="1">{"'Eng (page2)'!$A$1:$D$52"}</definedName>
    <definedName name="kkok" hidden="1">{"'Eng (page2)'!$A$1:$D$52"}</definedName>
    <definedName name="kkxle" localSheetId="2" hidden="1">{"'Model'!$A$1:$N$53"}</definedName>
    <definedName name="kkxle" localSheetId="3" hidden="1">{"'Model'!$A$1:$N$53"}</definedName>
    <definedName name="kkxle" hidden="1">{"'Model'!$A$1:$N$53"}</definedName>
    <definedName name="kl">'[76]10-1 Media:10-cut'!$A$1:$IV$5</definedName>
    <definedName name="klk" localSheetId="2" hidden="1">{"'Eng (page2)'!$A$1:$D$52"}</definedName>
    <definedName name="klk" localSheetId="3" hidden="1">{"'Eng (page2)'!$A$1:$D$52"}</definedName>
    <definedName name="klk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hidden="1">{"'Eng (page2)'!$A$1:$D$52"}</definedName>
    <definedName name="klxjf" localSheetId="2" hidden="1">{"'Eng (page2)'!$A$1:$D$52"}</definedName>
    <definedName name="klxjf" localSheetId="3" hidden="1">{"'Eng (page2)'!$A$1:$D$52"}</definedName>
    <definedName name="klxjf" hidden="1">{"'Eng (page2)'!$A$1:$D$52"}</definedName>
    <definedName name="km" localSheetId="2">#REF!</definedName>
    <definedName name="km" localSheetId="3">#REF!</definedName>
    <definedName name="km">#REF!</definedName>
    <definedName name="ko" localSheetId="2">#REF!</definedName>
    <definedName name="ko" localSheetId="3">#REF!</definedName>
    <definedName name="ko">#REF!</definedName>
    <definedName name="koepf" localSheetId="2">#REF!</definedName>
    <definedName name="koepf" localSheetId="3">#REF!</definedName>
    <definedName name="koepf">#REF!</definedName>
    <definedName name="KOEW" localSheetId="2" hidden="1">{"'Eng (page2)'!$A$1:$D$52"}</definedName>
    <definedName name="KOEW" localSheetId="3" hidden="1">{"'Eng (page2)'!$A$1:$D$52"}</definedName>
    <definedName name="KOEW" hidden="1">{"'Eng (page2)'!$A$1:$D$52"}</definedName>
    <definedName name="kok" localSheetId="2">#REF!</definedName>
    <definedName name="kok" localSheetId="3">#REF!</definedName>
    <definedName name="kok">#REF!</definedName>
    <definedName name="KOKO" localSheetId="2" hidden="1">{"cashflow",#N/A,FALSE,"cash flow"}</definedName>
    <definedName name="KOKO" localSheetId="3" hidden="1">{"cashflow",#N/A,FALSE,"cash flow"}</definedName>
    <definedName name="KOKO" hidden="1">{"cashflow",#N/A,FALSE,"cash flow"}</definedName>
    <definedName name="KOL" localSheetId="2" hidden="1">{"'Eng (page2)'!$A$1:$D$52"}</definedName>
    <definedName name="KOL" localSheetId="3" hidden="1">{"'Eng (page2)'!$A$1:$D$52"}</definedName>
    <definedName name="KOL" hidden="1">{"'Eng (page2)'!$A$1:$D$52"}</definedName>
    <definedName name="kow" localSheetId="2" hidden="1">{"'Eng (page2)'!$A$1:$D$52"}</definedName>
    <definedName name="kow" localSheetId="3" hidden="1">{"'Eng (page2)'!$A$1:$D$52"}</definedName>
    <definedName name="kow" hidden="1">{"'Eng (page2)'!$A$1:$D$52"}</definedName>
    <definedName name="koy" localSheetId="2">#REF!</definedName>
    <definedName name="koy" localSheetId="3">#REF!</definedName>
    <definedName name="koy">#REF!</definedName>
    <definedName name="kp" localSheetId="2" hidden="1">{"'Eng (page2)'!$A$1:$D$52"}</definedName>
    <definedName name="kp" localSheetId="3" hidden="1">{"'Eng (page2)'!$A$1:$D$52"}</definedName>
    <definedName name="kp" hidden="1">{"'Eng (page2)'!$A$1:$D$52"}</definedName>
    <definedName name="kper" localSheetId="2" hidden="1">{"'Eng (page2)'!$A$1:$D$52"}</definedName>
    <definedName name="kper" localSheetId="3" hidden="1">{"'Eng (page2)'!$A$1:$D$52"}</definedName>
    <definedName name="kper" hidden="1">{"'Eng (page2)'!$A$1:$D$52"}</definedName>
    <definedName name="kprkt" localSheetId="2">#REF!</definedName>
    <definedName name="kprkt" localSheetId="3">#REF!</definedName>
    <definedName name="kprkt">#REF!</definedName>
    <definedName name="kue" localSheetId="2" hidden="1">{"'Model'!$A$1:$N$53"}</definedName>
    <definedName name="kue" localSheetId="3" hidden="1">{"'Model'!$A$1:$N$53"}</definedName>
    <definedName name="kue" hidden="1">{"'Model'!$A$1:$N$53"}</definedName>
    <definedName name="l">'[24]10-1 Media:10-cut'!$A$1:$IV$5</definedName>
    <definedName name="l." localSheetId="2">#REF!</definedName>
    <definedName name="l." localSheetId="3">#REF!</definedName>
    <definedName name="l.">#REF!</definedName>
    <definedName name="l.ol" localSheetId="2">#REF!</definedName>
    <definedName name="l.ol" localSheetId="3">#REF!</definedName>
    <definedName name="l.ol">#REF!</definedName>
    <definedName name="L_WEEK" localSheetId="2">#REF!</definedName>
    <definedName name="L_WEEK" localSheetId="3">#REF!</definedName>
    <definedName name="L_WEEK">#REF!</definedName>
    <definedName name="Language">[84]Basic_Information!$E$5</definedName>
    <definedName name="Last_Row" localSheetId="2">IF('SH12'!Values_Entered,'SH12'!Header_Row+'SH12'!Number_of_Payments,'SH12'!Header_Row)</definedName>
    <definedName name="Last_Row" localSheetId="3">IF('SH13'!Values_Entered,'SH13'!Header_Row+'SH13'!Number_of_Payments,'SH13'!Header_Row)</definedName>
    <definedName name="Last_Row">IF(Values_Entered,Header_Row+Number_of_Payments,Header_Row)</definedName>
    <definedName name="LASTCOLUMNCELL" localSheetId="2">#REF!</definedName>
    <definedName name="LASTCOLUMNCELL" localSheetId="3">#REF!</definedName>
    <definedName name="LASTCOLUMNCELL">#REF!</definedName>
    <definedName name="ldi" localSheetId="2">#REF!</definedName>
    <definedName name="ldi" localSheetId="3">#REF!</definedName>
    <definedName name="ldi">#REF!</definedName>
    <definedName name="ldss" localSheetId="2" hidden="1">{"'Eng (page2)'!$A$1:$D$52"}</definedName>
    <definedName name="ldss" localSheetId="3" hidden="1">{"'Eng (page2)'!$A$1:$D$52"}</definedName>
    <definedName name="ldss" hidden="1">{"'Eng (page2)'!$A$1:$D$52"}</definedName>
    <definedName name="lead" localSheetId="2">#REF!</definedName>
    <definedName name="lead" localSheetId="3">#REF!</definedName>
    <definedName name="lead">#REF!</definedName>
    <definedName name="LEASE" localSheetId="2">#REF!</definedName>
    <definedName name="LEASE" localSheetId="3">#REF!</definedName>
    <definedName name="LEASE">#REF!</definedName>
    <definedName name="LEASE1" localSheetId="2">#REF!</definedName>
    <definedName name="LEASE1" localSheetId="3">#REF!</definedName>
    <definedName name="LEASE1">#REF!</definedName>
    <definedName name="ledr" localSheetId="2" hidden="1">{"'Eng (page2)'!$A$1:$D$52"}</definedName>
    <definedName name="ledr" localSheetId="3" hidden="1">{"'Eng (page2)'!$A$1:$D$52"}</definedName>
    <definedName name="ledr" hidden="1">{"'Eng (page2)'!$A$1:$D$52"}</definedName>
    <definedName name="lek" localSheetId="2">#REF!</definedName>
    <definedName name="lek" localSheetId="3">#REF!</definedName>
    <definedName name="lek">#REF!</definedName>
    <definedName name="lf" localSheetId="2" hidden="1">#REF!</definedName>
    <definedName name="lf" localSheetId="3" hidden="1">#REF!</definedName>
    <definedName name="lf" hidden="1">#REF!</definedName>
    <definedName name="lfk" localSheetId="2" hidden="1">{"'Eng (page2)'!$A$1:$D$52"}</definedName>
    <definedName name="lfk" localSheetId="3" hidden="1">{"'Eng (page2)'!$A$1:$D$52"}</definedName>
    <definedName name="lfk" hidden="1">{"'Eng (page2)'!$A$1:$D$52"}</definedName>
    <definedName name="lhin" localSheetId="2" hidden="1">{"'Eng (page2)'!$A$1:$D$52"}</definedName>
    <definedName name="lhin" localSheetId="3" hidden="1">{"'Eng (page2)'!$A$1:$D$52"}</definedName>
    <definedName name="lhin" hidden="1">{"'Eng (page2)'!$A$1:$D$52"}</definedName>
    <definedName name="li" localSheetId="2">#REF!</definedName>
    <definedName name="li" localSheetId="3">#REF!</definedName>
    <definedName name="li">#REF!</definedName>
    <definedName name="Liabilities" localSheetId="2">#REF!</definedName>
    <definedName name="Liabilities" localSheetId="3">#REF!</definedName>
    <definedName name="Liabilities">#REF!</definedName>
    <definedName name="LIBC">'[19]BALANCE SHEET '!$D$23:$D$24</definedName>
    <definedName name="LIBCC">'[20]BALANCE SHEET '!$D$23:$D$24</definedName>
    <definedName name="LIBP">'[19]BALANCE SHEET '!$C$23:$C$24</definedName>
    <definedName name="LIBPP">'[20]BALANCE SHEET '!$C$23:$C$24</definedName>
    <definedName name="lik" localSheetId="2">#REF!</definedName>
    <definedName name="lik" localSheetId="3">#REF!</definedName>
    <definedName name="lik">#REF!</definedName>
    <definedName name="Limit_Margin">0.07</definedName>
    <definedName name="Line" localSheetId="2">#REF!</definedName>
    <definedName name="Line" localSheetId="3">#REF!</definedName>
    <definedName name="Line">#REF!</definedName>
    <definedName name="Line1" localSheetId="2">#REF!</definedName>
    <definedName name="Line1" localSheetId="3">#REF!</definedName>
    <definedName name="Line1">#REF!</definedName>
    <definedName name="list">[134]PRODUCT!$A$3:$D$630</definedName>
    <definedName name="LIST_M">[135]Master!$A$3:$Q$540</definedName>
    <definedName name="listgroup">[71]InputItem!$H$3:$H$4</definedName>
    <definedName name="LIT">'[108]ADJ - RATE'!$B$2</definedName>
    <definedName name="lk" localSheetId="2">#REF!</definedName>
    <definedName name="lk" localSheetId="3">#REF!</definedName>
    <definedName name="lk">#REF!</definedName>
    <definedName name="lkjjkl" localSheetId="2" hidden="1">{"'Eng (page2)'!$A$1:$D$52"}</definedName>
    <definedName name="lkjjkl" localSheetId="3" hidden="1">{"'Eng (page2)'!$A$1:$D$52"}</definedName>
    <definedName name="lkjjkl" hidden="1">{"'Eng (page2)'!$A$1:$D$52"}</definedName>
    <definedName name="LKMJ" localSheetId="2">[136]DealerData!#REF!</definedName>
    <definedName name="LKMJ" localSheetId="3">[136]DealerData!#REF!</definedName>
    <definedName name="LKMJ">[136]DealerData!#REF!</definedName>
    <definedName name="lkp" localSheetId="2">#REF!</definedName>
    <definedName name="lkp" localSheetId="3">#REF!</definedName>
    <definedName name="lkp">#REF!</definedName>
    <definedName name="lkpYearQtr">'[137]Quarterly P&amp;L'!$AK$6:$AR$16</definedName>
    <definedName name="lky" localSheetId="2">#REF!</definedName>
    <definedName name="lky" localSheetId="3">#REF!</definedName>
    <definedName name="lky">#REF!</definedName>
    <definedName name="ll">'[76]10-1 Media:10-cut'!$A$1:$IV$5</definedName>
    <definedName name="LLK" localSheetId="2" hidden="1">{"'Eng (page2)'!$A$1:$D$52"}</definedName>
    <definedName name="LLK" localSheetId="3" hidden="1">{"'Eng (page2)'!$A$1:$D$52"}</definedName>
    <definedName name="LLK" hidden="1">{"'Eng (page2)'!$A$1:$D$52"}</definedName>
    <definedName name="lll" localSheetId="2">#REF!</definedName>
    <definedName name="lll" localSheetId="3">#REF!</definedName>
    <definedName name="lll">#REF!</definedName>
    <definedName name="LLLL" localSheetId="2">#REF!</definedName>
    <definedName name="LLLL" localSheetId="3">#REF!</definedName>
    <definedName name="LLLL">#REF!</definedName>
    <definedName name="lllllll" localSheetId="2">#REF!</definedName>
    <definedName name="lllllll" localSheetId="3">#REF!</definedName>
    <definedName name="lllllll">#REF!</definedName>
    <definedName name="LLP" localSheetId="2" hidden="1">{"'Eng (page2)'!$A$1:$D$52"}</definedName>
    <definedName name="LLP" localSheetId="3" hidden="1">{"'Eng (page2)'!$A$1:$D$52"}</definedName>
    <definedName name="LLP" hidden="1">{"'Eng (page2)'!$A$1:$D$52"}</definedName>
    <definedName name="lo" localSheetId="2">#REF!</definedName>
    <definedName name="lo" localSheetId="3">#REF!</definedName>
    <definedName name="lo">#REF!</definedName>
    <definedName name="Loan">[138]เงินกู้ธนชาติ!$B$4</definedName>
    <definedName name="Loan_Amount" localSheetId="2">#REF!</definedName>
    <definedName name="Loan_Amount" localSheetId="3">#REF!</definedName>
    <definedName name="Loan_Amount">#REF!</definedName>
    <definedName name="Loan_Start" localSheetId="2">#REF!</definedName>
    <definedName name="Loan_Start" localSheetId="3">#REF!</definedName>
    <definedName name="Loan_Start">#REF!</definedName>
    <definedName name="Loan_Years" localSheetId="2">#REF!</definedName>
    <definedName name="Loan_Years" localSheetId="3">#REF!</definedName>
    <definedName name="Loan_Years">#REF!</definedName>
    <definedName name="Loan1">'[138]เงินกู้ MGC'!$B$4</definedName>
    <definedName name="Loan2">[139]เงินกู้ธนชาติ!$B$4</definedName>
    <definedName name="Loan3">'[139]เงินกู้ MGC'!$B$4</definedName>
    <definedName name="Location">[140]Lookups!$A$9:$A$53</definedName>
    <definedName name="lode" localSheetId="2">#REF!</definedName>
    <definedName name="lode" localSheetId="3">#REF!</definedName>
    <definedName name="lode">#REF!</definedName>
    <definedName name="Logo" localSheetId="2">#REF!</definedName>
    <definedName name="Logo" localSheetId="3">#REF!</definedName>
    <definedName name="Logo">#REF!</definedName>
    <definedName name="LOL" localSheetId="2" hidden="1">{"'Eng (page2)'!$A$1:$D$52"}</definedName>
    <definedName name="LOL" localSheetId="3" hidden="1">{"'Eng (page2)'!$A$1:$D$52"}</definedName>
    <definedName name="LOL" hidden="1">{"'Eng (page2)'!$A$1:$D$52"}</definedName>
    <definedName name="Long">[138]เงินกู้ธนชาติ!$F$15</definedName>
    <definedName name="Long1">'[138]เงินกู้ MGC'!$F$15</definedName>
    <definedName name="loo" localSheetId="2">#REF!</definedName>
    <definedName name="loo" localSheetId="3">#REF!</definedName>
    <definedName name="loo">#REF!</definedName>
    <definedName name="loop" localSheetId="2">#REF!</definedName>
    <definedName name="loop" localSheetId="3">#REF!</definedName>
    <definedName name="loop">#REF!</definedName>
    <definedName name="loop1" localSheetId="2">#REF!</definedName>
    <definedName name="loop1" localSheetId="3">#REF!</definedName>
    <definedName name="loop1">#REF!</definedName>
    <definedName name="loop2" localSheetId="2">#REF!</definedName>
    <definedName name="loop2" localSheetId="3">#REF!</definedName>
    <definedName name="loop2">#REF!</definedName>
    <definedName name="loop3" localSheetId="2">#REF!</definedName>
    <definedName name="loop3" localSheetId="3">#REF!</definedName>
    <definedName name="loop3">#REF!</definedName>
    <definedName name="lop" localSheetId="2" hidden="1">{"'Eng (page2)'!$A$1:$D$52"}</definedName>
    <definedName name="lop" localSheetId="3" hidden="1">{"'Eng (page2)'!$A$1:$D$52"}</definedName>
    <definedName name="lop" hidden="1">{"'Eng (page2)'!$A$1:$D$52"}</definedName>
    <definedName name="LOPPPP" localSheetId="2">#REF!</definedName>
    <definedName name="LOPPPP" localSheetId="3">#REF!</definedName>
    <definedName name="LOPPPP">#REF!</definedName>
    <definedName name="LOW" localSheetId="2" hidden="1">{"'Eng (page2)'!$A$1:$D$52"}</definedName>
    <definedName name="LOW" localSheetId="3" hidden="1">{"'Eng (page2)'!$A$1:$D$52"}</definedName>
    <definedName name="LOW" hidden="1">{"'Eng (page2)'!$A$1:$D$52"}</definedName>
    <definedName name="LP">'[141]2779'!$IV$8173</definedName>
    <definedName name="lpiij" localSheetId="2">#REF!</definedName>
    <definedName name="lpiij" localSheetId="3">#REF!</definedName>
    <definedName name="lpiij">#REF!</definedName>
    <definedName name="LT" localSheetId="2">#REF!</definedName>
    <definedName name="LT" localSheetId="3">#REF!</definedName>
    <definedName name="LT">#REF!</definedName>
    <definedName name="LV" localSheetId="2" hidden="1">{"'Eng (page2)'!$A$1:$D$52"}</definedName>
    <definedName name="LV" localSheetId="3" hidden="1">{"'Eng (page2)'!$A$1:$D$52"}</definedName>
    <definedName name="LV" hidden="1">{"'Eng (page2)'!$A$1:$D$52"}</definedName>
    <definedName name="LWSALES" localSheetId="2">#REF!</definedName>
    <definedName name="LWSALES" localSheetId="3">#REF!</definedName>
    <definedName name="LWSALES">#REF!</definedName>
    <definedName name="ly" localSheetId="2" hidden="1">{"'Eng (page2)'!$A$1:$D$52"}</definedName>
    <definedName name="ly" localSheetId="3" hidden="1">{"'Eng (page2)'!$A$1:$D$52"}</definedName>
    <definedName name="ly" hidden="1">{"'Eng (page2)'!$A$1:$D$52"}</definedName>
    <definedName name="LYBin" localSheetId="2">#REF!</definedName>
    <definedName name="LYBin" localSheetId="3">#REF!</definedName>
    <definedName name="LYBin">#REF!</definedName>
    <definedName name="LYHolds" localSheetId="2">#REF!</definedName>
    <definedName name="LYHolds" localSheetId="3">#REF!</definedName>
    <definedName name="LYHolds">#REF!</definedName>
    <definedName name="LYNet" localSheetId="2">#REF!</definedName>
    <definedName name="LYNet" localSheetId="3">#REF!</definedName>
    <definedName name="LYNet">#REF!</definedName>
    <definedName name="LYoos" localSheetId="2">#REF!</definedName>
    <definedName name="LYoos" localSheetId="3">#REF!</definedName>
    <definedName name="LYoos">#REF!</definedName>
    <definedName name="LYReselects" localSheetId="2">#REF!</definedName>
    <definedName name="LYReselects" localSheetId="3">#REF!</definedName>
    <definedName name="LYReselects">#REF!</definedName>
    <definedName name="LYReturns" localSheetId="2">#REF!</definedName>
    <definedName name="LYReturns" localSheetId="3">#REF!</definedName>
    <definedName name="LYReturns">#REF!</definedName>
    <definedName name="LYSales" localSheetId="2">#REF!</definedName>
    <definedName name="LYSales" localSheetId="3">#REF!</definedName>
    <definedName name="LYSales">#REF!</definedName>
    <definedName name="LYTotal" localSheetId="2">#REF!</definedName>
    <definedName name="LYTotal" localSheetId="3">#REF!</definedName>
    <definedName name="LYTotal">#REF!</definedName>
    <definedName name="MAIN" localSheetId="2">'[1]Statement-BAHT'!#REF!</definedName>
    <definedName name="MAIN" localSheetId="3">'[1]Statement-BAHT'!#REF!</definedName>
    <definedName name="MAIN">'[1]Statement-BAHT'!#REF!</definedName>
    <definedName name="MANAGEMENT_ACS" localSheetId="2">#REF!</definedName>
    <definedName name="MANAGEMENT_ACS" localSheetId="3">#REF!</definedName>
    <definedName name="MANAGEMENT_ACS">#REF!</definedName>
    <definedName name="map" localSheetId="2">#REF!</definedName>
    <definedName name="map" localSheetId="3">#REF!</definedName>
    <definedName name="map">#REF!</definedName>
    <definedName name="mapping" localSheetId="2">#REF!</definedName>
    <definedName name="mapping" localSheetId="3">#REF!</definedName>
    <definedName name="mapping">#REF!</definedName>
    <definedName name="mapping3">'[25]Item Code - Machine'!$A$3:$L$510</definedName>
    <definedName name="MAR.98" localSheetId="2">#REF!</definedName>
    <definedName name="MAR.98" localSheetId="3">#REF!</definedName>
    <definedName name="MAR.98">#REF!</definedName>
    <definedName name="MARGINPLAN" localSheetId="2">#REF!</definedName>
    <definedName name="MARGINPLAN" localSheetId="3">#REF!</definedName>
    <definedName name="MARGINPLAN">#REF!</definedName>
    <definedName name="MARGINPROJ" localSheetId="2">#REF!</definedName>
    <definedName name="MARGINPROJ" localSheetId="3">#REF!</definedName>
    <definedName name="MARGINPROJ">#REF!</definedName>
    <definedName name="Mark2" localSheetId="2">#REF!</definedName>
    <definedName name="Mark2" localSheetId="3">#REF!</definedName>
    <definedName name="Mark2">#REF!</definedName>
    <definedName name="mat">'[75]10-1 Media:10-cut'!$A$1:$IV$5</definedName>
    <definedName name="mate" localSheetId="2">#REF!</definedName>
    <definedName name="mate" localSheetId="3">#REF!</definedName>
    <definedName name="mate">#REF!</definedName>
    <definedName name="material">'[24]10-1 Media:10-cut'!$A$1:$IV$5</definedName>
    <definedName name="MaxTaxSave">'[66]FS 104 MB.'!$E$349</definedName>
    <definedName name="mb">1000000</definedName>
    <definedName name="MCOP" localSheetId="2" hidden="1">{"'Eng (page2)'!$A$1:$D$52"}</definedName>
    <definedName name="MCOP" localSheetId="3" hidden="1">{"'Eng (page2)'!$A$1:$D$52"}</definedName>
    <definedName name="MCOP" hidden="1">{"'Eng (page2)'!$A$1:$D$52"}</definedName>
    <definedName name="MCP" localSheetId="2">#REF!</definedName>
    <definedName name="MCP" localSheetId="3">#REF!</definedName>
    <definedName name="MCP">#REF!</definedName>
    <definedName name="me" localSheetId="2">#REF!</definedName>
    <definedName name="me" localSheetId="3">#REF!</definedName>
    <definedName name="me">#REF!</definedName>
    <definedName name="MFPW" localSheetId="2" hidden="1">{"'Eng (page2)'!$A$1:$D$52"}</definedName>
    <definedName name="MFPW" localSheetId="3" hidden="1">{"'Eng (page2)'!$A$1:$D$52"}</definedName>
    <definedName name="MFPW" hidden="1">{"'Eng (page2)'!$A$1:$D$52"}</definedName>
    <definedName name="mi" localSheetId="2">#REF!</definedName>
    <definedName name="mi" localSheetId="3">#REF!</definedName>
    <definedName name="mi">#REF!</definedName>
    <definedName name="mie" localSheetId="2">#REF!</definedName>
    <definedName name="mie" localSheetId="3">#REF!</definedName>
    <definedName name="mie">#REF!</definedName>
    <definedName name="mjk" localSheetId="2">#REF!</definedName>
    <definedName name="mjk" localSheetId="3">#REF!</definedName>
    <definedName name="mjk">#REF!</definedName>
    <definedName name="mk" localSheetId="2">#REF!</definedName>
    <definedName name="mk" localSheetId="3">#REF!</definedName>
    <definedName name="mk">#REF!</definedName>
    <definedName name="MKO" localSheetId="2" hidden="1">{"'Eng (page2)'!$A$1:$D$52"}</definedName>
    <definedName name="MKO" localSheetId="3" hidden="1">{"'Eng (page2)'!$A$1:$D$52"}</definedName>
    <definedName name="MKO" hidden="1">{"'Eng (page2)'!$A$1:$D$52"}</definedName>
    <definedName name="mks" localSheetId="2">#REF!</definedName>
    <definedName name="mks" localSheetId="3">#REF!</definedName>
    <definedName name="mks">#REF!</definedName>
    <definedName name="MLR">'[66]FS 104 MB.'!$E$316</definedName>
    <definedName name="MLR0">'[66]FS 104 MB.'!$G$316</definedName>
    <definedName name="mm" localSheetId="2">#REF!</definedName>
    <definedName name="mm" localSheetId="3">#REF!</definedName>
    <definedName name="mm">#REF!</definedName>
    <definedName name="MmExcelLinker_AC566293_D5F4_4F6A_9644_F7387D38E36D" localSheetId="2">Ward Disease [142]Number!$F$29:$F$29</definedName>
    <definedName name="MmExcelLinker_AC566293_D5F4_4F6A_9644_F7387D38E36D" localSheetId="3">Ward Disease [142]Number!$F$29:$F$29</definedName>
    <definedName name="MmExcelLinker_AC566293_D5F4_4F6A_9644_F7387D38E36D">Ward Disease [142]Number!$F$29:$F$29</definedName>
    <definedName name="mmm">[58]S33!$EC$7</definedName>
    <definedName name="MO" localSheetId="2">#REF!</definedName>
    <definedName name="MO" localSheetId="3">#REF!</definedName>
    <definedName name="MO">#REF!</definedName>
    <definedName name="model" localSheetId="2">#REF!</definedName>
    <definedName name="model" localSheetId="3">#REF!</definedName>
    <definedName name="model">#REF!</definedName>
    <definedName name="MOL" localSheetId="2" hidden="1">{"'Eng (page2)'!$A$1:$D$52"}</definedName>
    <definedName name="MOL" localSheetId="3" hidden="1">{"'Eng (page2)'!$A$1:$D$52"}</definedName>
    <definedName name="MOL" hidden="1">{"'Eng (page2)'!$A$1:$D$52"}</definedName>
    <definedName name="mold" localSheetId="2">#REF!</definedName>
    <definedName name="mold" localSheetId="3">#REF!</definedName>
    <definedName name="mold">#REF!</definedName>
    <definedName name="mold2" localSheetId="2">#REF!</definedName>
    <definedName name="mold2" localSheetId="3">#REF!</definedName>
    <definedName name="mold2">#REF!</definedName>
    <definedName name="moldd" localSheetId="2">#REF!</definedName>
    <definedName name="moldd" localSheetId="3">#REF!</definedName>
    <definedName name="moldd">#REF!</definedName>
    <definedName name="mon" localSheetId="2" hidden="1">{"'Eng (page2)'!$A$1:$D$52"}</definedName>
    <definedName name="mon" localSheetId="3" hidden="1">{"'Eng (page2)'!$A$1:$D$52"}</definedName>
    <definedName name="mon" hidden="1">{"'Eng (page2)'!$A$1:$D$52"}</definedName>
    <definedName name="Monetary_Precision" localSheetId="2">#REF!</definedName>
    <definedName name="Monetary_Precision" localSheetId="3">#REF!</definedName>
    <definedName name="Monetary_Precision">#REF!</definedName>
    <definedName name="monmon" localSheetId="2" hidden="1">{"'Model'!$A$1:$N$53"}</definedName>
    <definedName name="monmon" localSheetId="3" hidden="1">{"'Model'!$A$1:$N$53"}</definedName>
    <definedName name="monmon" hidden="1">{"'Model'!$A$1:$N$53"}</definedName>
    <definedName name="Month" localSheetId="2">#REF!</definedName>
    <definedName name="Month" localSheetId="3">#REF!</definedName>
    <definedName name="Month">#REF!</definedName>
    <definedName name="monthh">[143]Master!$K$2:$K$13</definedName>
    <definedName name="MonthIndex">[144]Selection!$E$5</definedName>
    <definedName name="MonthList">[144]Selection!$E$9:$F$20</definedName>
    <definedName name="MOR">'[66]FS 104 MB.'!$E$317</definedName>
    <definedName name="MOTOR1" localSheetId="2">#REF!</definedName>
    <definedName name="MOTOR1" localSheetId="3">#REF!</definedName>
    <definedName name="MOTOR1">#REF!</definedName>
    <definedName name="MP" localSheetId="2">#REF!</definedName>
    <definedName name="MP" localSheetId="3">#REF!</definedName>
    <definedName name="MP">#REF!</definedName>
    <definedName name="MT" localSheetId="2">#REF!</definedName>
    <definedName name="MT" localSheetId="3">#REF!</definedName>
    <definedName name="MT">#REF!</definedName>
    <definedName name="MTM">#N/A</definedName>
    <definedName name="mun" localSheetId="2" hidden="1">{"'Model'!$A$1:$N$53"}</definedName>
    <definedName name="mun" localSheetId="3" hidden="1">{"'Model'!$A$1:$N$53"}</definedName>
    <definedName name="mun" hidden="1">{"'Model'!$A$1:$N$53"}</definedName>
    <definedName name="MWEP" localSheetId="2" hidden="1">{"'Eng (page2)'!$A$1:$D$52"}</definedName>
    <definedName name="MWEP" localSheetId="3" hidden="1">{"'Eng (page2)'!$A$1:$D$52"}</definedName>
    <definedName name="MWEP" hidden="1">{"'Eng (page2)'!$A$1:$D$52"}</definedName>
    <definedName name="n" localSheetId="2">#REF!</definedName>
    <definedName name="n" localSheetId="3">#REF!</definedName>
    <definedName name="n">#REF!</definedName>
    <definedName name="name" localSheetId="2">#REF!</definedName>
    <definedName name="name" localSheetId="3">#REF!</definedName>
    <definedName name="name">#REF!</definedName>
    <definedName name="NameAsset" localSheetId="2">#REF!</definedName>
    <definedName name="NameAsset" localSheetId="3">#REF!</definedName>
    <definedName name="NameAsset">#REF!</definedName>
    <definedName name="nan" localSheetId="2" hidden="1">{"'Model'!$A$1:$N$53"}</definedName>
    <definedName name="nan" localSheetId="3" hidden="1">{"'Model'!$A$1:$N$53"}</definedName>
    <definedName name="nan" hidden="1">{"'Model'!$A$1:$N$53"}</definedName>
    <definedName name="narumon">'[145]Sol-Other'!$H$1:$H$65536</definedName>
    <definedName name="narumonn" localSheetId="2">#REF!</definedName>
    <definedName name="narumonn" localSheetId="3">#REF!</definedName>
    <definedName name="narumonn">#REF!</definedName>
    <definedName name="NATIGA" localSheetId="2">#REF!</definedName>
    <definedName name="NATIGA" localSheetId="3">#REF!</definedName>
    <definedName name="NATIGA">#REF!</definedName>
    <definedName name="NATIGAS" localSheetId="2">#REF!</definedName>
    <definedName name="NATIGAS" localSheetId="3">#REF!</definedName>
    <definedName name="NATIGAS">#REF!</definedName>
    <definedName name="NATURE" localSheetId="2" hidden="1">{"'Eng (page2)'!$A$1:$D$52"}</definedName>
    <definedName name="NATURE" localSheetId="3" hidden="1">{"'Eng (page2)'!$A$1:$D$52"}</definedName>
    <definedName name="NATURE" hidden="1">{"'Eng (page2)'!$A$1:$D$52"}</definedName>
    <definedName name="ne" localSheetId="2" hidden="1">{"'Eng (page2)'!$A$1:$D$52"}</definedName>
    <definedName name="ne" localSheetId="3" hidden="1">{"'Eng (page2)'!$A$1:$D$52"}</definedName>
    <definedName name="ne" hidden="1">{"'Eng (page2)'!$A$1:$D$52"}</definedName>
    <definedName name="nee" localSheetId="2" hidden="1">{"'Eng (page2)'!$A$1:$D$52"}</definedName>
    <definedName name="nee" localSheetId="3" hidden="1">{"'Eng (page2)'!$A$1:$D$52"}</definedName>
    <definedName name="nee" hidden="1">{"'Eng (page2)'!$A$1:$D$52"}</definedName>
    <definedName name="neg" localSheetId="2" hidden="1">{"'Eng (page2)'!$A$1:$D$52"}</definedName>
    <definedName name="neg" localSheetId="3" hidden="1">{"'Eng (page2)'!$A$1:$D$52"}</definedName>
    <definedName name="neg" hidden="1">{"'Eng (page2)'!$A$1:$D$52"}</definedName>
    <definedName name="new" localSheetId="2">#REF!</definedName>
    <definedName name="new" localSheetId="3">#REF!</definedName>
    <definedName name="new">#REF!</definedName>
    <definedName name="NEW_MTH" localSheetId="2">#REF!</definedName>
    <definedName name="NEW_MTH" localSheetId="3">#REF!</definedName>
    <definedName name="NEW_MTH">#REF!</definedName>
    <definedName name="neww" localSheetId="3">{"'Eng (page2)'!$A$1:$D$52"}</definedName>
    <definedName name="neww">{"'Eng (page2)'!$A$1:$D$52"}</definedName>
    <definedName name="ng" localSheetId="2">#REF!</definedName>
    <definedName name="ng" localSheetId="3">#REF!</definedName>
    <definedName name="ng">#REF!</definedName>
    <definedName name="nhujd" localSheetId="2">#REF!</definedName>
    <definedName name="nhujd" localSheetId="3">#REF!</definedName>
    <definedName name="nhujd">#REF!</definedName>
    <definedName name="nid" localSheetId="2">DATE(YEAR('SH12'!Loan_Start),MONTH('SH12'!Loan_Start)+Payment_Number,DAY('SH12'!Loan_Start))</definedName>
    <definedName name="nid" localSheetId="3">DATE(YEAR('SH13'!Loan_Start),MONTH('SH13'!Loan_Start)+Payment_Number,DAY('SH13'!Loan_Start))</definedName>
    <definedName name="nid">DATE(YEAR(Loan_Start),MONTH(Loan_Start)+Payment_Number,DAY(Loan_Start))</definedName>
    <definedName name="nin" localSheetId="2" hidden="1">{"'Model'!$A$1:$N$53"}</definedName>
    <definedName name="nin" localSheetId="3" hidden="1">{"'Model'!$A$1:$N$53"}</definedName>
    <definedName name="nin" hidden="1">{"'Model'!$A$1:$N$53"}</definedName>
    <definedName name="NIT" localSheetId="2">#REF!</definedName>
    <definedName name="NIT" localSheetId="3">#REF!</definedName>
    <definedName name="NIT">#REF!</definedName>
    <definedName name="njk" localSheetId="2">#REF!</definedName>
    <definedName name="njk" localSheetId="3">#REF!</definedName>
    <definedName name="njk">#REF!</definedName>
    <definedName name="nm" localSheetId="2" hidden="1">{"'Eng (page2)'!$A$1:$D$52"}</definedName>
    <definedName name="nm" localSheetId="3" hidden="1">{"'Eng (page2)'!$A$1:$D$52"}</definedName>
    <definedName name="nm" hidden="1">{"'Eng (page2)'!$A$1:$D$52"}</definedName>
    <definedName name="nn">[130]S33!$EC$7</definedName>
    <definedName name="nnn" localSheetId="2">#REF!</definedName>
    <definedName name="nnn" localSheetId="3">#REF!</definedName>
    <definedName name="nnn">#REF!</definedName>
    <definedName name="NO" localSheetId="2">#REF!</definedName>
    <definedName name="NO" localSheetId="3">#REF!</definedName>
    <definedName name="NO">#REF!</definedName>
    <definedName name="Nominal_accounts">'[146]Nominal Accounts'!$A$2:$B$1689</definedName>
    <definedName name="note" localSheetId="2">#REF!</definedName>
    <definedName name="note" localSheetId="3">#REF!</definedName>
    <definedName name="note">#REF!</definedName>
    <definedName name="Note__Index_showes_percentage_vs__95_Actual" localSheetId="2">#REF!</definedName>
    <definedName name="Note__Index_showes_percentage_vs__95_Actual" localSheetId="3">#REF!</definedName>
    <definedName name="Note__Index_showes_percentage_vs__95_Actual">#REF!</definedName>
    <definedName name="Note__Index_showes_percentage_vs__95_Budget" localSheetId="2">#REF!</definedName>
    <definedName name="Note__Index_showes_percentage_vs__95_Budget" localSheetId="3">#REF!</definedName>
    <definedName name="Note__Index_showes_percentage_vs__95_Budget">#REF!</definedName>
    <definedName name="Note_AM" localSheetId="2">#REF!</definedName>
    <definedName name="Note_AM" localSheetId="3">#REF!</definedName>
    <definedName name="Note_AM">#REF!</definedName>
    <definedName name="Notes" localSheetId="2">#REF!</definedName>
    <definedName name="Notes" localSheetId="3">#REF!</definedName>
    <definedName name="Notes">#REF!</definedName>
    <definedName name="Nov" localSheetId="2">[126]SEA!#REF!</definedName>
    <definedName name="Nov" localSheetId="3">[126]SEA!#REF!</definedName>
    <definedName name="Nov">[126]SEA!#REF!</definedName>
    <definedName name="NOV2003_A" localSheetId="2">#REF!</definedName>
    <definedName name="NOV2003_A" localSheetId="3">#REF!</definedName>
    <definedName name="NOV2003_A">#REF!</definedName>
    <definedName name="NSDhhp" localSheetId="2">#REF!</definedName>
    <definedName name="NSDhhp" localSheetId="3">#REF!</definedName>
    <definedName name="NSDhhp">#REF!</definedName>
    <definedName name="NSDhp" localSheetId="2">#REF!</definedName>
    <definedName name="NSDhp" localSheetId="3">#REF!</definedName>
    <definedName name="NSDhp">#REF!</definedName>
    <definedName name="NSDmp" localSheetId="2">#REF!</definedName>
    <definedName name="NSDmp" localSheetId="3">#REF!</definedName>
    <definedName name="NSDmp">#REF!</definedName>
    <definedName name="nu" localSheetId="2" hidden="1">{"cashflow",#N/A,FALSE,"cash flow"}</definedName>
    <definedName name="nu" localSheetId="3" hidden="1">{"cashflow",#N/A,FALSE,"cash flow"}</definedName>
    <definedName name="nu" hidden="1">{"cashflow",#N/A,FALSE,"cash flow"}</definedName>
    <definedName name="nuc">'[147]TrialBalance Q3-2002'!$A$1:$H$301</definedName>
    <definedName name="nuch" localSheetId="2">#REF!</definedName>
    <definedName name="nuch" localSheetId="3">#REF!</definedName>
    <definedName name="nuch">#REF!</definedName>
    <definedName name="Nuchie" localSheetId="2">#REF!</definedName>
    <definedName name="Nuchie" localSheetId="3">#REF!</definedName>
    <definedName name="Nuchie">#REF!</definedName>
    <definedName name="NUM_DOCS" localSheetId="2">#REF!</definedName>
    <definedName name="NUM_DOCS" localSheetId="3">#REF!</definedName>
    <definedName name="NUM_DOCS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2">MATCH(0.01,'SH12'!End_Bal,-1)+1</definedName>
    <definedName name="Number_of_Payments" localSheetId="3">MATCH(0.01,'SH13'!End_Bal,-1)+1</definedName>
    <definedName name="Number_of_Payments">MATCH(0.01,End_Bal,-1)+1</definedName>
    <definedName name="nyk" localSheetId="2">OFFSET('SH12'!ulnykissued,0,0,COUNTA(#REF!)-2,19)</definedName>
    <definedName name="nyk" localSheetId="3">OFFSET('SH13'!ulnykissued,0,0,COUNTA(#REF!)-2,19)</definedName>
    <definedName name="nyk">OFFSET(ulnykissued,0,0,COUNTA(#REF!)-2,19)</definedName>
    <definedName name="nykissued" localSheetId="2">OFFSET('SH12'!ulnykissued,0,0,COUNTA(#REF!)-2,19)</definedName>
    <definedName name="nykissued" localSheetId="3">OFFSET('SH13'!ulnykissued,0,0,COUNTA(#REF!)-2,19)</definedName>
    <definedName name="nykissued">OFFSET(ulnykissued,0,0,COUNTA(#REF!)-2,19)</definedName>
    <definedName name="OAE" localSheetId="2">#REF!</definedName>
    <definedName name="OAE" localSheetId="3">#REF!</definedName>
    <definedName name="OAE">#REF!</definedName>
    <definedName name="OBS" localSheetId="2">#REF!</definedName>
    <definedName name="OBS" localSheetId="3">#REF!</definedName>
    <definedName name="OBS">#REF!</definedName>
    <definedName name="OCA" localSheetId="2">#REF!</definedName>
    <definedName name="OCA" localSheetId="3">#REF!</definedName>
    <definedName name="OCA">#REF!</definedName>
    <definedName name="ocsssss" localSheetId="2">#REF!</definedName>
    <definedName name="ocsssss" localSheetId="3">#REF!</definedName>
    <definedName name="ocsssss">#REF!</definedName>
    <definedName name="Oct" localSheetId="2">[148]SEA!#REF!</definedName>
    <definedName name="Oct" localSheetId="3">[148]SEA!#REF!</definedName>
    <definedName name="Oct">[148]SEA!#REF!</definedName>
    <definedName name="ODD" localSheetId="2">#REF!</definedName>
    <definedName name="ODD" localSheetId="3">#REF!</definedName>
    <definedName name="ODD">#REF!</definedName>
    <definedName name="ODP">#N/A</definedName>
    <definedName name="oeoeoeoeo" localSheetId="2" hidden="1">{"'Model'!$A$1:$N$53"}</definedName>
    <definedName name="oeoeoeoeo" localSheetId="3" hidden="1">{"'Model'!$A$1:$N$53"}</definedName>
    <definedName name="oeoeoeoeo" hidden="1">{"'Model'!$A$1:$N$53"}</definedName>
    <definedName name="oer" localSheetId="2" hidden="1">{"'Eng (page2)'!$A$1:$D$52"}</definedName>
    <definedName name="oer" localSheetId="3" hidden="1">{"'Eng (page2)'!$A$1:$D$52"}</definedName>
    <definedName name="oer" hidden="1">{"'Eng (page2)'!$A$1:$D$52"}</definedName>
    <definedName name="OFFPAGE" localSheetId="2">#REF!</definedName>
    <definedName name="OFFPAGE" localSheetId="3">#REF!</definedName>
    <definedName name="OFFPAGE">#REF!</definedName>
    <definedName name="OH" localSheetId="2" hidden="1">{"'Eng (page2)'!$A$1:$D$52"}</definedName>
    <definedName name="OH" localSheetId="3" hidden="1">{"'Eng (page2)'!$A$1:$D$52"}</definedName>
    <definedName name="OH" hidden="1">{"'Eng (page2)'!$A$1:$D$52"}</definedName>
    <definedName name="OHC1_6">#N/A</definedName>
    <definedName name="OHR1_6">#N/A</definedName>
    <definedName name="oi" localSheetId="2">#REF!</definedName>
    <definedName name="oi" localSheetId="3">#REF!</definedName>
    <definedName name="oi">#REF!</definedName>
    <definedName name="OIE" localSheetId="2" hidden="1">{"'Eng (page2)'!$A$1:$D$52"}</definedName>
    <definedName name="OIE" localSheetId="3" hidden="1">{"'Eng (page2)'!$A$1:$D$52"}</definedName>
    <definedName name="OIE" hidden="1">{"'Eng (page2)'!$A$1:$D$52"}</definedName>
    <definedName name="OIJK" localSheetId="2">[136]DealerData!#REF!</definedName>
    <definedName name="OIJK" localSheetId="3">[136]DealerData!#REF!</definedName>
    <definedName name="OIJK">[136]DealerData!#REF!</definedName>
    <definedName name="OIKM" localSheetId="2" hidden="1">{"'Eng (page2)'!$A$1:$D$52"}</definedName>
    <definedName name="OIKM" localSheetId="3" hidden="1">{"'Eng (page2)'!$A$1:$D$52"}</definedName>
    <definedName name="OIKM" hidden="1">{"'Eng (page2)'!$A$1:$D$52"}</definedName>
    <definedName name="oip">[149]BS!$A$2:$A$706</definedName>
    <definedName name="oiyhtgec" localSheetId="2">#REF!</definedName>
    <definedName name="oiyhtgec" localSheetId="3">#REF!</definedName>
    <definedName name="oiyhtgec">#REF!</definedName>
    <definedName name="ok" localSheetId="2">#REF!</definedName>
    <definedName name="ok" localSheetId="3">#REF!</definedName>
    <definedName name="ok">#REF!</definedName>
    <definedName name="OKE" localSheetId="2">#REF!</definedName>
    <definedName name="OKE" localSheetId="3">#REF!</definedName>
    <definedName name="OKE">#REF!</definedName>
    <definedName name="oki" localSheetId="2">#REF!</definedName>
    <definedName name="oki" localSheetId="3">#REF!</definedName>
    <definedName name="oki">#REF!</definedName>
    <definedName name="oku" localSheetId="2" hidden="1">{"'Eng (page2)'!$A$1:$D$52"}</definedName>
    <definedName name="oku" localSheetId="3" hidden="1">{"'Eng (page2)'!$A$1:$D$52"}</definedName>
    <definedName name="oku" hidden="1">{"'Eng (page2)'!$A$1:$D$52"}</definedName>
    <definedName name="OL" localSheetId="2" hidden="1">{"'Eng (page2)'!$A$1:$D$52"}</definedName>
    <definedName name="OL" localSheetId="3" hidden="1">{"'Eng (page2)'!$A$1:$D$52"}</definedName>
    <definedName name="OL" hidden="1">{"'Eng (page2)'!$A$1:$D$52"}</definedName>
    <definedName name="oldData" localSheetId="2">#REF!</definedName>
    <definedName name="oldData" localSheetId="3">#REF!</definedName>
    <definedName name="oldData">#REF!</definedName>
    <definedName name="oldData_5" localSheetId="2">#REF!</definedName>
    <definedName name="oldData_5" localSheetId="3">#REF!</definedName>
    <definedName name="oldData_5">#REF!</definedName>
    <definedName name="oldData1" localSheetId="2">#REF!</definedName>
    <definedName name="oldData1" localSheetId="3">#REF!</definedName>
    <definedName name="oldData1">#REF!</definedName>
    <definedName name="ole" localSheetId="2">#REF!</definedName>
    <definedName name="ole" localSheetId="3">#REF!</definedName>
    <definedName name="ole">#REF!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LK" localSheetId="2" hidden="1">{"'Eng (page2)'!$A$1:$D$52"}</definedName>
    <definedName name="OLK" localSheetId="3" hidden="1">{"'Eng (page2)'!$A$1:$D$52"}</definedName>
    <definedName name="OLK" hidden="1">{"'Eng (page2)'!$A$1:$D$52"}</definedName>
    <definedName name="oll" localSheetId="2" hidden="1">{"'Eng (page2)'!$A$1:$D$52"}</definedName>
    <definedName name="oll" localSheetId="3" hidden="1">{"'Eng (page2)'!$A$1:$D$52"}</definedName>
    <definedName name="oll" hidden="1">{"'Eng (page2)'!$A$1:$D$52"}</definedName>
    <definedName name="olop" localSheetId="2" hidden="1">{"'Eng (page2)'!$A$1:$D$52"}</definedName>
    <definedName name="olop" localSheetId="3" hidden="1">{"'Eng (page2)'!$A$1:$D$52"}</definedName>
    <definedName name="olop" hidden="1">{"'Eng (page2)'!$A$1:$D$52"}</definedName>
    <definedName name="olrlk\" localSheetId="2" hidden="1">{"'Eng (page2)'!$A$1:$D$52"}</definedName>
    <definedName name="olrlk\" localSheetId="3" hidden="1">{"'Eng (page2)'!$A$1:$D$52"}</definedName>
    <definedName name="olrlk\" hidden="1">{"'Eng (page2)'!$A$1:$D$52"}</definedName>
    <definedName name="olwjf" localSheetId="2" hidden="1">{"'Model'!$A$1:$N$53"}</definedName>
    <definedName name="olwjf" localSheetId="3" hidden="1">{"'Model'!$A$1:$N$53"}</definedName>
    <definedName name="olwjf" hidden="1">{"'Model'!$A$1:$N$53"}</definedName>
    <definedName name="one" localSheetId="2" hidden="1">{"'Eng (page2)'!$A$1:$D$52"}</definedName>
    <definedName name="one" localSheetId="3" hidden="1">{"'Eng (page2)'!$A$1:$D$52"}</definedName>
    <definedName name="one" hidden="1">{"'Eng (page2)'!$A$1:$D$52"}</definedName>
    <definedName name="oo">'[61]10-1 Media:10-cut'!$A$1:$IV$5</definedName>
    <definedName name="ooo" localSheetId="2">#REF!</definedName>
    <definedName name="ooo" localSheetId="3">#REF!</definedName>
    <definedName name="ooo">#REF!</definedName>
    <definedName name="oooosss" localSheetId="2" hidden="1">{"'Model'!$A$1:$N$53"}</definedName>
    <definedName name="oooosss" localSheetId="3" hidden="1">{"'Model'!$A$1:$N$53"}</definedName>
    <definedName name="oooosss" hidden="1">{"'Model'!$A$1:$N$53"}</definedName>
    <definedName name="oopooop" localSheetId="2">#REF!</definedName>
    <definedName name="oopooop" localSheetId="3">#REF!</definedName>
    <definedName name="oopooop">#REF!</definedName>
    <definedName name="op" localSheetId="2">#REF!</definedName>
    <definedName name="op" localSheetId="3">#REF!</definedName>
    <definedName name="op">#REF!</definedName>
    <definedName name="OPEN" localSheetId="2">#REF!</definedName>
    <definedName name="OPEN" localSheetId="3">#REF!</definedName>
    <definedName name="OPEN">#REF!</definedName>
    <definedName name="operation" localSheetId="2">IF('SH12'!Loan_Amount*'SH12'!Interest_Rate*'SH12'!Loan_Years*'SH12'!Loan_Start&gt;0,1,0)</definedName>
    <definedName name="operation" localSheetId="3">IF('SH13'!Loan_Amount*'SH13'!Interest_Rate*'SH13'!Loan_Years*'SH13'!Loan_Start&gt;0,1,0)</definedName>
    <definedName name="operation">IF(Loan_Amount*Interest_Rate*Loan_Years*Loan_Start&gt;0,1,0)</definedName>
    <definedName name="opgw" localSheetId="2" hidden="1">{"'Eng (page2)'!$A$1:$D$52"}</definedName>
    <definedName name="opgw" localSheetId="3" hidden="1">{"'Eng (page2)'!$A$1:$D$52"}</definedName>
    <definedName name="opgw" hidden="1">{"'Eng (page2)'!$A$1:$D$52"}</definedName>
    <definedName name="opku" localSheetId="2">#REF!</definedName>
    <definedName name="opku" localSheetId="3">#REF!</definedName>
    <definedName name="opku">#REF!</definedName>
    <definedName name="OPLL" localSheetId="2" hidden="1">{"'Eng (page2)'!$A$1:$D$52"}</definedName>
    <definedName name="OPLL" localSheetId="3" hidden="1">{"'Eng (page2)'!$A$1:$D$52"}</definedName>
    <definedName name="OPLL" hidden="1">{"'Eng (page2)'!$A$1:$D$52"}</definedName>
    <definedName name="opo" localSheetId="2">#REF!</definedName>
    <definedName name="opo" localSheetId="3">#REF!</definedName>
    <definedName name="opo">#REF!</definedName>
    <definedName name="or" localSheetId="2">#REF!</definedName>
    <definedName name="or" localSheetId="3">#REF!</definedName>
    <definedName name="or">#REF!</definedName>
    <definedName name="OR_" localSheetId="2">IF('SH12'!Values_Entered,'SH12'!Header_Row+'SH12'!OR_3,'SH12'!Header_Row)</definedName>
    <definedName name="OR_" localSheetId="3">IF('SH13'!Values_Entered,'SH13'!Header_Row+'SH13'!OR_3,'SH13'!Header_Row)</definedName>
    <definedName name="OR_">IF([0]!Values_Entered,Header_Row+OR_3,Header_Row)</definedName>
    <definedName name="OR_2">[100]Month!$C$15</definedName>
    <definedName name="OR_3" localSheetId="2">MATCH(0.01,'SH12'!End_Bal,-1)+1</definedName>
    <definedName name="OR_3" localSheetId="3">MATCH(0.01,'SH13'!End_Bal,-1)+1</definedName>
    <definedName name="OR_3">MATCH(0.01,End_Bal,-1)+1</definedName>
    <definedName name="Order" localSheetId="2">#REF!</definedName>
    <definedName name="Order" localSheetId="3">#REF!</definedName>
    <definedName name="Order">#REF!</definedName>
    <definedName name="OrderTable" localSheetId="2" hidden="1">#REF!</definedName>
    <definedName name="OrderTable" localSheetId="3" hidden="1">#REF!</definedName>
    <definedName name="OrderTable" hidden="1">#REF!</definedName>
    <definedName name="Original" localSheetId="2">#REF!</definedName>
    <definedName name="Original" localSheetId="3">#REF!</definedName>
    <definedName name="Original">#REF!</definedName>
    <definedName name="orjji" localSheetId="2">[53]EQ4NTV!#REF!</definedName>
    <definedName name="orjji" localSheetId="3">[53]EQ4NTV!#REF!</definedName>
    <definedName name="orjji">[53]EQ4NTV!#REF!</definedName>
    <definedName name="Orther" localSheetId="2">#REF!</definedName>
    <definedName name="Orther" localSheetId="3">#REF!</definedName>
    <definedName name="Orther">#REF!</definedName>
    <definedName name="os" localSheetId="2">#REF!</definedName>
    <definedName name="os" localSheetId="3">#REF!</definedName>
    <definedName name="os">#REF!</definedName>
    <definedName name="osc" localSheetId="2">#REF!</definedName>
    <definedName name="osc" localSheetId="3">#REF!</definedName>
    <definedName name="osc">#REF!</definedName>
    <definedName name="osidhfo" localSheetId="2">#REF!</definedName>
    <definedName name="osidhfo" localSheetId="3">#REF!</definedName>
    <definedName name="osidhfo">#REF!</definedName>
    <definedName name="oss" localSheetId="2">#REF!</definedName>
    <definedName name="oss" localSheetId="3">#REF!</definedName>
    <definedName name="oss">#REF!</definedName>
    <definedName name="OT" localSheetId="2">#REF!</definedName>
    <definedName name="OT" localSheetId="3">#REF!</definedName>
    <definedName name="OT">#REF!</definedName>
    <definedName name="OTHER" localSheetId="2">#REF!</definedName>
    <definedName name="OTHER" localSheetId="3">#REF!</definedName>
    <definedName name="OTHER">#REF!</definedName>
    <definedName name="OTHER_ASSET">'[19]BALANCE SHEET '!$C$18</definedName>
    <definedName name="OTHER_CURRENT_ASSETS">'[19]BALANCE SHEET '!$C$12</definedName>
    <definedName name="OTHERASSET">'[20]BALANCE SHEET '!$C$18</definedName>
    <definedName name="OTHERCURRENTASSETS">'[20]BALANCE SHEET '!$C$12</definedName>
    <definedName name="out">[93]MA!$D$4:$D$706</definedName>
    <definedName name="outsource">[99]MA!$D$4:$D$706</definedName>
    <definedName name="p" localSheetId="2">'[150]Raw Material'!#REF!</definedName>
    <definedName name="p" localSheetId="3">'[150]Raw Material'!#REF!</definedName>
    <definedName name="p">'[150]Raw Material'!#REF!</definedName>
    <definedName name="P2_" localSheetId="2">'[151]14年3月末'!#REF!</definedName>
    <definedName name="P2_" localSheetId="3">'[151]14年3月末'!#REF!</definedName>
    <definedName name="P2_">'[151]14年3月末'!#REF!</definedName>
    <definedName name="P3_" localSheetId="2">'[151]14年3月末'!#REF!</definedName>
    <definedName name="P3_" localSheetId="3">'[151]14年3月末'!#REF!</definedName>
    <definedName name="P3_">'[151]14年3月末'!#REF!</definedName>
    <definedName name="pa" localSheetId="2">#REF!</definedName>
    <definedName name="pa" localSheetId="3">#REF!</definedName>
    <definedName name="pa">#REF!</definedName>
    <definedName name="PAGE" localSheetId="2">#REF!</definedName>
    <definedName name="PAGE" localSheetId="3">#REF!</definedName>
    <definedName name="PAGE">#REF!</definedName>
    <definedName name="page_8" localSheetId="2">#REF!</definedName>
    <definedName name="page_8" localSheetId="3">#REF!</definedName>
    <definedName name="page_8">#REF!</definedName>
    <definedName name="page1" localSheetId="2">#REF!</definedName>
    <definedName name="page1" localSheetId="3">#REF!</definedName>
    <definedName name="page1">#REF!</definedName>
    <definedName name="page2" localSheetId="2">#REF!</definedName>
    <definedName name="page2" localSheetId="3">#REF!</definedName>
    <definedName name="page2">#REF!</definedName>
    <definedName name="page3" localSheetId="2">#REF!</definedName>
    <definedName name="page3" localSheetId="3">#REF!</definedName>
    <definedName name="page3">#REF!</definedName>
    <definedName name="page4" localSheetId="2">#REF!</definedName>
    <definedName name="page4" localSheetId="3">#REF!</definedName>
    <definedName name="page4">#REF!</definedName>
    <definedName name="PAGE4TO7" localSheetId="2">#REF!</definedName>
    <definedName name="PAGE4TO7" localSheetId="3">#REF!</definedName>
    <definedName name="PAGE4TO7">#REF!</definedName>
    <definedName name="page5" localSheetId="2">#REF!</definedName>
    <definedName name="page5" localSheetId="3">#REF!</definedName>
    <definedName name="page5">#REF!</definedName>
    <definedName name="page6" localSheetId="2">#REF!</definedName>
    <definedName name="page6" localSheetId="3">#REF!</definedName>
    <definedName name="page6">#REF!</definedName>
    <definedName name="page7" localSheetId="2">#REF!</definedName>
    <definedName name="page7" localSheetId="3">#REF!</definedName>
    <definedName name="page7">#REF!</definedName>
    <definedName name="page8" localSheetId="2">#REF!</definedName>
    <definedName name="page8" localSheetId="3">#REF!</definedName>
    <definedName name="page8">#REF!</definedName>
    <definedName name="pan" localSheetId="2">#REF!</definedName>
    <definedName name="pan" localSheetId="3">#REF!</definedName>
    <definedName name="pan">#REF!</definedName>
    <definedName name="PANCHITA">'[152]Act. Cost'!$B$3:$C$78</definedName>
    <definedName name="PANDL" localSheetId="2">#REF!</definedName>
    <definedName name="PANDL" localSheetId="3">#REF!</definedName>
    <definedName name="PANDL">#REF!</definedName>
    <definedName name="pang" localSheetId="2">#REF!</definedName>
    <definedName name="pang" localSheetId="3">#REF!</definedName>
    <definedName name="pang">#REF!</definedName>
    <definedName name="paris" localSheetId="2">#REF!</definedName>
    <definedName name="paris" localSheetId="3">#REF!</definedName>
    <definedName name="paris">#REF!</definedName>
    <definedName name="part">'[152]Sum Defect'!$D$3:$V$941</definedName>
    <definedName name="Part_type">OFFSET([71]InputItem!$B$2,1,0,COUNTA([71]InputItem!$B$1:$B$65536)-1,1)</definedName>
    <definedName name="part1">[25]M9!$B$2:$G$227</definedName>
    <definedName name="PARTNERS_INITIALS" localSheetId="2">#REF!</definedName>
    <definedName name="PARTNERS_INITIALS" localSheetId="3">#REF!</definedName>
    <definedName name="PARTNERS_INITIALS">#REF!</definedName>
    <definedName name="Pay_Date" localSheetId="2">#REF!</definedName>
    <definedName name="Pay_Date" localSheetId="3">#REF!</definedName>
    <definedName name="Pay_Date">#REF!</definedName>
    <definedName name="Pay_Num" localSheetId="2">#REF!</definedName>
    <definedName name="Pay_Num" localSheetId="3">#REF!</definedName>
    <definedName name="Pay_Num">#REF!</definedName>
    <definedName name="payables" localSheetId="2">#REF!</definedName>
    <definedName name="payables" localSheetId="3">#REF!</definedName>
    <definedName name="payables">#REF!</definedName>
    <definedName name="Payment_Date" localSheetId="2">DATE(YEAR('SH12'!Loan_Start),MONTH('SH12'!Loan_Start)+Payment_Number,DAY('SH12'!Loan_Start))</definedName>
    <definedName name="Payment_Date" localSheetId="3">DATE(YEAR('SH13'!Loan_Start),MONTH('SH13'!Loan_Start)+Payment_Number,DAY('SH13'!Loan_Start))</definedName>
    <definedName name="Payment_Date">DATE(YEAR(Loan_Start),MONTH(Loan_Start)+Payment_Number,DAY(Loan_Start))</definedName>
    <definedName name="paymenttable" localSheetId="2">#REF!</definedName>
    <definedName name="paymenttable" localSheetId="3">#REF!</definedName>
    <definedName name="paymenttable">#REF!</definedName>
    <definedName name="PER" localSheetId="2">'[33]Total 01''05'!#REF!</definedName>
    <definedName name="PER" localSheetId="3">'[33]Total 01''05'!#REF!</definedName>
    <definedName name="PER">'[33]Total 01''05'!#REF!</definedName>
    <definedName name="PeriodEnding">[84]Basic_Information!$E$10</definedName>
    <definedName name="PeriodsInYear" localSheetId="2">[153]Sheet1!#REF!</definedName>
    <definedName name="PeriodsInYear" localSheetId="3">[153]Sheet1!#REF!</definedName>
    <definedName name="PeriodsInYear">[153]Sheet1!#REF!</definedName>
    <definedName name="pfwe" localSheetId="2" hidden="1">{"'Eng (page2)'!$A$1:$D$52"}</definedName>
    <definedName name="pfwe" localSheetId="3" hidden="1">{"'Eng (page2)'!$A$1:$D$52"}</definedName>
    <definedName name="pfwe" hidden="1">{"'Eng (page2)'!$A$1:$D$52"}</definedName>
    <definedName name="Phone" localSheetId="2">#REF!</definedName>
    <definedName name="Phone" localSheetId="3">#REF!</definedName>
    <definedName name="Phone">#REF!</definedName>
    <definedName name="pk" localSheetId="2">#REF!</definedName>
    <definedName name="pk" localSheetId="3">#REF!</definedName>
    <definedName name="pk">#REF!</definedName>
    <definedName name="pkpkpk" localSheetId="2" hidden="1">{"'Model'!$A$1:$N$53"}</definedName>
    <definedName name="pkpkpk" localSheetId="3" hidden="1">{"'Model'!$A$1:$N$53"}</definedName>
    <definedName name="pkpkpk" hidden="1">{"'Model'!$A$1:$N$53"}</definedName>
    <definedName name="pl" localSheetId="2">#REF!</definedName>
    <definedName name="pl" localSheetId="3">#REF!</definedName>
    <definedName name="pl">#REF!</definedName>
    <definedName name="pl_eq" localSheetId="2">#REF!</definedName>
    <definedName name="pl_eq" localSheetId="3">#REF!</definedName>
    <definedName name="pl_eq">#REF!</definedName>
    <definedName name="PLA" localSheetId="2">#REF!</definedName>
    <definedName name="PLA" localSheetId="3">#REF!</definedName>
    <definedName name="PLA">#REF!</definedName>
    <definedName name="plan_aug" localSheetId="3">'SH13'!plan_aug</definedName>
    <definedName name="plan_aug">[0]!plan_aug</definedName>
    <definedName name="plan_dec" localSheetId="3">'SH13'!plan_dec</definedName>
    <definedName name="plan_dec">[0]!plan_dec</definedName>
    <definedName name="plan_jul" localSheetId="3">'SH13'!plan_jul</definedName>
    <definedName name="plan_jul">[0]!plan_jul</definedName>
    <definedName name="plan_nov" localSheetId="3">'SH13'!plan_nov</definedName>
    <definedName name="plan_nov">[0]!plan_nov</definedName>
    <definedName name="plan_oct" localSheetId="3">'SH13'!plan_oct</definedName>
    <definedName name="plan_oct">[0]!plan_oct</definedName>
    <definedName name="plan_sep" localSheetId="3">'SH13'!plan_sep</definedName>
    <definedName name="plan_sep">[0]!plan_sep</definedName>
    <definedName name="plBoardFee" localSheetId="2">#REF!</definedName>
    <definedName name="plBoardFee" localSheetId="3">#REF!</definedName>
    <definedName name="plBoardFee">#REF!</definedName>
    <definedName name="plBoardFee_5" localSheetId="2">#REF!</definedName>
    <definedName name="plBoardFee_5" localSheetId="3">#REF!</definedName>
    <definedName name="plBoardFee_5">#REF!</definedName>
    <definedName name="plCostOfServices" localSheetId="2">#REF!</definedName>
    <definedName name="plCostOfServices" localSheetId="3">#REF!</definedName>
    <definedName name="plCostOfServices">#REF!</definedName>
    <definedName name="plCostOfServices_5" localSheetId="2">#REF!</definedName>
    <definedName name="plCostOfServices_5" localSheetId="3">#REF!</definedName>
    <definedName name="plCostOfServices_5">#REF!</definedName>
    <definedName name="ple" localSheetId="2" hidden="1">{"'Eng (page2)'!$A$1:$D$52"}</definedName>
    <definedName name="ple" localSheetId="3" hidden="1">{"'Eng (page2)'!$A$1:$D$52"}</definedName>
    <definedName name="ple" hidden="1">{"'Eng (page2)'!$A$1:$D$52"}</definedName>
    <definedName name="plIncome1" localSheetId="2">#REF!</definedName>
    <definedName name="plIncome1" localSheetId="3">#REF!</definedName>
    <definedName name="plIncome1">#REF!</definedName>
    <definedName name="plIncome1_5" localSheetId="2">#REF!</definedName>
    <definedName name="plIncome1_5" localSheetId="3">#REF!</definedName>
    <definedName name="plIncome1_5">#REF!</definedName>
    <definedName name="plIncome2" localSheetId="2">#REF!</definedName>
    <definedName name="plIncome2" localSheetId="3">#REF!</definedName>
    <definedName name="plIncome2">#REF!</definedName>
    <definedName name="plIncome2_5" localSheetId="2">#REF!</definedName>
    <definedName name="plIncome2_5" localSheetId="3">#REF!</definedName>
    <definedName name="plIncome2_5">#REF!</definedName>
    <definedName name="plInterest" localSheetId="2">#REF!</definedName>
    <definedName name="plInterest" localSheetId="3">#REF!</definedName>
    <definedName name="plInterest">#REF!</definedName>
    <definedName name="plInterest_5" localSheetId="2">#REF!</definedName>
    <definedName name="plInterest_5" localSheetId="3">#REF!</definedName>
    <definedName name="plInterest_5">#REF!</definedName>
    <definedName name="plo" localSheetId="2" hidden="1">{"'Eng (page2)'!$A$1:$D$52"}</definedName>
    <definedName name="plo" localSheetId="3" hidden="1">{"'Eng (page2)'!$A$1:$D$52"}</definedName>
    <definedName name="plo" hidden="1">{"'Eng (page2)'!$A$1:$D$52"}</definedName>
    <definedName name="PLonAssetSoldII">'[105]VariableII  period'!$E$150</definedName>
    <definedName name="plOtherIncome" localSheetId="2">#REF!</definedName>
    <definedName name="plOtherIncome" localSheetId="3">#REF!</definedName>
    <definedName name="plOtherIncome">#REF!</definedName>
    <definedName name="PLP" localSheetId="2" hidden="1">{"'Eng (page2)'!$A$1:$D$52"}</definedName>
    <definedName name="PLP" localSheetId="3" hidden="1">{"'Eng (page2)'!$A$1:$D$52"}</definedName>
    <definedName name="PLP" hidden="1">{"'Eng (page2)'!$A$1:$D$52"}</definedName>
    <definedName name="plPLonAssetSold" localSheetId="2">#REF!</definedName>
    <definedName name="plPLonAssetSold" localSheetId="3">#REF!</definedName>
    <definedName name="plPLonAssetSold">#REF!</definedName>
    <definedName name="plPLonAssetSold_5" localSheetId="2">#REF!</definedName>
    <definedName name="plPLonAssetSold_5" localSheetId="3">#REF!</definedName>
    <definedName name="plPLonAssetSold_5">#REF!</definedName>
    <definedName name="plPLonFX" localSheetId="2">#REF!</definedName>
    <definedName name="plPLonFX" localSheetId="3">#REF!</definedName>
    <definedName name="plPLonFX">#REF!</definedName>
    <definedName name="plPLonFX_5" localSheetId="2">#REF!</definedName>
    <definedName name="plPLonFX_5" localSheetId="3">#REF!</definedName>
    <definedName name="plPLonFX_5">#REF!</definedName>
    <definedName name="plSAndA" localSheetId="2">#REF!</definedName>
    <definedName name="plSAndA" localSheetId="3">#REF!</definedName>
    <definedName name="plSAndA">#REF!</definedName>
    <definedName name="plSAndA_5" localSheetId="2">#REF!</definedName>
    <definedName name="plSAndA_5" localSheetId="3">#REF!</definedName>
    <definedName name="plSAndA_5">#REF!</definedName>
    <definedName name="plSharePLfromSubCom" localSheetId="2">#REF!</definedName>
    <definedName name="plSharePLfromSubCom" localSheetId="3">#REF!</definedName>
    <definedName name="plSharePLfromSubCom">#REF!</definedName>
    <definedName name="plSharePLfromSubCom_5" localSheetId="2">#REF!</definedName>
    <definedName name="plSharePLfromSubCom_5" localSheetId="3">#REF!</definedName>
    <definedName name="plSharePLfromSubCom_5">#REF!</definedName>
    <definedName name="PLstment" localSheetId="2">#REF!</definedName>
    <definedName name="PLstment" localSheetId="3">#REF!</definedName>
    <definedName name="PLstment">#REF!</definedName>
    <definedName name="PM" localSheetId="2">#REF!</definedName>
    <definedName name="PM" localSheetId="3">#REF!</definedName>
    <definedName name="PM">#REF!</definedName>
    <definedName name="PMT" localSheetId="2">#REF!</definedName>
    <definedName name="PMT" localSheetId="3">#REF!</definedName>
    <definedName name="PMT">#REF!</definedName>
    <definedName name="pnh" localSheetId="2">#REF!</definedName>
    <definedName name="pnh" localSheetId="3">#REF!</definedName>
    <definedName name="pnh">#REF!</definedName>
    <definedName name="po">'[61]10-1 Media:10-cut'!$A$1:$IV$5</definedName>
    <definedName name="PO0" localSheetId="2" hidden="1">{"'Eng (page2)'!$A$1:$D$52"}</definedName>
    <definedName name="PO0" localSheetId="3" hidden="1">{"'Eng (page2)'!$A$1:$D$52"}</definedName>
    <definedName name="PO0" hidden="1">{"'Eng (page2)'!$A$1:$D$52"}</definedName>
    <definedName name="poer" localSheetId="2" hidden="1">{"'Eng (page2)'!$A$1:$D$52"}</definedName>
    <definedName name="poer" localSheetId="3" hidden="1">{"'Eng (page2)'!$A$1:$D$52"}</definedName>
    <definedName name="poer" hidden="1">{"'Eng (page2)'!$A$1:$D$52"}</definedName>
    <definedName name="poi" localSheetId="2" hidden="1">{"'Eng (page2)'!$A$1:$D$52"}</definedName>
    <definedName name="poi" localSheetId="3" hidden="1">{"'Eng (page2)'!$A$1:$D$52"}</definedName>
    <definedName name="poi" hidden="1">{"'Eng (page2)'!$A$1:$D$52"}</definedName>
    <definedName name="pom" localSheetId="2">'[154]Raw Material'!#REF!</definedName>
    <definedName name="pom" localSheetId="3">'[154]Raw Material'!#REF!</definedName>
    <definedName name="pom">'[154]Raw Material'!#REF!</definedName>
    <definedName name="Pooo" localSheetId="2">[136]DealerData!#REF!</definedName>
    <definedName name="Pooo" localSheetId="3">[136]DealerData!#REF!</definedName>
    <definedName name="Pooo">[136]DealerData!#REF!</definedName>
    <definedName name="poopoopoo" localSheetId="2" hidden="1">{"'Model'!$A$1:$N$53"}</definedName>
    <definedName name="poopoopoo" localSheetId="3" hidden="1">{"'Model'!$A$1:$N$53"}</definedName>
    <definedName name="poopoopoo" hidden="1">{"'Model'!$A$1:$N$53"}</definedName>
    <definedName name="pop" localSheetId="2">#REF!</definedName>
    <definedName name="pop" localSheetId="3">#REF!</definedName>
    <definedName name="pop">#REF!</definedName>
    <definedName name="popo">[21]BS!$C$2:$C$575</definedName>
    <definedName name="poppop" localSheetId="2">#REF!</definedName>
    <definedName name="poppop" localSheetId="3">#REF!</definedName>
    <definedName name="poppop">#REF!</definedName>
    <definedName name="popy" localSheetId="2">#REF!</definedName>
    <definedName name="popy" localSheetId="3">#REF!</definedName>
    <definedName name="popy">#REF!</definedName>
    <definedName name="pour" localSheetId="2">#REF!</definedName>
    <definedName name="pour" localSheetId="3">#REF!</definedName>
    <definedName name="pour">#REF!</definedName>
    <definedName name="pp" localSheetId="2">#REF!</definedName>
    <definedName name="pp" localSheetId="3">#REF!</definedName>
    <definedName name="pp">#REF!</definedName>
    <definedName name="ppp" localSheetId="2">#REF!</definedName>
    <definedName name="ppp" localSheetId="3">#REF!</definedName>
    <definedName name="ppp">#REF!</definedName>
    <definedName name="pppp" localSheetId="2">#REF!</definedName>
    <definedName name="pppp" localSheetId="3">#REF!</definedName>
    <definedName name="pppp">#REF!</definedName>
    <definedName name="ppppppppppppp" localSheetId="2" hidden="1">{"'Model'!$A$1:$N$53"}</definedName>
    <definedName name="ppppppppppppp" localSheetId="3" hidden="1">{"'Model'!$A$1:$N$53"}</definedName>
    <definedName name="ppppppppppppp" hidden="1">{"'Model'!$A$1:$N$53"}</definedName>
    <definedName name="PRDump" localSheetId="2">#REF!</definedName>
    <definedName name="PRDump" localSheetId="3">#REF!</definedName>
    <definedName name="PRDump">#REF!</definedName>
    <definedName name="Predict_Depre1" localSheetId="2">#REF!</definedName>
    <definedName name="Predict_Depre1" localSheetId="3">#REF!</definedName>
    <definedName name="Predict_Depre1">#REF!</definedName>
    <definedName name="prev" localSheetId="2">#REF!</definedName>
    <definedName name="prev" localSheetId="3">#REF!</definedName>
    <definedName name="prev">#REF!</definedName>
    <definedName name="prev1" localSheetId="2">#REF!</definedName>
    <definedName name="prev1" localSheetId="3">#REF!</definedName>
    <definedName name="prev1">#REF!</definedName>
    <definedName name="PRICE" localSheetId="2">#REF!</definedName>
    <definedName name="PRICE" localSheetId="3">#REF!</definedName>
    <definedName name="PRICE">#REF!</definedName>
    <definedName name="Princ" localSheetId="2">#REF!</definedName>
    <definedName name="Princ" localSheetId="3">#REF!</definedName>
    <definedName name="Princ">#REF!</definedName>
    <definedName name="print" localSheetId="2">#REF!</definedName>
    <definedName name="print" localSheetId="3">#REF!</definedName>
    <definedName name="print">#REF!</definedName>
    <definedName name="_xlnm.Print_Area" localSheetId="2">'SH12'!$A$1:$Q$30</definedName>
    <definedName name="_xlnm.Print_Area" localSheetId="3">'SH13'!$A$1:$Q$22</definedName>
    <definedName name="_xlnm.Print_Area" localSheetId="4">'SH14-15'!$A$1:$L$46</definedName>
    <definedName name="_xlnm.Print_Area" localSheetId="5">'งบกระแสเงินสด-16-17'!$A$1:$H$75</definedName>
    <definedName name="_xlnm.Print_Area" localSheetId="1">งบกำไรขาดทุน!$A$1:$J$72</definedName>
    <definedName name="_xlnm.Print_Area" localSheetId="0">งบดุล!$A$1:$J$90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Print_Area_MI_5" localSheetId="2">#REF!</definedName>
    <definedName name="Print_Area_MI_5" localSheetId="3">#REF!</definedName>
    <definedName name="Print_Area_MI_5">#REF!</definedName>
    <definedName name="Print_Area_Reset" localSheetId="2">OFFSET('SH12'!Full_Print,0,0,'SH12'!Last_Row)</definedName>
    <definedName name="Print_Area_Reset" localSheetId="3">OFFSET('SH13'!Full_Print,0,0,'SH13'!Last_Row)</definedName>
    <definedName name="Print_Area_Reset">OFFSET(Full_Print,0,0,Last_Row)</definedName>
    <definedName name="Print_Area1" localSheetId="2">#REF!</definedName>
    <definedName name="Print_Area1" localSheetId="3">#REF!</definedName>
    <definedName name="Print_Area1">#REF!</definedName>
    <definedName name="Print_Areas" localSheetId="2">#REF!</definedName>
    <definedName name="Print_Areas" localSheetId="3">#REF!</definedName>
    <definedName name="Print_Areas">#REF!</definedName>
    <definedName name="PRINT_TITL01" localSheetId="2">#REF!</definedName>
    <definedName name="PRINT_TITL01" localSheetId="3">#REF!</definedName>
    <definedName name="PRINT_TITL01">#REF!</definedName>
    <definedName name="_xlnm.Print_Titles">'[155]10-1 Media:10-cut'!$A$1:$IV$5</definedName>
    <definedName name="Print_Titles_MI" localSheetId="2">#REF!</definedName>
    <definedName name="Print_Titles_MI" localSheetId="3">#REF!</definedName>
    <definedName name="Print_Titles_MI">#REF!</definedName>
    <definedName name="PrintRange1">#N/A</definedName>
    <definedName name="PrintRange2">#N/A</definedName>
    <definedName name="PrintRange6">#N/A</definedName>
    <definedName name="PrintRange8">#N/A</definedName>
    <definedName name="PrintRange9">#N/A</definedName>
    <definedName name="Prior" localSheetId="2">#REF!</definedName>
    <definedName name="Prior" localSheetId="3">#REF!</definedName>
    <definedName name="Prior">#REF!</definedName>
    <definedName name="PRJE1" localSheetId="2" hidden="1">{"'Eng (page2)'!$A$1:$D$52"}</definedName>
    <definedName name="PRJE1" localSheetId="3" hidden="1">{"'Eng (page2)'!$A$1:$D$52"}</definedName>
    <definedName name="PRJE1" hidden="1">{"'Eng (page2)'!$A$1:$D$52"}</definedName>
    <definedName name="ProdForm" localSheetId="2" hidden="1">#REF!</definedName>
    <definedName name="ProdForm" localSheetId="3" hidden="1">#REF!</definedName>
    <definedName name="ProdForm" hidden="1">#REF!</definedName>
    <definedName name="Product" localSheetId="2" hidden="1">#REF!</definedName>
    <definedName name="Product" localSheetId="3" hidden="1">#REF!</definedName>
    <definedName name="Product" hidden="1">#REF!</definedName>
    <definedName name="ProductName">[156]Menu!$F$2</definedName>
    <definedName name="Prov" localSheetId="2">#REF!</definedName>
    <definedName name="Prov" localSheetId="3">#REF!</definedName>
    <definedName name="Prov">#REF!</definedName>
    <definedName name="prov99">[15]P4DDBFTAS!$A$5:$V$31</definedName>
    <definedName name="PROVISION_FOR_O_DUE_INT._RECEIVABLE" localSheetId="2">#REF!</definedName>
    <definedName name="PROVISION_FOR_O_DUE_INT._RECEIVABLE" localSheetId="3">#REF!</definedName>
    <definedName name="PROVISION_FOR_O_DUE_INT._RECEIVABLE">#REF!</definedName>
    <definedName name="PSD" localSheetId="2" hidden="1">{"'Eng (page2)'!$A$1:$D$52"}</definedName>
    <definedName name="PSD" localSheetId="3" hidden="1">{"'Eng (page2)'!$A$1:$D$52"}</definedName>
    <definedName name="PSD" hidden="1">{"'Eng (page2)'!$A$1:$D$52"}</definedName>
    <definedName name="PTJ" localSheetId="2">[34]DealerData!#REF!</definedName>
    <definedName name="PTJ" localSheetId="3">[34]DealerData!#REF!</definedName>
    <definedName name="PTJ">[34]DealerData!#REF!</definedName>
    <definedName name="PTJ0" localSheetId="2">[34]DealerData!#REF!</definedName>
    <definedName name="PTJ0" localSheetId="3">[34]DealerData!#REF!</definedName>
    <definedName name="PTJ0">[34]DealerData!#REF!</definedName>
    <definedName name="PTJE" localSheetId="2">[22]DealerData!#REF!</definedName>
    <definedName name="PTJE" localSheetId="3">[22]DealerData!#REF!</definedName>
    <definedName name="PTJE">[22]DealerData!#REF!</definedName>
    <definedName name="PTJE_COM1" localSheetId="2">[22]DealerData!#REF!</definedName>
    <definedName name="PTJE_COM1" localSheetId="3">[22]DealerData!#REF!</definedName>
    <definedName name="PTJE_COM1">[22]DealerData!#REF!</definedName>
    <definedName name="PTJE_COM2" localSheetId="2">[22]DealerData!#REF!</definedName>
    <definedName name="PTJE_COM2" localSheetId="3">[22]DealerData!#REF!</definedName>
    <definedName name="PTJE_COM2">[22]DealerData!#REF!</definedName>
    <definedName name="PTJE1" localSheetId="2">[22]DealerData!#REF!</definedName>
    <definedName name="PTJE1" localSheetId="3">[22]DealerData!#REF!</definedName>
    <definedName name="PTJE1">[22]DealerData!#REF!</definedName>
    <definedName name="PTJE2" localSheetId="2">[22]DealerData!#REF!</definedName>
    <definedName name="PTJE2" localSheetId="3">[22]DealerData!#REF!</definedName>
    <definedName name="PTJE2">[22]DealerData!#REF!</definedName>
    <definedName name="PTJE3" localSheetId="2">[22]DealerData!#REF!</definedName>
    <definedName name="PTJE3" localSheetId="3">[22]DealerData!#REF!</definedName>
    <definedName name="PTJE3">[22]DealerData!#REF!</definedName>
    <definedName name="purchase">[157]จ้างหล่อ!$A$4:$C$150</definedName>
    <definedName name="q">'[24]10-1 Media:10-cut'!$A$1:$IV$5</definedName>
    <definedName name="qac">[158]EE!$A$2</definedName>
    <definedName name="qaqa" localSheetId="2" hidden="1">{"conso",#N/A,FALSE,"cash flow"}</definedName>
    <definedName name="qaqa" localSheetId="3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localSheetId="3" hidden="1">{"conso",#N/A,FALSE,"cash flow"}</definedName>
    <definedName name="qaqass" hidden="1">{"conso",#N/A,FALSE,"cash flow"}</definedName>
    <definedName name="QER" localSheetId="2" hidden="1">{"'Eng (page2)'!$A$1:$D$52"}</definedName>
    <definedName name="QER" localSheetId="3" hidden="1">{"'Eng (page2)'!$A$1:$D$52"}</definedName>
    <definedName name="QER" hidden="1">{"'Eng (page2)'!$A$1:$D$52"}</definedName>
    <definedName name="qew" localSheetId="2">#REF!</definedName>
    <definedName name="qew" localSheetId="3">#REF!</definedName>
    <definedName name="qew">#REF!</definedName>
    <definedName name="qq" localSheetId="2">#REF!</definedName>
    <definedName name="qq" localSheetId="3">#REF!</definedName>
    <definedName name="qq">#REF!</definedName>
    <definedName name="qqq">'[61]10-1 Media:10-cut'!$A$1:$IV$5</definedName>
    <definedName name="qqqq" localSheetId="2">#REF!</definedName>
    <definedName name="qqqq" localSheetId="3">#REF!</definedName>
    <definedName name="qqqq">#REF!</definedName>
    <definedName name="qqqqq" localSheetId="2" hidden="1">{"cashflow",#N/A,FALSE,"cash flow"}</definedName>
    <definedName name="qqqqq" localSheetId="3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qqqqqqq" localSheetId="2" hidden="1">{"'Model'!$A$1:$N$53"}</definedName>
    <definedName name="qqqqqqqq" localSheetId="3" hidden="1">{"'Model'!$A$1:$N$53"}</definedName>
    <definedName name="qqqqqqqq" hidden="1">{"'Model'!$A$1:$N$53"}</definedName>
    <definedName name="QQW" localSheetId="2" hidden="1">{"'Eng (page2)'!$A$1:$D$52"}</definedName>
    <definedName name="QQW" localSheetId="3" hidden="1">{"'Eng (page2)'!$A$1:$D$52"}</definedName>
    <definedName name="QQW" hidden="1">{"'Eng (page2)'!$A$1:$D$52"}</definedName>
    <definedName name="qsq" localSheetId="2">[159]DEP12!#REF!</definedName>
    <definedName name="qsq" localSheetId="3">[159]DEP12!#REF!</definedName>
    <definedName name="qsq">[159]DEP12!#REF!</definedName>
    <definedName name="QUANTITIES" localSheetId="2">#REF!</definedName>
    <definedName name="QUANTITIES" localSheetId="3">#REF!</definedName>
    <definedName name="QUANTITIES">#REF!</definedName>
    <definedName name="qw">'[76]10-1 Media:10-cut'!$A$1:$IV$5</definedName>
    <definedName name="qwa" localSheetId="2">#REF!</definedName>
    <definedName name="qwa" localSheetId="3">#REF!</definedName>
    <definedName name="qwa">#REF!</definedName>
    <definedName name="qwe" localSheetId="2">#REF!</definedName>
    <definedName name="qwe" localSheetId="3">#REF!</definedName>
    <definedName name="qwe">#REF!</definedName>
    <definedName name="qwer" localSheetId="2">#REF!</definedName>
    <definedName name="qwer" localSheetId="3">#REF!</definedName>
    <definedName name="qwer">#REF!</definedName>
    <definedName name="qwewe" localSheetId="2">[53]EQ4NTV!#REF!</definedName>
    <definedName name="qwewe" localSheetId="3">[53]EQ4NTV!#REF!</definedName>
    <definedName name="qwewe">[53]EQ4NTV!#REF!</definedName>
    <definedName name="qwqwq" localSheetId="2" hidden="1">{"cashflow",#N/A,FALSE,"cash flow"}</definedName>
    <definedName name="qwqwq" localSheetId="3" hidden="1">{"cashflow",#N/A,FALSE,"cash flow"}</definedName>
    <definedName name="qwqwq" hidden="1">{"cashflow",#N/A,FALSE,"cash flow"}</definedName>
    <definedName name="qws">'[61]10-1 Media:10-cut'!$A$1:$IV$5</definedName>
    <definedName name="QYI" localSheetId="2" hidden="1">{"'Eng (page2)'!$A$1:$D$52"}</definedName>
    <definedName name="QYI" localSheetId="3" hidden="1">{"'Eng (page2)'!$A$1:$D$52"}</definedName>
    <definedName name="QYI" hidden="1">{"'Eng (page2)'!$A$1:$D$52"}</definedName>
    <definedName name="ra" localSheetId="2">#REF!</definedName>
    <definedName name="ra" localSheetId="3">#REF!</definedName>
    <definedName name="ra">#REF!</definedName>
    <definedName name="RAIN" localSheetId="2">#REF!</definedName>
    <definedName name="RAIN" localSheetId="3">#REF!</definedName>
    <definedName name="RAIN">#REF!</definedName>
    <definedName name="rat" localSheetId="2">#REF!</definedName>
    <definedName name="rat" localSheetId="3">#REF!</definedName>
    <definedName name="rat">#REF!</definedName>
    <definedName name="rate" localSheetId="2">#REF!</definedName>
    <definedName name="rate" localSheetId="3">#REF!</definedName>
    <definedName name="rate">#REF!</definedName>
    <definedName name="RATE_JA">[160]Input!$B$4</definedName>
    <definedName name="rate_usa">[160]Input!$B$6</definedName>
    <definedName name="ratman" localSheetId="2" hidden="1">{"'Model'!$A$1:$N$53"}</definedName>
    <definedName name="ratman" localSheetId="3" hidden="1">{"'Model'!$A$1:$N$53"}</definedName>
    <definedName name="ratman" hidden="1">{"'Model'!$A$1:$N$53"}</definedName>
    <definedName name="RawAgencyPrice" localSheetId="2">#REF!</definedName>
    <definedName name="RawAgencyPrice" localSheetId="3">#REF!</definedName>
    <definedName name="RawAgencyPrice">#REF!</definedName>
    <definedName name="RawData" localSheetId="2">#REF!</definedName>
    <definedName name="RawData" localSheetId="3">#REF!</definedName>
    <definedName name="RawData">#REF!</definedName>
    <definedName name="RAYONG" localSheetId="2">#REF!,#REF!</definedName>
    <definedName name="RAYONG" localSheetId="3">#REF!,#REF!</definedName>
    <definedName name="RAYONG">#REF!,#REF!</definedName>
    <definedName name="RBData" localSheetId="2">#REF!</definedName>
    <definedName name="RBData" localSheetId="3">#REF!</definedName>
    <definedName name="RBData">#REF!</definedName>
    <definedName name="RCArea" localSheetId="2" hidden="1">#REF!</definedName>
    <definedName name="RCArea" localSheetId="3" hidden="1">#REF!</definedName>
    <definedName name="RCArea" hidden="1">#REF!</definedName>
    <definedName name="RCO" localSheetId="2">'[161]TB Worksheet'!#REF!</definedName>
    <definedName name="RCO" localSheetId="3">'[161]TB Worksheet'!#REF!</definedName>
    <definedName name="RCO">'[161]TB Worksheet'!#REF!</definedName>
    <definedName name="RD" localSheetId="2" hidden="1">{"'Model'!$A$1:$N$53"}</definedName>
    <definedName name="RD" localSheetId="3" hidden="1">{"'Model'!$A$1:$N$53"}</definedName>
    <definedName name="RD" hidden="1">{"'Model'!$A$1:$N$53"}</definedName>
    <definedName name="Re_1" localSheetId="2">#REF!</definedName>
    <definedName name="Re_1" localSheetId="3">#REF!</definedName>
    <definedName name="Re_1">#REF!</definedName>
    <definedName name="recamount" localSheetId="2">'[123]part-import'!#REF!</definedName>
    <definedName name="recamount" localSheetId="3">'[123]part-import'!#REF!</definedName>
    <definedName name="recamount">'[123]part-import'!#REF!</definedName>
    <definedName name="recchoice" localSheetId="2">'[123]part-import'!#REF!</definedName>
    <definedName name="recchoice" localSheetId="3">'[123]part-import'!#REF!</definedName>
    <definedName name="recchoice">'[123]part-import'!#REF!</definedName>
    <definedName name="RecCurrent" localSheetId="2">#REF!</definedName>
    <definedName name="RecCurrent" localSheetId="3">#REF!</definedName>
    <definedName name="RecCurrent">#REF!</definedName>
    <definedName name="receivables" localSheetId="2">#REF!</definedName>
    <definedName name="receivables" localSheetId="3">#REF!</definedName>
    <definedName name="receivables">#REF!</definedName>
    <definedName name="_xlnm.Recorder" localSheetId="2">#REF!</definedName>
    <definedName name="_xlnm.Recorder" localSheetId="3">#REF!</definedName>
    <definedName name="_xlnm.Recorder">#REF!</definedName>
    <definedName name="RecPY4_Sel1" localSheetId="2">#REF!</definedName>
    <definedName name="RecPY4_Sel1" localSheetId="3">#REF!</definedName>
    <definedName name="RecPY4_Sel1">#REF!</definedName>
    <definedName name="recqty" localSheetId="2">'[123]part-import'!#REF!</definedName>
    <definedName name="recqty" localSheetId="3">'[123]part-import'!#REF!</definedName>
    <definedName name="recqty">'[123]part-import'!#REF!</definedName>
    <definedName name="RecRollFWD" localSheetId="2">#REF!</definedName>
    <definedName name="RecRollFWD" localSheetId="3">#REF!</definedName>
    <definedName name="RecRollFWD">#REF!</definedName>
    <definedName name="ref" localSheetId="2">#REF!</definedName>
    <definedName name="ref" localSheetId="3">#REF!</definedName>
    <definedName name="ref">#REF!</definedName>
    <definedName name="Ref_11" localSheetId="2">#REF!</definedName>
    <definedName name="Ref_11" localSheetId="3">#REF!</definedName>
    <definedName name="Ref_11">#REF!</definedName>
    <definedName name="Ref_12" localSheetId="2">#REF!</definedName>
    <definedName name="Ref_12" localSheetId="3">#REF!</definedName>
    <definedName name="Ref_12">#REF!</definedName>
    <definedName name="refrw">[162]SOPSG!$S$6</definedName>
    <definedName name="rental" localSheetId="2">[107]M_Maincomp!#REF!</definedName>
    <definedName name="rental" localSheetId="3">[107]M_Maincomp!#REF!</definedName>
    <definedName name="rental">[107]M_Maincomp!#REF!</definedName>
    <definedName name="Report" localSheetId="2">#REF!</definedName>
    <definedName name="Report" localSheetId="3">#REF!</definedName>
    <definedName name="Report">#REF!</definedName>
    <definedName name="Report_Inventory_01_03_05___Batch_B" localSheetId="2">#REF!</definedName>
    <definedName name="Report_Inventory_01_03_05___Batch_B" localSheetId="3">#REF!</definedName>
    <definedName name="Report_Inventory_01_03_05___Batch_B">#REF!</definedName>
    <definedName name="Report_Inventory_01_03_05___Batch_C" localSheetId="2">#REF!</definedName>
    <definedName name="Report_Inventory_01_03_05___Batch_C" localSheetId="3">#REF!</definedName>
    <definedName name="Report_Inventory_01_03_05___Batch_C">#REF!</definedName>
    <definedName name="Report1" localSheetId="2">#REF!</definedName>
    <definedName name="Report1" localSheetId="3">#REF!</definedName>
    <definedName name="Report1">#REF!</definedName>
    <definedName name="rer" localSheetId="2" hidden="1">{"cashflow",#N/A,FALSE,"cash flow"}</definedName>
    <definedName name="rer" localSheetId="3" hidden="1">{"cashflow",#N/A,FALSE,"cash flow"}</definedName>
    <definedName name="rer" hidden="1">{"cashflow",#N/A,FALSE,"cash flow"}</definedName>
    <definedName name="rere" localSheetId="2" hidden="1">{"conso",#N/A,FALSE,"cash flow"}</definedName>
    <definedName name="rere" localSheetId="3" hidden="1">{"conso",#N/A,FALSE,"cash flow"}</definedName>
    <definedName name="rere" hidden="1">{"conso",#N/A,FALSE,"cash flow"}</definedName>
    <definedName name="Reselects" localSheetId="2">#REF!</definedName>
    <definedName name="Reselects" localSheetId="3">#REF!</definedName>
    <definedName name="Reselects">#REF!</definedName>
    <definedName name="rew" localSheetId="2">#REF!</definedName>
    <definedName name="rew" localSheetId="3">#REF!</definedName>
    <definedName name="rew">#REF!</definedName>
    <definedName name="rewe" localSheetId="2">#REF!</definedName>
    <definedName name="rewe" localSheetId="3">#REF!</definedName>
    <definedName name="rewe">#REF!</definedName>
    <definedName name="rewfre" localSheetId="2" hidden="1">{"'Model'!$A$1:$N$53"}</definedName>
    <definedName name="rewfre" localSheetId="3" hidden="1">{"'Model'!$A$1:$N$53"}</definedName>
    <definedName name="rewfre" hidden="1">{"'Model'!$A$1:$N$53"}</definedName>
    <definedName name="RIC_FGByA" localSheetId="2">#REF!</definedName>
    <definedName name="RIC_FGByA" localSheetId="3">#REF!</definedName>
    <definedName name="RIC_FGByA">#REF!</definedName>
    <definedName name="RJO" localSheetId="2" hidden="1">{"'Eng (page2)'!$A$1:$D$52"}</definedName>
    <definedName name="RJO" localSheetId="3" hidden="1">{"'Eng (page2)'!$A$1:$D$52"}</definedName>
    <definedName name="RJO" hidden="1">{"'Eng (page2)'!$A$1:$D$52"}</definedName>
    <definedName name="RM">'[108]ADJ - RATE'!$B$5</definedName>
    <definedName name="RMCOptions">"*010000000000000"</definedName>
    <definedName name="ROWNAMES" localSheetId="2">#REF!</definedName>
    <definedName name="ROWNAMES" localSheetId="3">#REF!</definedName>
    <definedName name="ROWNAMES">#REF!</definedName>
    <definedName name="ROYAL" localSheetId="3">'SH13'!ROYAL</definedName>
    <definedName name="ROYAL">[0]!ROYAL</definedName>
    <definedName name="rp" localSheetId="2">'[163]Wht cur'!#REF!</definedName>
    <definedName name="rp" localSheetId="3">'[163]Wht cur'!#REF!</definedName>
    <definedName name="rp">'[163]Wht cur'!#REF!</definedName>
    <definedName name="rqr" localSheetId="2" hidden="1">{"'Eng (page2)'!$A$1:$D$52"}</definedName>
    <definedName name="rqr" localSheetId="3" hidden="1">{"'Eng (page2)'!$A$1:$D$52"}</definedName>
    <definedName name="rqr" hidden="1">{"'Eng (page2)'!$A$1:$D$52"}</definedName>
    <definedName name="rr" localSheetId="2">#REF!</definedName>
    <definedName name="rr" localSheetId="3">#REF!</definedName>
    <definedName name="rr">#REF!</definedName>
    <definedName name="rr_5" localSheetId="2">#REF!</definedName>
    <definedName name="rr_5" localSheetId="3">#REF!</definedName>
    <definedName name="rr_5">#REF!</definedName>
    <definedName name="RRE" localSheetId="2" hidden="1">{"'Eng (page2)'!$A$1:$D$52"}</definedName>
    <definedName name="RRE" localSheetId="3" hidden="1">{"'Eng (page2)'!$A$1:$D$52"}</definedName>
    <definedName name="RRE" hidden="1">{"'Eng (page2)'!$A$1:$D$52"}</definedName>
    <definedName name="rrrr">[164]MA!$A$4:$I$706</definedName>
    <definedName name="RSB" localSheetId="2">[22]DealerData!#REF!</definedName>
    <definedName name="RSB" localSheetId="3">[22]DealerData!#REF!</definedName>
    <definedName name="RSB">[22]DealerData!#REF!</definedName>
    <definedName name="RSB_COM1" localSheetId="2">[22]DealerData!#REF!</definedName>
    <definedName name="RSB_COM1" localSheetId="3">[22]DealerData!#REF!</definedName>
    <definedName name="RSB_COM1">[22]DealerData!#REF!</definedName>
    <definedName name="RSB_COM2" localSheetId="2">[22]DealerData!#REF!</definedName>
    <definedName name="RSB_COM2" localSheetId="3">[22]DealerData!#REF!</definedName>
    <definedName name="RSB_COM2">[22]DealerData!#REF!</definedName>
    <definedName name="rt">'[155]10-1 Media:10-cut'!$A$1:$IV$5</definedName>
    <definedName name="rte" localSheetId="2">#REF!</definedName>
    <definedName name="rte" localSheetId="3">#REF!</definedName>
    <definedName name="rte">#REF!</definedName>
    <definedName name="rte_curr" localSheetId="2">#REF!</definedName>
    <definedName name="rte_curr" localSheetId="3">#REF!</definedName>
    <definedName name="rte_curr">#REF!</definedName>
    <definedName name="ru" localSheetId="2">#REF!</definedName>
    <definedName name="ru" localSheetId="3">#REF!</definedName>
    <definedName name="ru">#REF!</definedName>
    <definedName name="rutrut" localSheetId="2" hidden="1">{"'Model'!$A$1:$N$53"}</definedName>
    <definedName name="rutrut" localSheetId="3" hidden="1">{"'Model'!$A$1:$N$53"}</definedName>
    <definedName name="rutrut" hidden="1">{"'Model'!$A$1:$N$53"}</definedName>
    <definedName name="rw" localSheetId="2">#REF!</definedName>
    <definedName name="rw" localSheetId="3">#REF!</definedName>
    <definedName name="rw">#REF!</definedName>
    <definedName name="RWG" localSheetId="2">#REF!</definedName>
    <definedName name="RWG" localSheetId="3">#REF!</definedName>
    <definedName name="RWG">#REF!</definedName>
    <definedName name="RYOHOKU" localSheetId="2">#REF!</definedName>
    <definedName name="RYOHOKU" localSheetId="3">#REF!</definedName>
    <definedName name="RYOHOKU">#REF!</definedName>
    <definedName name="s" localSheetId="2">#REF!</definedName>
    <definedName name="s" localSheetId="3">#REF!</definedName>
    <definedName name="s">#REF!</definedName>
    <definedName name="s_5" localSheetId="2">#REF!</definedName>
    <definedName name="s_5" localSheetId="3">#REF!</definedName>
    <definedName name="s_5">#REF!</definedName>
    <definedName name="S006③" localSheetId="2">#REF!</definedName>
    <definedName name="S006③" localSheetId="3">#REF!</definedName>
    <definedName name="S006③">#REF!</definedName>
    <definedName name="S006④" localSheetId="2">#REF!</definedName>
    <definedName name="S006④" localSheetId="3">#REF!</definedName>
    <definedName name="S006④">#REF!</definedName>
    <definedName name="S2用">[165]S2日本語!$A$1:$G$54</definedName>
    <definedName name="sa">'[62]10-1 Media:10-cut'!$A$1:$IV$5</definedName>
    <definedName name="sal\">'[166]L to 20'!$L$27:$L$53</definedName>
    <definedName name="salary">[133]MA!$L$4:$L$706</definedName>
    <definedName name="Sale" localSheetId="2">#REF!</definedName>
    <definedName name="Sale" localSheetId="3">#REF!</definedName>
    <definedName name="Sale">#REF!</definedName>
    <definedName name="Sale99_Customer__2__List" localSheetId="2">#REF!</definedName>
    <definedName name="Sale99_Customer__2__List" localSheetId="3">#REF!</definedName>
    <definedName name="Sale99_Customer__2__List">#REF!</definedName>
    <definedName name="SALEC" localSheetId="2">#REF!</definedName>
    <definedName name="SALEC" localSheetId="3">#REF!</definedName>
    <definedName name="SALEC">#REF!</definedName>
    <definedName name="SALEC2" localSheetId="2">#REF!</definedName>
    <definedName name="SALEC2" localSheetId="3">#REF!</definedName>
    <definedName name="SALEC2">#REF!</definedName>
    <definedName name="SALES" localSheetId="2">'[167]MOLD-WinsFA31122005'!#REF!</definedName>
    <definedName name="SALES" localSheetId="3">'[167]MOLD-WinsFA31122005'!#REF!</definedName>
    <definedName name="SALES">'[167]MOLD-WinsFA31122005'!#REF!</definedName>
    <definedName name="SALESPLAN" localSheetId="2">#REF!</definedName>
    <definedName name="SALESPLAN" localSheetId="3">#REF!</definedName>
    <definedName name="SALESPLAN">#REF!</definedName>
    <definedName name="SALV_21" localSheetId="2">#REF!</definedName>
    <definedName name="SALV_21" localSheetId="3">#REF!</definedName>
    <definedName name="SALV_21">#REF!</definedName>
    <definedName name="SAPBEXrevision" hidden="1">1</definedName>
    <definedName name="SAPBEXsysID" hidden="1">"PW1"</definedName>
    <definedName name="SAPBEXwbID" hidden="1">"AP2863RVQ3K4VMA0V0ICWDRU0"</definedName>
    <definedName name="SAS" localSheetId="2" hidden="1">{"'Eng (page2)'!$A$1:$D$52"}</definedName>
    <definedName name="SAS" localSheetId="3" hidden="1">{"'Eng (page2)'!$A$1:$D$52"}</definedName>
    <definedName name="SAS" hidden="1">{"'Eng (page2)'!$A$1:$D$52"}</definedName>
    <definedName name="sasdasdsa" localSheetId="2">'[168]part-import'!#REF!</definedName>
    <definedName name="sasdasdsa" localSheetId="3">'[168]part-import'!#REF!</definedName>
    <definedName name="sasdasdsa">'[168]part-import'!#REF!</definedName>
    <definedName name="sbg">'[169]Sup-BSK1'!$A$18:$H$27</definedName>
    <definedName name="SBT" localSheetId="2">#REF!</definedName>
    <definedName name="SBT" localSheetId="3">#REF!</definedName>
    <definedName name="SBT">#REF!</definedName>
    <definedName name="SC" localSheetId="2" hidden="1">{"'Eng (page2)'!$A$1:$D$52"}</definedName>
    <definedName name="SC" localSheetId="3" hidden="1">{"'Eng (page2)'!$A$1:$D$52"}</definedName>
    <definedName name="SC" hidden="1">{"'Eng (page2)'!$A$1:$D$52"}</definedName>
    <definedName name="SCB" localSheetId="2">'[57]ADJ - RATE'!#REF!</definedName>
    <definedName name="SCB" localSheetId="3">'[57]ADJ - RATE'!#REF!</definedName>
    <definedName name="SCB">'[57]ADJ - RATE'!#REF!</definedName>
    <definedName name="SCFP" localSheetId="2">#REF!</definedName>
    <definedName name="SCFP" localSheetId="3">#REF!</definedName>
    <definedName name="SCFP">#REF!</definedName>
    <definedName name="SCH_CACU" localSheetId="2">#REF!</definedName>
    <definedName name="SCH_CACU" localSheetId="3">#REF!</definedName>
    <definedName name="SCH_CACU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scs" localSheetId="2" hidden="1">{"'Eng (page2)'!$A$1:$D$52"}</definedName>
    <definedName name="scs" localSheetId="3" hidden="1">{"'Eng (page2)'!$A$1:$D$52"}</definedName>
    <definedName name="scs" hidden="1">{"'Eng (page2)'!$A$1:$D$52"}</definedName>
    <definedName name="sd" localSheetId="2">#REF!</definedName>
    <definedName name="sd" localSheetId="3">#REF!</definedName>
    <definedName name="sd">#REF!</definedName>
    <definedName name="sdac" localSheetId="2" hidden="1">{"'Model'!$A$1:$N$53"}</definedName>
    <definedName name="sdac" localSheetId="3" hidden="1">{"'Model'!$A$1:$N$53"}</definedName>
    <definedName name="sdac" hidden="1">{"'Model'!$A$1:$N$53"}</definedName>
    <definedName name="sdf" localSheetId="2">#REF!</definedName>
    <definedName name="sdf" localSheetId="3">#REF!</definedName>
    <definedName name="sdf">#REF!</definedName>
    <definedName name="sdr" localSheetId="2" hidden="1">{"'Eng (page2)'!$A$1:$D$52"}</definedName>
    <definedName name="sdr" localSheetId="3" hidden="1">{"'Eng (page2)'!$A$1:$D$52"}</definedName>
    <definedName name="sdr" hidden="1">{"'Eng (page2)'!$A$1:$D$52"}</definedName>
    <definedName name="sdre">'[24]10-1 Media:10-cut'!$A$1:$IV$5</definedName>
    <definedName name="sdref">'[24]10-1 Media:10-cut'!$A$1:$IV$5</definedName>
    <definedName name="sdsd">'[170]Trial Balance'!$A$1:$H$65536</definedName>
    <definedName name="sdsqw" localSheetId="2" hidden="1">{"'Model'!$A$1:$N$53"}</definedName>
    <definedName name="sdsqw" localSheetId="3" hidden="1">{"'Model'!$A$1:$N$53"}</definedName>
    <definedName name="sdsqw" hidden="1">{"'Model'!$A$1:$N$53"}</definedName>
    <definedName name="SE" localSheetId="2">#REF!</definedName>
    <definedName name="SE" localSheetId="3">#REF!</definedName>
    <definedName name="SE">#REF!</definedName>
    <definedName name="section">[171]manual!$D$2:$D$26</definedName>
    <definedName name="SECTION108" localSheetId="2">[172]M_Maincomp!#REF!</definedName>
    <definedName name="SECTION108" localSheetId="3">[172]M_Maincomp!#REF!</definedName>
    <definedName name="SECTION108">[172]M_Maincomp!#REF!</definedName>
    <definedName name="sedf">'[109]10-1 Media:10-cut'!$A$1:$IV$5</definedName>
    <definedName name="sedrf" localSheetId="2">#REF!</definedName>
    <definedName name="sedrf" localSheetId="3">#REF!</definedName>
    <definedName name="sedrf">#REF!</definedName>
    <definedName name="sefgs">'[173]10-1 Media:10-cut'!$A$1:$IV$5</definedName>
    <definedName name="SEL" localSheetId="2">#REF!</definedName>
    <definedName name="SEL" localSheetId="3">#REF!</definedName>
    <definedName name="SEL">#REF!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ll_to" localSheetId="2">#REF!</definedName>
    <definedName name="Sell_to" localSheetId="3">#REF!</definedName>
    <definedName name="Sell_to">#REF!</definedName>
    <definedName name="Sell30" localSheetId="2" hidden="1">{"'Eng (page2)'!$A$1:$D$52"}</definedName>
    <definedName name="Sell30" localSheetId="3" hidden="1">{"'Eng (page2)'!$A$1:$D$52"}</definedName>
    <definedName name="Sell30" hidden="1">{"'Eng (page2)'!$A$1:$D$52"}</definedName>
    <definedName name="SELLC1_6">#N/A</definedName>
    <definedName name="SELLR1_6">#N/A</definedName>
    <definedName name="Sept" localSheetId="2">[126]SEA!#REF!</definedName>
    <definedName name="Sept" localSheetId="3">[126]SEA!#REF!</definedName>
    <definedName name="Sept">[126]SEA!#REF!</definedName>
    <definedName name="Setup" localSheetId="2">#REF!</definedName>
    <definedName name="Setup" localSheetId="3">#REF!</definedName>
    <definedName name="Setup">#REF!</definedName>
    <definedName name="setup2">'[174]Sol-Other'!$H$1:$H$65536</definedName>
    <definedName name="sf">'[175]10-1 Media:10-cut'!$A$1:$IV$5</definedName>
    <definedName name="sfdf" localSheetId="2">#REF!</definedName>
    <definedName name="sfdf" localSheetId="3">#REF!</definedName>
    <definedName name="sfdf">#REF!</definedName>
    <definedName name="sgv" localSheetId="2">#REF!</definedName>
    <definedName name="sgv" localSheetId="3">#REF!</definedName>
    <definedName name="sgv">#REF!</definedName>
    <definedName name="shar1" localSheetId="2">[176]CJEs!#REF!</definedName>
    <definedName name="shar1" localSheetId="3">[176]CJEs!#REF!</definedName>
    <definedName name="shar1">[176]CJEs!#REF!</definedName>
    <definedName name="sheet3" localSheetId="2">#REF!</definedName>
    <definedName name="sheet3" localSheetId="3">#REF!</definedName>
    <definedName name="sheet3">#REF!</definedName>
    <definedName name="SheetName" localSheetId="2">'[63]14.9月分'!#REF!</definedName>
    <definedName name="SheetName" localSheetId="3">'[63]14.9月分'!#REF!</definedName>
    <definedName name="SheetName">'[63]14.9月分'!#REF!</definedName>
    <definedName name="SHIP" localSheetId="2">#REF!</definedName>
    <definedName name="SHIP" localSheetId="3">#REF!</definedName>
    <definedName name="SHIP">#REF!</definedName>
    <definedName name="SHIPFUR" localSheetId="2">#REF!</definedName>
    <definedName name="SHIPFUR" localSheetId="3">#REF!</definedName>
    <definedName name="SHIPFUR">#REF!</definedName>
    <definedName name="SHIPFUR1" localSheetId="2">#REF!</definedName>
    <definedName name="SHIPFUR1" localSheetId="3">#REF!</definedName>
    <definedName name="SHIPFUR1">#REF!</definedName>
    <definedName name="SHOKYAKU97">'[177]#REF'!$A$6:$H$145</definedName>
    <definedName name="Short">[138]เงินกู้ธนชาติ!$E$17</definedName>
    <definedName name="short1">'[138]เงินกู้ MGC'!$E$17</definedName>
    <definedName name="Short2">[139]เงินกู้ธนชาติ!$E$17</definedName>
    <definedName name="Short3">'[139]เงินกู้ MGC'!$E$17</definedName>
    <definedName name="SKK" localSheetId="2">#REF!</definedName>
    <definedName name="SKK" localSheetId="3">#REF!</definedName>
    <definedName name="SKK">#REF!</definedName>
    <definedName name="sm">'[175]10-1 Media:10-cut'!$A$1:$IV$5</definedName>
    <definedName name="SMBC" localSheetId="2">#REF!</definedName>
    <definedName name="SMBC" localSheetId="3">#REF!</definedName>
    <definedName name="SMBC">#REF!</definedName>
    <definedName name="SMT">[113]Sheet1!$G$30</definedName>
    <definedName name="So" localSheetId="2">#REF!</definedName>
    <definedName name="So" localSheetId="3">#REF!</definedName>
    <definedName name="So">#REF!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i" localSheetId="2">#REF!</definedName>
    <definedName name="soi" localSheetId="3">#REF!</definedName>
    <definedName name="soi">#REF!</definedName>
    <definedName name="Sort" localSheetId="2" hidden="1">#REF!</definedName>
    <definedName name="Sort" localSheetId="3" hidden="1">#REF!</definedName>
    <definedName name="Sort" hidden="1">#REF!</definedName>
    <definedName name="Sp_2" localSheetId="2">#REF!</definedName>
    <definedName name="Sp_2" localSheetId="3">#REF!</definedName>
    <definedName name="Sp_2">#REF!</definedName>
    <definedName name="Sp_Item" localSheetId="2">#REF!</definedName>
    <definedName name="Sp_Item" localSheetId="3">#REF!</definedName>
    <definedName name="Sp_Item">#REF!</definedName>
    <definedName name="Sp_Total" localSheetId="2">#REF!</definedName>
    <definedName name="Sp_Total" localSheetId="3">#REF!</definedName>
    <definedName name="Sp_Total">#REF!</definedName>
    <definedName name="Spec" localSheetId="2">#REF!</definedName>
    <definedName name="Spec" localSheetId="3">#REF!</definedName>
    <definedName name="Spec">#REF!</definedName>
    <definedName name="SpecialPrice" localSheetId="2" hidden="1">#REF!</definedName>
    <definedName name="SpecialPrice" localSheetId="3" hidden="1">#REF!</definedName>
    <definedName name="SpecialPrice" hidden="1">#REF!</definedName>
    <definedName name="SR" localSheetId="2">#REF!</definedName>
    <definedName name="SR" localSheetId="3">#REF!</definedName>
    <definedName name="SR">#REF!</definedName>
    <definedName name="SR_EX" localSheetId="2">#REF!</definedName>
    <definedName name="SR_EX" localSheetId="3">#REF!</definedName>
    <definedName name="SR_EX">#REF!</definedName>
    <definedName name="srct1">'[178]Part list'!$B$2:$F$496</definedName>
    <definedName name="srd" localSheetId="2" hidden="1">{"'Eng (page2)'!$A$1:$D$52"}</definedName>
    <definedName name="srd" localSheetId="3" hidden="1">{"'Eng (page2)'!$A$1:$D$52"}</definedName>
    <definedName name="srd" hidden="1">{"'Eng (page2)'!$A$1:$D$52"}</definedName>
    <definedName name="srer" localSheetId="2">#REF!</definedName>
    <definedName name="srer" localSheetId="3">#REF!</definedName>
    <definedName name="srer">#REF!</definedName>
    <definedName name="ss" localSheetId="2" hidden="1">{"'Eng (page2)'!$A$1:$D$52"}</definedName>
    <definedName name="ss" localSheetId="3" hidden="1">{"'Eng (page2)'!$A$1:$D$52"}</definedName>
    <definedName name="ss" hidden="1">{"'Eng (page2)'!$A$1:$D$52"}</definedName>
    <definedName name="sss" localSheetId="2" hidden="1">{"'Eng (page2)'!$A$1:$D$52"}</definedName>
    <definedName name="sss" localSheetId="3" hidden="1">{"'Eng (page2)'!$A$1:$D$52"}</definedName>
    <definedName name="sss" hidden="1">{"'Eng (page2)'!$A$1:$D$52"}</definedName>
    <definedName name="sssdff" localSheetId="2">[116]Variance!#REF!</definedName>
    <definedName name="sssdff" localSheetId="3">[116]Variance!#REF!</definedName>
    <definedName name="sssdff">[116]Variance!#REF!</definedName>
    <definedName name="sssss" localSheetId="2" hidden="1">{"'Model'!$A$1:$N$53"}</definedName>
    <definedName name="sssss" localSheetId="3" hidden="1">{"'Model'!$A$1:$N$53"}</definedName>
    <definedName name="sssss" hidden="1">{"'Model'!$A$1:$N$53"}</definedName>
    <definedName name="ssssssssssssssss" localSheetId="2" hidden="1">{"'Eng (page2)'!$A$1:$D$52"}</definedName>
    <definedName name="ssssssssssssssss" localSheetId="3" hidden="1">{"'Eng (page2)'!$A$1:$D$52"}</definedName>
    <definedName name="ssssssssssssssss" hidden="1">{"'Eng (page2)'!$A$1:$D$52"}</definedName>
    <definedName name="ST" localSheetId="2">#REF!</definedName>
    <definedName name="ST" localSheetId="3">#REF!</definedName>
    <definedName name="ST">#REF!</definedName>
    <definedName name="st_year" localSheetId="2">#REF!</definedName>
    <definedName name="st_year" localSheetId="3">#REF!</definedName>
    <definedName name="st_year">#REF!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start_yr" localSheetId="2">#REF!</definedName>
    <definedName name="start_yr" localSheetId="3">#REF!</definedName>
    <definedName name="start_yr">#REF!</definedName>
    <definedName name="STATE" localSheetId="2">#REF!</definedName>
    <definedName name="STATE" localSheetId="3">#REF!</definedName>
    <definedName name="STATE">#REF!</definedName>
    <definedName name="Status" localSheetId="2">#REF!</definedName>
    <definedName name="Status" localSheetId="3">#REF!</definedName>
    <definedName name="Status">#REF!</definedName>
    <definedName name="Status_code" localSheetId="2">#REF!</definedName>
    <definedName name="Status_code" localSheetId="3">#REF!</definedName>
    <definedName name="Status_code">#REF!</definedName>
    <definedName name="Std_Cost_Report_By_Department" localSheetId="2">#REF!</definedName>
    <definedName name="Std_Cost_Report_By_Department" localSheetId="3">#REF!</definedName>
    <definedName name="Std_Cost_Report_By_Department">#REF!</definedName>
    <definedName name="STDRM" localSheetId="2">'[163]Wht cur'!#REF!</definedName>
    <definedName name="STDRM" localSheetId="3">'[163]Wht cur'!#REF!</definedName>
    <definedName name="STDRM">'[163]Wht cur'!#REF!</definedName>
    <definedName name="steamTOC" localSheetId="2">#REF!</definedName>
    <definedName name="steamTOC" localSheetId="3">#REF!</definedName>
    <definedName name="steamTOC">#REF!</definedName>
    <definedName name="STEP1_Match" localSheetId="2">#REF!</definedName>
    <definedName name="STEP1_Match" localSheetId="3">#REF!</definedName>
    <definedName name="STEP1_Match">#REF!</definedName>
    <definedName name="STEW" localSheetId="2" hidden="1">{"'Eng (page2)'!$A$1:$D$52"}</definedName>
    <definedName name="STEW" localSheetId="3" hidden="1">{"'Eng (page2)'!$A$1:$D$52"}</definedName>
    <definedName name="STEW" hidden="1">{"'Eng (page2)'!$A$1:$D$52"}</definedName>
    <definedName name="STK" localSheetId="2">#REF!</definedName>
    <definedName name="STK" localSheetId="3">#REF!</definedName>
    <definedName name="STK">#REF!</definedName>
    <definedName name="STOCK" localSheetId="2">#REF!</definedName>
    <definedName name="STOCK" localSheetId="3">#REF!</definedName>
    <definedName name="STOCK">#REF!</definedName>
    <definedName name="STOCK_COST" localSheetId="2">#REF!</definedName>
    <definedName name="STOCK_COST" localSheetId="3">#REF!</definedName>
    <definedName name="STOCK_COST">#REF!</definedName>
    <definedName name="sTocks">[179]BS!A$4+[179]BS!A$7</definedName>
    <definedName name="stp" localSheetId="2">#REF!</definedName>
    <definedName name="stp" localSheetId="3">#REF!</definedName>
    <definedName name="stp">#REF!</definedName>
    <definedName name="su">'[24]10-1 Media:10-cut'!$A$1:$IV$5</definedName>
    <definedName name="SUB" localSheetId="2">#REF!</definedName>
    <definedName name="SUB" localSheetId="3">#REF!</definedName>
    <definedName name="SUB">#REF!</definedName>
    <definedName name="sug" localSheetId="2" hidden="1">{"'Eng (page2)'!$A$1:$D$52"}</definedName>
    <definedName name="sug" localSheetId="3" hidden="1">{"'Eng (page2)'!$A$1:$D$52"}</definedName>
    <definedName name="sug" hidden="1">{"'Eng (page2)'!$A$1:$D$52"}</definedName>
    <definedName name="sum" localSheetId="2">#REF!</definedName>
    <definedName name="sum" localSheetId="3">#REF!</definedName>
    <definedName name="sum">#REF!</definedName>
    <definedName name="sum_hr" localSheetId="2">#REF!</definedName>
    <definedName name="sum_hr" localSheetId="3">#REF!</definedName>
    <definedName name="sum_hr">#REF!</definedName>
    <definedName name="SUMMARY" localSheetId="2">#REF!</definedName>
    <definedName name="SUMMARY" localSheetId="3">#REF!</definedName>
    <definedName name="SUMMARY">#REF!</definedName>
    <definedName name="SUNCON" localSheetId="2">#REF!</definedName>
    <definedName name="SUNCON" localSheetId="3">#REF!</definedName>
    <definedName name="SUNCON">#REF!</definedName>
    <definedName name="sundry" localSheetId="2">[107]M_Maincomp!#REF!</definedName>
    <definedName name="sundry" localSheetId="3">[107]M_Maincomp!#REF!</definedName>
    <definedName name="sundry">[107]M_Maincomp!#REF!</definedName>
    <definedName name="SUP" localSheetId="2">#REF!</definedName>
    <definedName name="SUP" localSheetId="3">#REF!</definedName>
    <definedName name="SUP">#REF!</definedName>
    <definedName name="sx" localSheetId="2">#REF!</definedName>
    <definedName name="sx" localSheetId="3">#REF!</definedName>
    <definedName name="sx">#REF!</definedName>
    <definedName name="SXX" localSheetId="2" hidden="1">{"'Eng (page2)'!$A$1:$D$52"}</definedName>
    <definedName name="SXX" localSheetId="3" hidden="1">{"'Eng (page2)'!$A$1:$D$52"}</definedName>
    <definedName name="SXX" hidden="1">{"'Eng (page2)'!$A$1:$D$52"}</definedName>
    <definedName name="sxxx" localSheetId="2">#REF!</definedName>
    <definedName name="sxxx" localSheetId="3">#REF!</definedName>
    <definedName name="sxxx">#REF!</definedName>
    <definedName name="SZ">'[62]10-1 Media:10-cut'!$A$1:$IV$5</definedName>
    <definedName name="t" localSheetId="2">#REF!</definedName>
    <definedName name="t" localSheetId="3">#REF!</definedName>
    <definedName name="t">#REF!</definedName>
    <definedName name="T_WEEK" localSheetId="2">#REF!</definedName>
    <definedName name="T_WEEK" localSheetId="3">#REF!</definedName>
    <definedName name="T_WEEK">#REF!</definedName>
    <definedName name="T1_" localSheetId="2">'[33]Total 01''05'!#REF!</definedName>
    <definedName name="T1_" localSheetId="3">'[33]Total 01''05'!#REF!</definedName>
    <definedName name="T1_">'[33]Total 01''05'!#REF!</definedName>
    <definedName name="T2_" localSheetId="2">'[33]Total 01''05'!#REF!</definedName>
    <definedName name="T2_" localSheetId="3">'[33]Total 01''05'!#REF!</definedName>
    <definedName name="T2_">'[33]Total 01''05'!#REF!</definedName>
    <definedName name="T4W" localSheetId="2">#REF!</definedName>
    <definedName name="T4W" localSheetId="3">#REF!</definedName>
    <definedName name="T4W">#REF!</definedName>
    <definedName name="TABLE" localSheetId="2">#REF!</definedName>
    <definedName name="TABLE" localSheetId="3">#REF!</definedName>
    <definedName name="TABLE">#REF!</definedName>
    <definedName name="Table1" localSheetId="2">#REF!</definedName>
    <definedName name="Table1" localSheetId="3">#REF!</definedName>
    <definedName name="Table1">#REF!</definedName>
    <definedName name="TABLE2" localSheetId="2">#REF!</definedName>
    <definedName name="TABLE2" localSheetId="3">#REF!</definedName>
    <definedName name="TABLE2">#REF!</definedName>
    <definedName name="TABLE2A" localSheetId="2">#REF!</definedName>
    <definedName name="TABLE2A" localSheetId="3">#REF!</definedName>
    <definedName name="TABLE2A">#REF!</definedName>
    <definedName name="TABLE2B" localSheetId="2">#REF!</definedName>
    <definedName name="TABLE2B" localSheetId="3">#REF!</definedName>
    <definedName name="TABLE2B">#REF!</definedName>
    <definedName name="TABLE2C" localSheetId="2">#REF!</definedName>
    <definedName name="TABLE2C" localSheetId="3">#REF!</definedName>
    <definedName name="TABLE2C">#REF!</definedName>
    <definedName name="TABLE3" localSheetId="2">#REF!</definedName>
    <definedName name="TABLE3" localSheetId="3">#REF!</definedName>
    <definedName name="TABLE3">#REF!</definedName>
    <definedName name="TABLE3A" localSheetId="2">#REF!</definedName>
    <definedName name="TABLE3A" localSheetId="3">#REF!</definedName>
    <definedName name="TABLE3A">#REF!</definedName>
    <definedName name="TABLE3B" localSheetId="2">#REF!</definedName>
    <definedName name="TABLE3B" localSheetId="3">#REF!</definedName>
    <definedName name="TABLE3B">#REF!</definedName>
    <definedName name="TABLE3C" localSheetId="2">#REF!</definedName>
    <definedName name="TABLE3C" localSheetId="3">#REF!</definedName>
    <definedName name="TABLE3C">#REF!</definedName>
    <definedName name="TABLE4" localSheetId="2">#REF!</definedName>
    <definedName name="TABLE4" localSheetId="3">#REF!</definedName>
    <definedName name="TABLE4">#REF!</definedName>
    <definedName name="TableName">"Dummy"</definedName>
    <definedName name="tao" localSheetId="2">#REF!</definedName>
    <definedName name="tao" localSheetId="3">#REF!</definedName>
    <definedName name="tao">#REF!</definedName>
    <definedName name="Tatal" localSheetId="2">'[180]BS ATTACH'!#REF!</definedName>
    <definedName name="Tatal" localSheetId="3">'[180]BS ATTACH'!#REF!</definedName>
    <definedName name="Tatal">'[180]BS ATTACH'!#REF!</definedName>
    <definedName name="Tax" localSheetId="2">#REF!</definedName>
    <definedName name="Tax" localSheetId="3">#REF!</definedName>
    <definedName name="Tax">#REF!</definedName>
    <definedName name="tb">'[181]TrialBalance Q3-2002'!$A$1:$H$301</definedName>
    <definedName name="TB_Client">'[182]TB as of Sep 2002'!$B$1:$E$3071</definedName>
    <definedName name="TB_Q2_2008" localSheetId="2">#REF!</definedName>
    <definedName name="TB_Q2_2008" localSheetId="3">#REF!</definedName>
    <definedName name="TB_Q2_2008">#REF!</definedName>
    <definedName name="TB_Q3_2008" localSheetId="2">#REF!</definedName>
    <definedName name="TB_Q3_2008" localSheetId="3">#REF!</definedName>
    <definedName name="TB_Q3_2008">#REF!</definedName>
    <definedName name="tbData" localSheetId="2">#REF!</definedName>
    <definedName name="tbData" localSheetId="3">#REF!</definedName>
    <definedName name="tbData">#REF!</definedName>
    <definedName name="tbData_5" localSheetId="2">#REF!</definedName>
    <definedName name="tbData_5" localSheetId="3">#REF!</definedName>
    <definedName name="tbData_5">#REF!</definedName>
    <definedName name="tbIndex" localSheetId="2">#REF!</definedName>
    <definedName name="tbIndex" localSheetId="3">#REF!</definedName>
    <definedName name="tbIndex">#REF!</definedName>
    <definedName name="tbIndex_5" localSheetId="2">#REF!</definedName>
    <definedName name="tbIndex_5" localSheetId="3">#REF!</definedName>
    <definedName name="tbIndex_5">#REF!</definedName>
    <definedName name="TBL_dataytd" localSheetId="2">[183]TB!#REF!</definedName>
    <definedName name="TBL_dataytd" localSheetId="3">[183]TB!#REF!</definedName>
    <definedName name="TBL_dataytd">[183]TB!#REF!</definedName>
    <definedName name="tbl_ProdInfo" localSheetId="2" hidden="1">#REF!</definedName>
    <definedName name="tbl_ProdInfo" localSheetId="3" hidden="1">#REF!</definedName>
    <definedName name="tbl_ProdInfo" hidden="1">#REF!</definedName>
    <definedName name="tbold" localSheetId="2">#REF!</definedName>
    <definedName name="tbold" localSheetId="3">#REF!</definedName>
    <definedName name="tbold">#REF!</definedName>
    <definedName name="tbold_5" localSheetId="2">#REF!</definedName>
    <definedName name="tbold_5" localSheetId="3">#REF!</definedName>
    <definedName name="tbold_5">#REF!</definedName>
    <definedName name="TCL" localSheetId="2">'[33]Total 01''05'!#REF!</definedName>
    <definedName name="TCL" localSheetId="3">'[33]Total 01''05'!#REF!</definedName>
    <definedName name="TCL">'[33]Total 01''05'!#REF!</definedName>
    <definedName name="te" localSheetId="2" hidden="1">{"'Eng (page2)'!$A$1:$D$52"}</definedName>
    <definedName name="te" localSheetId="3" hidden="1">{"'Eng (page2)'!$A$1:$D$52"}</definedName>
    <definedName name="te" hidden="1">{"'Eng (page2)'!$A$1:$D$52"}</definedName>
    <definedName name="temp" localSheetId="2">#REF!</definedName>
    <definedName name="temp" localSheetId="3">#REF!</definedName>
    <definedName name="temp">#REF!</definedName>
    <definedName name="TemplateName">[137]Menu!$B$2</definedName>
    <definedName name="teol" localSheetId="2" hidden="1">{"'Eng (page2)'!$A$1:$D$52"}</definedName>
    <definedName name="teol" localSheetId="3" hidden="1">{"'Eng (page2)'!$A$1:$D$52"}</definedName>
    <definedName name="teol" hidden="1">{"'Eng (page2)'!$A$1:$D$52"}</definedName>
    <definedName name="ter" localSheetId="2">#REF!</definedName>
    <definedName name="ter" localSheetId="3">#REF!</definedName>
    <definedName name="ter">#REF!</definedName>
    <definedName name="TEST" localSheetId="2">#REF!</definedName>
    <definedName name="TEST" localSheetId="3">#REF!</definedName>
    <definedName name="TEST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10" localSheetId="2">#REF!</definedName>
    <definedName name="TEST10" localSheetId="3">#REF!</definedName>
    <definedName name="TEST10">#REF!</definedName>
    <definedName name="TEST11" localSheetId="2">#REF!</definedName>
    <definedName name="TEST11" localSheetId="3">#REF!</definedName>
    <definedName name="TEST11">#REF!</definedName>
    <definedName name="TEST2" localSheetId="2">#REF!</definedName>
    <definedName name="TEST2" localSheetId="3">#REF!</definedName>
    <definedName name="TEST2">#REF!</definedName>
    <definedName name="TEST3" localSheetId="2">#REF!</definedName>
    <definedName name="TEST3" localSheetId="3">#REF!</definedName>
    <definedName name="TEST3">#REF!</definedName>
    <definedName name="TEST4" localSheetId="2">#REF!</definedName>
    <definedName name="TEST4" localSheetId="3">#REF!</definedName>
    <definedName name="TEST4">#REF!</definedName>
    <definedName name="TEST5" localSheetId="2">#REF!</definedName>
    <definedName name="TEST5" localSheetId="3">#REF!</definedName>
    <definedName name="TEST5">#REF!</definedName>
    <definedName name="TEST6" localSheetId="2">#REF!</definedName>
    <definedName name="TEST6" localSheetId="3">#REF!</definedName>
    <definedName name="TEST6">#REF!</definedName>
    <definedName name="TEST7" localSheetId="2">#REF!</definedName>
    <definedName name="TEST7" localSheetId="3">#REF!</definedName>
    <definedName name="TEST7">#REF!</definedName>
    <definedName name="TEST8" localSheetId="2">#REF!</definedName>
    <definedName name="TEST8" localSheetId="3">#REF!</definedName>
    <definedName name="TEST8">#REF!</definedName>
    <definedName name="TEST9" localSheetId="2">#REF!</definedName>
    <definedName name="TEST9" localSheetId="3">#REF!</definedName>
    <definedName name="TEST9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kye" localSheetId="2">#REF!</definedName>
    <definedName name="testkye" localSheetId="3">#REF!</definedName>
    <definedName name="testkye">#REF!</definedName>
    <definedName name="TESTVKEY" localSheetId="2">#REF!</definedName>
    <definedName name="TESTVKEY" localSheetId="3">#REF!</definedName>
    <definedName name="TESTVKEY">#REF!</definedName>
    <definedName name="tew" localSheetId="2" hidden="1">{"'Eng (page2)'!$A$1:$D$52"}</definedName>
    <definedName name="tew" localSheetId="3" hidden="1">{"'Eng (page2)'!$A$1:$D$52"}</definedName>
    <definedName name="tew" hidden="1">{"'Eng (page2)'!$A$1:$D$52"}</definedName>
    <definedName name="tewd" localSheetId="2">#REF!</definedName>
    <definedName name="tewd" localSheetId="3">#REF!</definedName>
    <definedName name="tewd">#REF!</definedName>
    <definedName name="TEXT1" localSheetId="2">#REF!</definedName>
    <definedName name="TEXT1" localSheetId="3">#REF!</definedName>
    <definedName name="TEXT1">#REF!</definedName>
    <definedName name="TEXT38" localSheetId="2">#REF!</definedName>
    <definedName name="TEXT38" localSheetId="3">#REF!</definedName>
    <definedName name="TEXT38">#REF!</definedName>
    <definedName name="TEXT381" localSheetId="2">#REF!</definedName>
    <definedName name="TEXT381" localSheetId="3">#REF!</definedName>
    <definedName name="TEXT381">#REF!</definedName>
    <definedName name="TEXT385" localSheetId="2">#REF!</definedName>
    <definedName name="TEXT385" localSheetId="3">#REF!</definedName>
    <definedName name="TEXT385">#REF!</definedName>
    <definedName name="TEXT5">"Text 6"</definedName>
    <definedName name="TEXT6">"Text 7"</definedName>
    <definedName name="text91">[184]CJEs!$E$26</definedName>
    <definedName name="TextRefCopy1" localSheetId="2">#REF!</definedName>
    <definedName name="TextRefCopy1" localSheetId="3">#REF!</definedName>
    <definedName name="TextRefCopy1">#REF!</definedName>
    <definedName name="TextRefCopy10" localSheetId="2">#REF!</definedName>
    <definedName name="TextRefCopy10" localSheetId="3">#REF!</definedName>
    <definedName name="TextRefCopy10">#REF!</definedName>
    <definedName name="TextRefCopy101" localSheetId="2">[101]CJEs!#REF!</definedName>
    <definedName name="TextRefCopy101" localSheetId="3">[101]CJEs!#REF!</definedName>
    <definedName name="TextRefCopy101">[101]CJEs!#REF!</definedName>
    <definedName name="TextRefCopy109">'[185]BS(Foamtec)'!$AA$40</definedName>
    <definedName name="TextRefCopy11" localSheetId="2">#REF!</definedName>
    <definedName name="TextRefCopy11" localSheetId="3">#REF!</definedName>
    <definedName name="TextRefCopy11">#REF!</definedName>
    <definedName name="TextRefCopy110">'[185]BS(Foamtec)'!$AC$40</definedName>
    <definedName name="TextRefCopy12" localSheetId="2">#REF!</definedName>
    <definedName name="TextRefCopy12" localSheetId="3">#REF!</definedName>
    <definedName name="TextRefCopy12">#REF!</definedName>
    <definedName name="TextRefCopy13" localSheetId="2">#REF!</definedName>
    <definedName name="TextRefCopy13" localSheetId="3">#REF!</definedName>
    <definedName name="TextRefCopy13">#REF!</definedName>
    <definedName name="TextRefCopy14" localSheetId="2">#REF!</definedName>
    <definedName name="TextRefCopy14" localSheetId="3">#REF!</definedName>
    <definedName name="TextRefCopy14">#REF!</definedName>
    <definedName name="TextRefCopy15">'[185]BS(Foamtec)'!$AA$4</definedName>
    <definedName name="TextRefCopy16">'[185]BS(Foamtec)'!$AA$4</definedName>
    <definedName name="TextRefCopy17">'[185]BS(Foamtec)'!$AB$7</definedName>
    <definedName name="TextRefCopy18" localSheetId="2">'[186]incom tax 2005'!#REF!</definedName>
    <definedName name="TextRefCopy18" localSheetId="3">'[186]incom tax 2005'!#REF!</definedName>
    <definedName name="TextRefCopy18">'[186]incom tax 2005'!#REF!</definedName>
    <definedName name="TextRefCopy2">'[185]BS(Foamtec)'!$AA$1</definedName>
    <definedName name="TextRefCopy20" localSheetId="2">[101]PL!#REF!</definedName>
    <definedName name="TextRefCopy20" localSheetId="3">[101]PL!#REF!</definedName>
    <definedName name="TextRefCopy20">[101]PL!#REF!</definedName>
    <definedName name="TextRefCopy3">'[185]BS(Foamtec)'!$AA$1</definedName>
    <definedName name="TextRefCopy4" localSheetId="2">[101]PL!#REF!</definedName>
    <definedName name="TextRefCopy4" localSheetId="3">[101]PL!#REF!</definedName>
    <definedName name="TextRefCopy4">[101]PL!#REF!</definedName>
    <definedName name="TextRefCopy43" localSheetId="2">[101]CJEs!#REF!</definedName>
    <definedName name="TextRefCopy43" localSheetId="3">[101]CJEs!#REF!</definedName>
    <definedName name="TextRefCopy43">[101]CJEs!#REF!</definedName>
    <definedName name="TextRefCopy46" localSheetId="2">[101]CJEs!#REF!</definedName>
    <definedName name="TextRefCopy46" localSheetId="3">[101]CJEs!#REF!</definedName>
    <definedName name="TextRefCopy46">[101]CJEs!#REF!</definedName>
    <definedName name="TextRefCopy49">'[185]PL(Foamtec)'!$P$30</definedName>
    <definedName name="TextRefCopy5" localSheetId="2">#REF!</definedName>
    <definedName name="TextRefCopy5" localSheetId="3">#REF!</definedName>
    <definedName name="TextRefCopy5">#REF!</definedName>
    <definedName name="TextRefCopy50" localSheetId="2">#REF!</definedName>
    <definedName name="TextRefCopy50" localSheetId="3">#REF!</definedName>
    <definedName name="TextRefCopy50">#REF!</definedName>
    <definedName name="TextRefCopy51" localSheetId="2">[101]CRJE!#REF!</definedName>
    <definedName name="TextRefCopy51" localSheetId="3">[101]CRJE!#REF!</definedName>
    <definedName name="TextRefCopy51">[101]CRJE!#REF!</definedName>
    <definedName name="TextRefCopy52" localSheetId="2">[101]PL!#REF!</definedName>
    <definedName name="TextRefCopy52" localSheetId="3">[101]PL!#REF!</definedName>
    <definedName name="TextRefCopy52">[101]PL!#REF!</definedName>
    <definedName name="TextRefCopy53" localSheetId="2">[101]PL!#REF!</definedName>
    <definedName name="TextRefCopy53" localSheetId="3">[101]PL!#REF!</definedName>
    <definedName name="TextRefCopy53">[101]PL!#REF!</definedName>
    <definedName name="TextRefCopy54">'[185]BS(Foamtec)'!$Z$12</definedName>
    <definedName name="TextRefCopy55">'[185]BS(Foamtec)'!$Z$13</definedName>
    <definedName name="TextRefCopy56">'[185]BS(Foamtec)'!$Z$14</definedName>
    <definedName name="TextRefCopy57">'[185]BS(Foamtec)'!$Z$15</definedName>
    <definedName name="TextRefCopy58">'[185]BS(Foamtec)'!$Z$16</definedName>
    <definedName name="TextRefCopy59">'[185]BS(Foamtec)'!$Z$23</definedName>
    <definedName name="TextRefCopy6" localSheetId="2">#REF!</definedName>
    <definedName name="TextRefCopy6" localSheetId="3">#REF!</definedName>
    <definedName name="TextRefCopy6">#REF!</definedName>
    <definedName name="TextRefCopy60">'[185]BS(Foamtec)'!$Z$24</definedName>
    <definedName name="TextRefCopy61">'[185]BS(Foamtec)'!$Z$24</definedName>
    <definedName name="TextRefCopy62">'[185]BS(Foamtec)'!$Z$36</definedName>
    <definedName name="TextRefCopy63">'[185]BS(Foamtec)'!$Z$36</definedName>
    <definedName name="TextRefCopy64">'[185]BS(Foamtec)'!$Z$37</definedName>
    <definedName name="TextRefCopy65">'[185]BS(Foamtec)'!$Z$38</definedName>
    <definedName name="TextRefCopy66">'[185]BS(Foamtec)'!$Z$40</definedName>
    <definedName name="TextRefCopy67">'[185]BS(Foamtec)'!$Z$42</definedName>
    <definedName name="TextRefCopy68">'[185]BS(Foamtec)'!$Z$47</definedName>
    <definedName name="TextRefCopy69">'[185]BS(Foamtec)'!$Z$49</definedName>
    <definedName name="TextRefCopy7" localSheetId="2">#REF!</definedName>
    <definedName name="TextRefCopy7" localSheetId="3">#REF!</definedName>
    <definedName name="TextRefCopy7">#REF!</definedName>
    <definedName name="TextRefCopy70">'[185]BS(Foamtec)'!$Z$53</definedName>
    <definedName name="TextRefCopy77" localSheetId="2">[101]PL!#REF!</definedName>
    <definedName name="TextRefCopy77" localSheetId="3">[101]PL!#REF!</definedName>
    <definedName name="TextRefCopy77">[101]PL!#REF!</definedName>
    <definedName name="TextRefCopy78" localSheetId="2">[101]PL!#REF!</definedName>
    <definedName name="TextRefCopy78" localSheetId="3">[101]PL!#REF!</definedName>
    <definedName name="TextRefCopy78">[101]PL!#REF!</definedName>
    <definedName name="TextRefCopy79" localSheetId="2">[101]PL!#REF!</definedName>
    <definedName name="TextRefCopy79" localSheetId="3">[101]PL!#REF!</definedName>
    <definedName name="TextRefCopy79">[101]PL!#REF!</definedName>
    <definedName name="TextRefCopy8" localSheetId="2">#REF!</definedName>
    <definedName name="TextRefCopy8" localSheetId="3">#REF!</definedName>
    <definedName name="TextRefCopy8">#REF!</definedName>
    <definedName name="TextRefCopy80" localSheetId="2">[101]PL!#REF!</definedName>
    <definedName name="TextRefCopy80" localSheetId="3">[101]PL!#REF!</definedName>
    <definedName name="TextRefCopy80">[101]PL!#REF!</definedName>
    <definedName name="TextRefCopy81" localSheetId="2">[101]PL!#REF!</definedName>
    <definedName name="TextRefCopy81" localSheetId="3">[101]PL!#REF!</definedName>
    <definedName name="TextRefCopy81">[101]PL!#REF!</definedName>
    <definedName name="TextRefCopy82">'[185]PL(Foamtec)'!$D$19</definedName>
    <definedName name="TextRefCopy84" localSheetId="2">[101]PL!#REF!</definedName>
    <definedName name="TextRefCopy84" localSheetId="3">[101]PL!#REF!</definedName>
    <definedName name="TextRefCopy84">[101]PL!#REF!</definedName>
    <definedName name="TextRefCopy85" localSheetId="2">[101]PL!#REF!</definedName>
    <definedName name="TextRefCopy85" localSheetId="3">[101]PL!#REF!</definedName>
    <definedName name="TextRefCopy85">[101]PL!#REF!</definedName>
    <definedName name="TextRefCopy9" localSheetId="2">#REF!</definedName>
    <definedName name="TextRefCopy9" localSheetId="3">#REF!</definedName>
    <definedName name="TextRefCopy9">#REF!</definedName>
    <definedName name="TextRefCopy91">[101]CJEs!$E$29</definedName>
    <definedName name="TextRefCopy99" localSheetId="2">[101]CJEs!#REF!</definedName>
    <definedName name="TextRefCopy99" localSheetId="3">[101]CJEs!#REF!</definedName>
    <definedName name="TextRefCopy99">[101]CJEs!#REF!</definedName>
    <definedName name="TextRefCopyRangeCount" hidden="1">5</definedName>
    <definedName name="TFAC">'[19]BALANCE SHEET '!$D$15</definedName>
    <definedName name="TFACC">'[20]BALANCE SHEET '!$D$15</definedName>
    <definedName name="tgkj" localSheetId="2" hidden="1">{"'Eng (page2)'!$A$1:$D$52"}</definedName>
    <definedName name="tgkj" localSheetId="3" hidden="1">{"'Eng (page2)'!$A$1:$D$52"}</definedName>
    <definedName name="tgkj" hidden="1">{"'Eng (page2)'!$A$1:$D$52"}</definedName>
    <definedName name="Thai" localSheetId="2">[125]SEA!#REF!</definedName>
    <definedName name="Thai" localSheetId="3">[125]SEA!#REF!</definedName>
    <definedName name="Thai">[125]SEA!#REF!</definedName>
    <definedName name="Thailand" localSheetId="2">[126]SEA!#REF!</definedName>
    <definedName name="Thailand" localSheetId="3">[126]SEA!#REF!</definedName>
    <definedName name="Thailand">[126]SEA!#REF!</definedName>
    <definedName name="tike" localSheetId="2">#REF!</definedName>
    <definedName name="tike" localSheetId="3">#REF!</definedName>
    <definedName name="tike">#REF!</definedName>
    <definedName name="tim" localSheetId="2">'[169]Sup-BSK1'!#REF!</definedName>
    <definedName name="tim" localSheetId="3">'[169]Sup-BSK1'!#REF!</definedName>
    <definedName name="tim">'[169]Sup-BSK1'!#REF!</definedName>
    <definedName name="TLB_elec_payment" localSheetId="2">#REF!</definedName>
    <definedName name="TLB_elec_payment" localSheetId="3">#REF!</definedName>
    <definedName name="TLB_elec_payment">#REF!</definedName>
    <definedName name="TLBsales" localSheetId="2">#REF!</definedName>
    <definedName name="TLBsales" localSheetId="3">#REF!</definedName>
    <definedName name="TLBsales">#REF!</definedName>
    <definedName name="TLBsteam" localSheetId="2">#REF!</definedName>
    <definedName name="TLBsteam" localSheetId="3">#REF!</definedName>
    <definedName name="TLBsteam">#REF!</definedName>
    <definedName name="tle">'[119]เงินกู้ MGC'!$E$17</definedName>
    <definedName name="TLO" localSheetId="2">'[33]Total 01''05'!#REF!</definedName>
    <definedName name="TLO" localSheetId="3">'[33]Total 01''05'!#REF!</definedName>
    <definedName name="TLO">'[33]Total 01''05'!#REF!</definedName>
    <definedName name="TOC_elec._payment" localSheetId="2">#REF!</definedName>
    <definedName name="TOC_elec._payment" localSheetId="3">#REF!</definedName>
    <definedName name="TOC_elec._payment">#REF!</definedName>
    <definedName name="TOE" localSheetId="2">'[33]Total 01''05'!#REF!</definedName>
    <definedName name="TOE" localSheetId="3">'[33]Total 01''05'!#REF!</definedName>
    <definedName name="TOE">'[33]Total 01''05'!#REF!</definedName>
    <definedName name="tome" localSheetId="2">#REF!</definedName>
    <definedName name="tome" localSheetId="3">#REF!</definedName>
    <definedName name="tome">#REF!</definedName>
    <definedName name="toodtee" localSheetId="2">#REF!</definedName>
    <definedName name="toodtee" localSheetId="3">#REF!</definedName>
    <definedName name="toodtee">#REF!</definedName>
    <definedName name="tor">[99]MA!$A$4:$I$706</definedName>
    <definedName name="torr">[93]MA!$A$4:$I$706</definedName>
    <definedName name="torry">[99]MA!$B$4:$B$706</definedName>
    <definedName name="torry555">[99]MA!$A$3:$I$3</definedName>
    <definedName name="tory">[93]MA!$B$4:$B$706</definedName>
    <definedName name="tot" localSheetId="2">#REF!</definedName>
    <definedName name="tot" localSheetId="3">#REF!</definedName>
    <definedName name="tot">#REF!</definedName>
    <definedName name="total" localSheetId="2">#REF!</definedName>
    <definedName name="total" localSheetId="3">#REF!</definedName>
    <definedName name="total">#REF!</definedName>
    <definedName name="total_Duty" localSheetId="2">#REF!</definedName>
    <definedName name="total_Duty" localSheetId="3">#REF!</definedName>
    <definedName name="total_Duty">#REF!</definedName>
    <definedName name="TOTAL_FIXED_ASSETS">'[19]BALANCE SHEET '!$C$15</definedName>
    <definedName name="Total_Interest" localSheetId="2">#REF!</definedName>
    <definedName name="Total_Interest" localSheetId="3">#REF!</definedName>
    <definedName name="Total_Interest">#REF!</definedName>
    <definedName name="Total_Landed_Cost" localSheetId="2">#REF!</definedName>
    <definedName name="Total_Landed_Cost" localSheetId="3">#REF!</definedName>
    <definedName name="Total_Landed_Cost">#REF!</definedName>
    <definedName name="Total_Pay" localSheetId="2">#REF!</definedName>
    <definedName name="Total_Pay" localSheetId="3">#REF!</definedName>
    <definedName name="Total_Pay">#REF!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1" localSheetId="2">#REF!</definedName>
    <definedName name="total1" localSheetId="3">#REF!</definedName>
    <definedName name="total1">#REF!</definedName>
    <definedName name="total2" localSheetId="2">#REF!</definedName>
    <definedName name="total2" localSheetId="3">#REF!</definedName>
    <definedName name="total2">#REF!</definedName>
    <definedName name="total3" localSheetId="2">#REF!</definedName>
    <definedName name="total3" localSheetId="3">#REF!</definedName>
    <definedName name="total3">#REF!</definedName>
    <definedName name="TOTALAE" localSheetId="2">'[187]BS ATTACH'!#REF!</definedName>
    <definedName name="TOTALAE" localSheetId="3">'[187]BS ATTACH'!#REF!</definedName>
    <definedName name="TOTALAE">'[187]BS ATTACH'!#REF!</definedName>
    <definedName name="TOTALAP" localSheetId="2">'[187]BS ATTACH'!#REF!</definedName>
    <definedName name="TOTALAP" localSheetId="3">'[187]BS ATTACH'!#REF!</definedName>
    <definedName name="TOTALAP">'[187]BS ATTACH'!#REF!</definedName>
    <definedName name="totalap1" localSheetId="2">'[188]BS ATTACH'!#REF!</definedName>
    <definedName name="totalap1" localSheetId="3">'[188]BS ATTACH'!#REF!</definedName>
    <definedName name="totalap1">'[188]BS ATTACH'!#REF!</definedName>
    <definedName name="totalap2" localSheetId="2">'[188]BS ATTACH'!#REF!</definedName>
    <definedName name="totalap2" localSheetId="3">'[188]BS ATTACH'!#REF!</definedName>
    <definedName name="totalap2">'[188]BS ATTACH'!#REF!</definedName>
    <definedName name="totalapp" localSheetId="2">'[189]BS ATTACH'!#REF!</definedName>
    <definedName name="totalapp" localSheetId="3">'[189]BS ATTACH'!#REF!</definedName>
    <definedName name="totalapp">'[189]BS ATTACH'!#REF!</definedName>
    <definedName name="TOTALFIXEDASSETS">'[20]BALANCE SHEET '!$C$15</definedName>
    <definedName name="TOTALOA" localSheetId="2">'[187]BS ATTACH'!#REF!</definedName>
    <definedName name="TOTALOA" localSheetId="3">'[187]BS ATTACH'!#REF!</definedName>
    <definedName name="TOTALOA">'[187]BS ATTACH'!#REF!</definedName>
    <definedName name="TOTALOL" localSheetId="2">'[187]BS ATTACH'!#REF!</definedName>
    <definedName name="TOTALOL" localSheetId="3">'[187]BS ATTACH'!#REF!</definedName>
    <definedName name="TOTALOL">'[187]BS ATTACH'!#REF!</definedName>
    <definedName name="TOTALS" localSheetId="2">#REF!</definedName>
    <definedName name="TOTALS" localSheetId="3">#REF!</definedName>
    <definedName name="TOTALS">#REF!</definedName>
    <definedName name="TotalYear" localSheetId="2">#REF!</definedName>
    <definedName name="TotalYear" localSheetId="3">#REF!</definedName>
    <definedName name="TotalYear">#REF!</definedName>
    <definedName name="TR" localSheetId="2" hidden="1">{"'Eng (page2)'!$A$1:$D$52"}</definedName>
    <definedName name="TR" localSheetId="3" hidden="1">{"'Eng (page2)'!$A$1:$D$52"}</definedName>
    <definedName name="TR" hidden="1">{"'Eng (page2)'!$A$1:$D$52"}</definedName>
    <definedName name="TRA" localSheetId="2">#REF!</definedName>
    <definedName name="TRA" localSheetId="3">#REF!</definedName>
    <definedName name="TRA">#REF!</definedName>
    <definedName name="traffic" localSheetId="2">#REF!</definedName>
    <definedName name="traffic" localSheetId="3">#REF!</definedName>
    <definedName name="traffic">#REF!</definedName>
    <definedName name="TRAN" localSheetId="3">'SH13'!TRAN</definedName>
    <definedName name="TRAN">[0]!TRAN</definedName>
    <definedName name="transfer" localSheetId="2">#REF!</definedName>
    <definedName name="transfer" localSheetId="3">#REF!</definedName>
    <definedName name="transfer">#REF!</definedName>
    <definedName name="TRE" localSheetId="2" hidden="1">{"'Eng (page2)'!$A$1:$D$52"}</definedName>
    <definedName name="TRE" localSheetId="3" hidden="1">{"'Eng (page2)'!$A$1:$D$52"}</definedName>
    <definedName name="TRE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treetree" localSheetId="2" hidden="1">{"'Model'!$A$1:$N$53"}</definedName>
    <definedName name="treetree" localSheetId="3" hidden="1">{"'Model'!$A$1:$N$53"}</definedName>
    <definedName name="treetree" hidden="1">{"'Model'!$A$1:$N$53"}</definedName>
    <definedName name="TrendCurrent" localSheetId="2">#REF!</definedName>
    <definedName name="TrendCurrent" localSheetId="3">#REF!</definedName>
    <definedName name="TrendCurrent">#REF!</definedName>
    <definedName name="TrendPY4_Sel1" localSheetId="2">#REF!</definedName>
    <definedName name="TrendPY4_Sel1" localSheetId="3">#REF!</definedName>
    <definedName name="TrendPY4_Sel1">#REF!</definedName>
    <definedName name="TrendRollFWD" localSheetId="2">#REF!</definedName>
    <definedName name="TrendRollFWD" localSheetId="3">#REF!</definedName>
    <definedName name="TrendRollFWD">#REF!</definedName>
    <definedName name="trew" localSheetId="2" hidden="1">{"'Eng (page2)'!$A$1:$D$52"}</definedName>
    <definedName name="trew" localSheetId="3" hidden="1">{"'Eng (page2)'!$A$1:$D$52"}</definedName>
    <definedName name="trew" hidden="1">{"'Eng (page2)'!$A$1:$D$52"}</definedName>
    <definedName name="tribal" localSheetId="2">#REF!</definedName>
    <definedName name="tribal" localSheetId="3">#REF!</definedName>
    <definedName name="tribal">#REF!</definedName>
    <definedName name="tribal_5" localSheetId="2">#REF!</definedName>
    <definedName name="tribal_5" localSheetId="3">#REF!</definedName>
    <definedName name="tribal_5">#REF!</definedName>
    <definedName name="tt" localSheetId="2">#REF!</definedName>
    <definedName name="tt" localSheetId="3">#REF!</definedName>
    <definedName name="tt">#REF!</definedName>
    <definedName name="ttetet" localSheetId="2">#REF!</definedName>
    <definedName name="ttetet" localSheetId="3">#REF!</definedName>
    <definedName name="ttetet">#REF!</definedName>
    <definedName name="ttr" localSheetId="2">#REF!</definedName>
    <definedName name="ttr" localSheetId="3">#REF!</definedName>
    <definedName name="ttr">#REF!</definedName>
    <definedName name="ttr_5" localSheetId="2">#REF!</definedName>
    <definedName name="ttr_5" localSheetId="3">#REF!</definedName>
    <definedName name="ttr_5">#REF!</definedName>
    <definedName name="ttt">'[190]10-1 Media:10-cut'!$A$1:$IV$5</definedName>
    <definedName name="tttttt">[164]MA!$A$3:$I$3</definedName>
    <definedName name="TUI" localSheetId="2">#REF!</definedName>
    <definedName name="TUI" localSheetId="3">#REF!</definedName>
    <definedName name="TUI">#REF!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tuy" localSheetId="2">#REF!</definedName>
    <definedName name="tuy" localSheetId="3">#REF!</definedName>
    <definedName name="tuy">#REF!</definedName>
    <definedName name="TWE" localSheetId="2" hidden="1">{"'Eng (page2)'!$A$1:$D$52"}</definedName>
    <definedName name="TWE" localSheetId="3" hidden="1">{"'Eng (page2)'!$A$1:$D$52"}</definedName>
    <definedName name="TWE" hidden="1">{"'Eng (page2)'!$A$1:$D$52"}</definedName>
    <definedName name="TWRW" localSheetId="2">#REF!</definedName>
    <definedName name="TWRW" localSheetId="3">#REF!</definedName>
    <definedName name="TWRW">#REF!</definedName>
    <definedName name="twwwwwwww" localSheetId="2">#REF!</definedName>
    <definedName name="twwwwwwww" localSheetId="3">#REF!</definedName>
    <definedName name="twwwwwwww">#REF!</definedName>
    <definedName name="ty" localSheetId="2">#REF!</definedName>
    <definedName name="ty" localSheetId="3">#REF!</definedName>
    <definedName name="ty">#REF!</definedName>
    <definedName name="tye" localSheetId="2">#REF!</definedName>
    <definedName name="tye" localSheetId="3">#REF!</definedName>
    <definedName name="tye">#REF!</definedName>
    <definedName name="TYPE_INV">[191]GIVTR00P!$AJ$3:$AM$960</definedName>
    <definedName name="tyr" localSheetId="2">#REF!</definedName>
    <definedName name="tyr" localSheetId="3">#REF!</definedName>
    <definedName name="tyr">#REF!</definedName>
    <definedName name="tyy" localSheetId="2">#REF!</definedName>
    <definedName name="tyy" localSheetId="3">#REF!</definedName>
    <definedName name="tyy">#REF!</definedName>
    <definedName name="U" localSheetId="2">#REF!</definedName>
    <definedName name="U" localSheetId="3">#REF!</definedName>
    <definedName name="U">#REF!</definedName>
    <definedName name="u_40239" localSheetId="2">#REF!</definedName>
    <definedName name="u_40239" localSheetId="3">#REF!</definedName>
    <definedName name="u_40239">#REF!</definedName>
    <definedName name="u_pang" localSheetId="2">#REF!</definedName>
    <definedName name="u_pang" localSheetId="3">#REF!</definedName>
    <definedName name="u_pang">#REF!</definedName>
    <definedName name="Udomsak" localSheetId="2">#REF!</definedName>
    <definedName name="Udomsak" localSheetId="3">#REF!</definedName>
    <definedName name="Udomsak">#REF!</definedName>
    <definedName name="UFPrn20020926134932" localSheetId="2">#REF!</definedName>
    <definedName name="UFPrn20020926134932" localSheetId="3">#REF!</definedName>
    <definedName name="UFPrn20020926134932">#REF!</definedName>
    <definedName name="UFPrn20020926135049" localSheetId="2">#REF!</definedName>
    <definedName name="UFPrn20020926135049" localSheetId="3">#REF!</definedName>
    <definedName name="UFPrn20020926135049">#REF!</definedName>
    <definedName name="UFPrn20020926140704" localSheetId="2">#REF!</definedName>
    <definedName name="UFPrn20020926140704" localSheetId="3">#REF!</definedName>
    <definedName name="UFPrn20020926140704">#REF!</definedName>
    <definedName name="UFPrn20020926140818" localSheetId="2">#REF!</definedName>
    <definedName name="UFPrn20020926140818" localSheetId="3">#REF!</definedName>
    <definedName name="UFPrn20020926140818">#REF!</definedName>
    <definedName name="UFPrn20020926140944" localSheetId="2">#REF!</definedName>
    <definedName name="UFPrn20020926140944" localSheetId="3">#REF!</definedName>
    <definedName name="UFPrn20020926140944">#REF!</definedName>
    <definedName name="UFPrn20020926151134" localSheetId="2">#REF!</definedName>
    <definedName name="UFPrn20020926151134" localSheetId="3">#REF!</definedName>
    <definedName name="UFPrn20020926151134">#REF!</definedName>
    <definedName name="UFPrn20021126143830" localSheetId="2">#REF!</definedName>
    <definedName name="UFPrn20021126143830" localSheetId="3">#REF!</definedName>
    <definedName name="UFPrn20021126143830">#REF!</definedName>
    <definedName name="UFPrn20030905152550" localSheetId="2">#REF!</definedName>
    <definedName name="UFPrn20030905152550" localSheetId="3">#REF!</definedName>
    <definedName name="UFPrn20030905152550">#REF!</definedName>
    <definedName name="UFPrn20030905152617" localSheetId="2">#REF!</definedName>
    <definedName name="UFPrn20030905152617" localSheetId="3">#REF!</definedName>
    <definedName name="UFPrn20030905152617">#REF!</definedName>
    <definedName name="UFPrn20030905152646" localSheetId="2">#REF!</definedName>
    <definedName name="UFPrn20030905152646" localSheetId="3">#REF!</definedName>
    <definedName name="UFPrn20030905152646">#REF!</definedName>
    <definedName name="UFPrn20031106141539" localSheetId="2">#REF!</definedName>
    <definedName name="UFPrn20031106141539" localSheetId="3">#REF!</definedName>
    <definedName name="UFPrn20031106141539">#REF!</definedName>
    <definedName name="UFPrn20040512120738" localSheetId="2">#REF!</definedName>
    <definedName name="UFPrn20040512120738" localSheetId="3">#REF!</definedName>
    <definedName name="UFPrn20040512120738">#REF!</definedName>
    <definedName name="UFPrn20040604145208" localSheetId="2">#REF!</definedName>
    <definedName name="UFPrn20040604145208" localSheetId="3">#REF!</definedName>
    <definedName name="UFPrn20040604145208">#REF!</definedName>
    <definedName name="UFPrn20050414084645" localSheetId="2">#REF!</definedName>
    <definedName name="UFPrn20050414084645" localSheetId="3">#REF!</definedName>
    <definedName name="UFPrn20050414084645">#REF!</definedName>
    <definedName name="UFPrn20050414085001" localSheetId="2">#REF!</definedName>
    <definedName name="UFPrn20050414085001" localSheetId="3">#REF!</definedName>
    <definedName name="UFPrn20050414085001">#REF!</definedName>
    <definedName name="UFPrn20050420155141">[192]Sum!$A$1:$M$37</definedName>
    <definedName name="UFPrn20050421082021" localSheetId="2">#REF!</definedName>
    <definedName name="UFPrn20050421082021" localSheetId="3">#REF!</definedName>
    <definedName name="UFPrn20050421082021">#REF!</definedName>
    <definedName name="UFPrn20050425153159" localSheetId="2">#REF!</definedName>
    <definedName name="UFPrn20050425153159" localSheetId="3">#REF!</definedName>
    <definedName name="UFPrn20050425153159">#REF!</definedName>
    <definedName name="UFPrn20050426091529" localSheetId="2">#REF!</definedName>
    <definedName name="UFPrn20050426091529" localSheetId="3">#REF!</definedName>
    <definedName name="UFPrn20050426091529">#REF!</definedName>
    <definedName name="UFPrn20050426095751" localSheetId="2">#REF!</definedName>
    <definedName name="UFPrn20050426095751" localSheetId="3">#REF!</definedName>
    <definedName name="UFPrn20050426095751">#REF!</definedName>
    <definedName name="UFPrn20050426095854" localSheetId="2">#REF!</definedName>
    <definedName name="UFPrn20050426095854" localSheetId="3">#REF!</definedName>
    <definedName name="UFPrn20050426095854">#REF!</definedName>
    <definedName name="UFPrn20050426100007" localSheetId="2">#REF!</definedName>
    <definedName name="UFPrn20050426100007" localSheetId="3">#REF!</definedName>
    <definedName name="UFPrn20050426100007">#REF!</definedName>
    <definedName name="UGMA" localSheetId="2">[22]DealerData!#REF!</definedName>
    <definedName name="UGMA" localSheetId="3">[22]DealerData!#REF!</definedName>
    <definedName name="UGMA">[22]DealerData!#REF!</definedName>
    <definedName name="UGMA_COM1" localSheetId="2">[22]DealerData!#REF!</definedName>
    <definedName name="UGMA_COM1" localSheetId="3">[22]DealerData!#REF!</definedName>
    <definedName name="UGMA_COM1">[22]DealerData!#REF!</definedName>
    <definedName name="UGMA_COM2" localSheetId="2">[22]DealerData!#REF!</definedName>
    <definedName name="UGMA_COM2" localSheetId="3">[22]DealerData!#REF!</definedName>
    <definedName name="UGMA_COM2">[22]DealerData!#REF!</definedName>
    <definedName name="UGMA1" localSheetId="2">[22]DealerData!#REF!</definedName>
    <definedName name="UGMA1" localSheetId="3">[22]DealerData!#REF!</definedName>
    <definedName name="UGMA1">[22]DealerData!#REF!</definedName>
    <definedName name="UGMA2" localSheetId="2">[22]DealerData!#REF!</definedName>
    <definedName name="UGMA2" localSheetId="3">[22]DealerData!#REF!</definedName>
    <definedName name="UGMA2">[22]DealerData!#REF!</definedName>
    <definedName name="uhrty" localSheetId="2">#REF!</definedName>
    <definedName name="uhrty" localSheetId="3">#REF!</definedName>
    <definedName name="uhrty">#REF!</definedName>
    <definedName name="uiii">[149]BS!$B$2:$B$706</definedName>
    <definedName name="uik" localSheetId="2">#REF!</definedName>
    <definedName name="uik" localSheetId="3">#REF!</definedName>
    <definedName name="uik">#REF!</definedName>
    <definedName name="uiy" localSheetId="2">#REF!</definedName>
    <definedName name="uiy" localSheetId="3">#REF!</definedName>
    <definedName name="uiy">#REF!</definedName>
    <definedName name="ujiokdke" localSheetId="2">#REF!</definedName>
    <definedName name="ujiokdke" localSheetId="3">#REF!</definedName>
    <definedName name="ujiokdke">#REF!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K_Fee_Baht" localSheetId="2">#REF!</definedName>
    <definedName name="UK_Fee_Baht" localSheetId="3">#REF!</definedName>
    <definedName name="UK_Fee_Baht">#REF!</definedName>
    <definedName name="UK_Paid" localSheetId="2">#REF!</definedName>
    <definedName name="UK_Paid" localSheetId="3">#REF!</definedName>
    <definedName name="UK_Paid">#REF!</definedName>
    <definedName name="UKfee" localSheetId="2">#REF!</definedName>
    <definedName name="UKfee" localSheetId="3">#REF!</definedName>
    <definedName name="UKfee">#REF!</definedName>
    <definedName name="UKJKJKJ" localSheetId="2">#REF!</definedName>
    <definedName name="UKJKJKJ" localSheetId="3">#REF!</definedName>
    <definedName name="UKJKJKJ">#REF!</definedName>
    <definedName name="UKL" localSheetId="2" hidden="1">{"'Eng (page2)'!$A$1:$D$52"}</definedName>
    <definedName name="UKL" localSheetId="3" hidden="1">{"'Eng (page2)'!$A$1:$D$52"}</definedName>
    <definedName name="UKL" hidden="1">{"'Eng (page2)'!$A$1:$D$52"}</definedName>
    <definedName name="UL" localSheetId="2">#REF!</definedName>
    <definedName name="UL" localSheetId="3">#REF!</definedName>
    <definedName name="UL">#REF!</definedName>
    <definedName name="ula" localSheetId="2">#REF!</definedName>
    <definedName name="ula" localSheetId="3">#REF!</definedName>
    <definedName name="ula">#REF!</definedName>
    <definedName name="ulissued" localSheetId="2">#REF!</definedName>
    <definedName name="ulissued" localSheetId="3">#REF!</definedName>
    <definedName name="ulissued">#REF!</definedName>
    <definedName name="ULL" localSheetId="2">#REF!</definedName>
    <definedName name="ULL" localSheetId="3">#REF!</definedName>
    <definedName name="ULL">#REF!</definedName>
    <definedName name="ulnyk" localSheetId="2">#REF!</definedName>
    <definedName name="ulnyk" localSheetId="3">#REF!</definedName>
    <definedName name="ulnyk">#REF!</definedName>
    <definedName name="ulnykissued" localSheetId="2">#REF!</definedName>
    <definedName name="ulnykissued" localSheetId="3">#REF!</definedName>
    <definedName name="ulnykissued">#REF!</definedName>
    <definedName name="ulstock">[193]tsk!$A$8</definedName>
    <definedName name="unew" localSheetId="2" hidden="1">{"'Model'!$A$1:$N$53"}</definedName>
    <definedName name="unew" localSheetId="3" hidden="1">{"'Model'!$A$1:$N$53"}</definedName>
    <definedName name="unew" hidden="1">{"'Model'!$A$1:$N$53"}</definedName>
    <definedName name="Unit">[84]Basic_Information!$E$12</definedName>
    <definedName name="unnamed" localSheetId="2">#REF!</definedName>
    <definedName name="unnamed" localSheetId="3">#REF!</definedName>
    <definedName name="unnamed">#REF!</definedName>
    <definedName name="unreal" localSheetId="2">#REF!</definedName>
    <definedName name="unreal" localSheetId="3">#REF!</definedName>
    <definedName name="unreal">#REF!</definedName>
    <definedName name="Unrealized" localSheetId="2">#REF!</definedName>
    <definedName name="Unrealized" localSheetId="3">#REF!</definedName>
    <definedName name="Unrealized">#REF!</definedName>
    <definedName name="UOO" localSheetId="2" hidden="1">{"'Eng (page2)'!$A$1:$D$52"}</definedName>
    <definedName name="UOO" localSheetId="3" hidden="1">{"'Eng (page2)'!$A$1:$D$52"}</definedName>
    <definedName name="UOO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UP" localSheetId="2">#REF!</definedName>
    <definedName name="UP" localSheetId="3">#REF!</definedName>
    <definedName name="UP">#REF!</definedName>
    <definedName name="US">'[108]ADJ - RATE'!$B$3</definedName>
    <definedName name="USD" localSheetId="2">#REF!</definedName>
    <definedName name="USD" localSheetId="3">#REF!</definedName>
    <definedName name="USD">#REF!</definedName>
    <definedName name="usechoice" localSheetId="2">'[123]part-import'!#REF!</definedName>
    <definedName name="usechoice" localSheetId="3">'[123]part-import'!#REF!</definedName>
    <definedName name="usechoice">'[123]part-import'!#REF!</definedName>
    <definedName name="usedamount" localSheetId="2">'[123]part-import'!#REF!</definedName>
    <definedName name="usedamount" localSheetId="3">'[123]part-import'!#REF!</definedName>
    <definedName name="usedamount">'[123]part-import'!#REF!</definedName>
    <definedName name="usedqty" localSheetId="2">'[123]part-import'!#REF!</definedName>
    <definedName name="usedqty" localSheetId="3">'[123]part-import'!#REF!</definedName>
    <definedName name="usedqty">'[123]part-import'!#REF!</definedName>
    <definedName name="ut" localSheetId="2">#REF!</definedName>
    <definedName name="ut" localSheetId="3">#REF!</definedName>
    <definedName name="ut">#REF!</definedName>
    <definedName name="uu" localSheetId="2">#REF!</definedName>
    <definedName name="uu" localSheetId="3">#REF!</definedName>
    <definedName name="uu">#REF!</definedName>
    <definedName name="uuuu" localSheetId="2">#REF!</definedName>
    <definedName name="uuuu" localSheetId="3">#REF!</definedName>
    <definedName name="uuuu">#REF!</definedName>
    <definedName name="uuuuu" localSheetId="2">#REF!</definedName>
    <definedName name="uuuuu" localSheetId="3">#REF!</definedName>
    <definedName name="uuuuu">#REF!</definedName>
    <definedName name="uy">'[76]10-1 Media:10-cut'!$A$1:$IV$5</definedName>
    <definedName name="uyty" localSheetId="2">#REF!</definedName>
    <definedName name="uyty" localSheetId="3">#REF!</definedName>
    <definedName name="uyty">#REF!</definedName>
    <definedName name="v">'[24]10-1 Media:10-cut'!$A$1:$IV$5</definedName>
    <definedName name="va" localSheetId="2">#REF!,#REF!</definedName>
    <definedName name="va" localSheetId="3">#REF!,#REF!</definedName>
    <definedName name="va">#REF!,#REF!</definedName>
    <definedName name="VALID01234" localSheetId="2">#REF!,#REF!</definedName>
    <definedName name="VALID01234" localSheetId="3">#REF!,#REF!</definedName>
    <definedName name="VALID01234">#REF!,#REF!</definedName>
    <definedName name="Value_1" localSheetId="2">#REF!</definedName>
    <definedName name="Value_1" localSheetId="3">#REF!</definedName>
    <definedName name="Value_1">#REF!</definedName>
    <definedName name="Values_Entered" localSheetId="2">IF('SH12'!Loan_Amount*'SH12'!Interest_Rate*'SH12'!Loan_Years*'SH12'!Loan_Start&gt;0,1,0)</definedName>
    <definedName name="Values_Entered" localSheetId="3">IF('SH13'!Loan_Amount*'SH13'!Interest_Rate*'SH13'!Loan_Years*'SH13'!Loan_Start&gt;0,1,0)</definedName>
    <definedName name="Values_Entered">IF(Loan_Amount*Interest_Rate*Loan_Years*Loan_Start&gt;0,1,0)</definedName>
    <definedName name="Variance" localSheetId="2">[148]SEA!#REF!</definedName>
    <definedName name="Variance" localSheetId="3">[148]SEA!#REF!</definedName>
    <definedName name="Variance">[148]SEA!#REF!</definedName>
    <definedName name="VAT" localSheetId="2">#REF!</definedName>
    <definedName name="VAT" localSheetId="3">#REF!</definedName>
    <definedName name="VAT">#REF!</definedName>
    <definedName name="VAT_SUM">[194]vat!$E$9</definedName>
    <definedName name="VCF" localSheetId="2">#REF!</definedName>
    <definedName name="VCF" localSheetId="3">#REF!</definedName>
    <definedName name="VCF">#REF!</definedName>
    <definedName name="vcx" localSheetId="2" hidden="1">{"'Model'!$A$1:$N$53"}</definedName>
    <definedName name="vcx" localSheetId="3" hidden="1">{"'Model'!$A$1:$N$53"}</definedName>
    <definedName name="vcx" hidden="1">{"'Model'!$A$1:$N$53"}</definedName>
    <definedName name="vddd" localSheetId="2">#REF!</definedName>
    <definedName name="vddd" localSheetId="3">#REF!</definedName>
    <definedName name="vddd">#REF!</definedName>
    <definedName name="VDF" localSheetId="2" hidden="1">{"'Eng (page2)'!$A$1:$D$52"}</definedName>
    <definedName name="VDF" localSheetId="3" hidden="1">{"'Eng (page2)'!$A$1:$D$52"}</definedName>
    <definedName name="VDF" hidden="1">{"'Eng (page2)'!$A$1:$D$52"}</definedName>
    <definedName name="vdsqe" localSheetId="2" hidden="1">{"'Model'!$A$1:$N$53"}</definedName>
    <definedName name="vdsqe" localSheetId="3" hidden="1">{"'Model'!$A$1:$N$53"}</definedName>
    <definedName name="vdsqe" hidden="1">{"'Model'!$A$1:$N$53"}</definedName>
    <definedName name="veevee" localSheetId="2" hidden="1">{"'Model'!$A$1:$N$53"}</definedName>
    <definedName name="veevee" localSheetId="3" hidden="1">{"'Model'!$A$1:$N$53"}</definedName>
    <definedName name="veevee" hidden="1">{"'Model'!$A$1:$N$53"}</definedName>
    <definedName name="vk" localSheetId="2">#REF!</definedName>
    <definedName name="vk" localSheetId="3">#REF!</definedName>
    <definedName name="vk">#REF!</definedName>
    <definedName name="vv">'[61]10-1 Media:10-cut'!$A$1:$IV$5</definedName>
    <definedName name="vxvx" localSheetId="2" hidden="1">{"'Eng (page2)'!$A$1:$D$52"}</definedName>
    <definedName name="vxvx" localSheetId="3" hidden="1">{"'Eng (page2)'!$A$1:$D$52"}</definedName>
    <definedName name="vxvx" hidden="1">{"'Eng (page2)'!$A$1:$D$52"}</definedName>
    <definedName name="vxvxert" localSheetId="2" hidden="1">{"'Eng (page2)'!$A$1:$D$52"}</definedName>
    <definedName name="vxvxert" localSheetId="3" hidden="1">{"'Eng (page2)'!$A$1:$D$52"}</definedName>
    <definedName name="vxvxert" hidden="1">{"'Eng (page2)'!$A$1:$D$52"}</definedName>
    <definedName name="w" localSheetId="2">#REF!</definedName>
    <definedName name="w" localSheetId="3">#REF!</definedName>
    <definedName name="w">#REF!</definedName>
    <definedName name="wa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">'[195]10-1 Media:10-cut'!$A$1:$IV$5</definedName>
    <definedName name="walkthrough" localSheetId="2" hidden="1">{"'Eng (page2)'!$A$1:$D$52"}</definedName>
    <definedName name="walkthrough" localSheetId="3" hidden="1">{"'Eng (page2)'!$A$1:$D$52"}</definedName>
    <definedName name="walkthrough" hidden="1">{"'Eng (page2)'!$A$1:$D$52"}</definedName>
    <definedName name="wan">[196]Group!$D$251</definedName>
    <definedName name="wanna" localSheetId="2" hidden="1">{"'Model'!$A$1:$N$53"}</definedName>
    <definedName name="wanna" localSheetId="3" hidden="1">{"'Model'!$A$1:$N$53"}</definedName>
    <definedName name="wanna" hidden="1">{"'Model'!$A$1:$N$53"}</definedName>
    <definedName name="wat">[131]J1!$L$10</definedName>
    <definedName name="wc" localSheetId="2">[197]DEP12!#REF!</definedName>
    <definedName name="wc" localSheetId="3">[197]DEP12!#REF!</definedName>
    <definedName name="wc">[197]DEP12!#REF!</definedName>
    <definedName name="we" localSheetId="2" hidden="1">{"'Eng (page2)'!$A$1:$D$52"}</definedName>
    <definedName name="we" localSheetId="3" hidden="1">{"'Eng (page2)'!$A$1:$D$52"}</definedName>
    <definedName name="we" hidden="1">{"'Eng (page2)'!$A$1:$D$52"}</definedName>
    <definedName name="WED" localSheetId="2" hidden="1">{"'Eng (page2)'!$A$1:$D$52"}</definedName>
    <definedName name="WED" localSheetId="3" hidden="1">{"'Eng (page2)'!$A$1:$D$52"}</definedName>
    <definedName name="WED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eeee">[198]CJEs!$E$29</definedName>
    <definedName name="weewee" localSheetId="2" hidden="1">{"'Model'!$A$1:$N$53"}</definedName>
    <definedName name="weewee" localSheetId="3" hidden="1">{"'Model'!$A$1:$N$53"}</definedName>
    <definedName name="weewee" hidden="1">{"'Model'!$A$1:$N$53"}</definedName>
    <definedName name="wer" localSheetId="2">#REF!</definedName>
    <definedName name="wer" localSheetId="3">#REF!</definedName>
    <definedName name="wer">#REF!</definedName>
    <definedName name="werf" localSheetId="2">#REF!</definedName>
    <definedName name="werf" localSheetId="3">#REF!</definedName>
    <definedName name="werf">#REF!</definedName>
    <definedName name="werwer" localSheetId="2" hidden="1">{"'Model'!$A$1:$N$53"}</definedName>
    <definedName name="werwer" localSheetId="3" hidden="1">{"'Model'!$A$1:$N$53"}</definedName>
    <definedName name="werwer" hidden="1">{"'Model'!$A$1:$N$53"}</definedName>
    <definedName name="WIP" localSheetId="2">#REF!</definedName>
    <definedName name="WIP" localSheetId="3">#REF!</definedName>
    <definedName name="WIP">#REF!</definedName>
    <definedName name="WKBALANCE" localSheetId="2">#REF!</definedName>
    <definedName name="WKBALANCE" localSheetId="3">#REF!</definedName>
    <definedName name="WKBALANCE">#REF!</definedName>
    <definedName name="WKSTOCKOUTLIST" localSheetId="2">#REF!</definedName>
    <definedName name="WKSTOCKOUTLIST" localSheetId="3">#REF!</definedName>
    <definedName name="WKSTOCKOUTLIST">#REF!</definedName>
    <definedName name="wo" localSheetId="2">#REF!</definedName>
    <definedName name="wo" localSheetId="3">#REF!</definedName>
    <definedName name="wo">#REF!</definedName>
    <definedName name="wp" localSheetId="2">#REF!</definedName>
    <definedName name="wp" localSheetId="3">#REF!</definedName>
    <definedName name="wp">#REF!</definedName>
    <definedName name="wprj" localSheetId="2">[199]DEP12!#REF!</definedName>
    <definedName name="wprj" localSheetId="3">[199]DEP12!#REF!</definedName>
    <definedName name="wprj">[199]DEP12!#REF!</definedName>
    <definedName name="wqwqw" localSheetId="2" hidden="1">{"cashflow",#N/A,FALSE,"cash flow"}</definedName>
    <definedName name="wqwqw" localSheetId="3" hidden="1">{"cashflow",#N/A,FALSE,"cash flow"}</definedName>
    <definedName name="wqwqw" hidden="1">{"cashflow",#N/A,FALSE,"cash flow"}</definedName>
    <definedName name="wqwrr" localSheetId="2" hidden="1">{"'Eng (page2)'!$A$1:$D$52"}</definedName>
    <definedName name="wqwrr" localSheetId="3" hidden="1">{"'Eng (page2)'!$A$1:$D$52"}</definedName>
    <definedName name="wqwrr" hidden="1">{"'Eng (page2)'!$A$1:$D$52"}</definedName>
    <definedName name="wr" localSheetId="2" hidden="1">{"'Eng (page2)'!$A$1:$D$52"}</definedName>
    <definedName name="wr" localSheetId="3" hidden="1">{"'Eng (page2)'!$A$1:$D$52"}</definedName>
    <definedName name="wr" hidden="1">{"'Eng (page2)'!$A$1:$D$52"}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STOOL" localSheetId="2">#REF!</definedName>
    <definedName name="WSTOOL" localSheetId="3">#REF!</definedName>
    <definedName name="WSTOOL">#REF!</definedName>
    <definedName name="WT" localSheetId="2">#REF!</definedName>
    <definedName name="WT" localSheetId="3">#REF!</definedName>
    <definedName name="WT">#REF!</definedName>
    <definedName name="WT_PACKINGLIST_XLS" localSheetId="2">#REF!</definedName>
    <definedName name="WT_PACKINGLIST_XLS" localSheetId="3">#REF!</definedName>
    <definedName name="WT_PACKINGLIST_XLS">#REF!</definedName>
    <definedName name="ww" localSheetId="2" hidden="1">{"'Eng (page2)'!$A$1:$D$52"}</definedName>
    <definedName name="ww" localSheetId="3" hidden="1">{"'Eng (page2)'!$A$1:$D$52"}</definedName>
    <definedName name="ww" hidden="1">{"'Eng (page2)'!$A$1:$D$52"}</definedName>
    <definedName name="WWE" localSheetId="2" hidden="1">{"'Eng (page2)'!$A$1:$D$52"}</definedName>
    <definedName name="WWE" localSheetId="3" hidden="1">{"'Eng (page2)'!$A$1:$D$52"}</definedName>
    <definedName name="WWE" hidden="1">{"'Eng (page2)'!$A$1:$D$52"}</definedName>
    <definedName name="wweraf" localSheetId="2" hidden="1">{"'Model'!$A$1:$N$53"}</definedName>
    <definedName name="wweraf" localSheetId="3" hidden="1">{"'Model'!$A$1:$N$53"}</definedName>
    <definedName name="wweraf" hidden="1">{"'Model'!$A$1:$N$53"}</definedName>
    <definedName name="wwqq" localSheetId="2" hidden="1">{"cashflow",#N/A,FALSE,"cash flow"}</definedName>
    <definedName name="wwqq" localSheetId="3" hidden="1">{"cashflow",#N/A,FALSE,"cash flow"}</definedName>
    <definedName name="wwqq" hidden="1">{"cashflow",#N/A,FALSE,"cash flow"}</definedName>
    <definedName name="WWW">'[200]Sol-Other'!$Q$1:$Q$65536</definedName>
    <definedName name="www.">[201]TB!$A$1:$H$65536</definedName>
    <definedName name="www..">[201]TB!$A$1:$A$65536</definedName>
    <definedName name="x" localSheetId="2">#REF!</definedName>
    <definedName name="x" localSheetId="3">#REF!</definedName>
    <definedName name="x">#REF!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2" hidden="1">{"cashflow",#N/A,FALSE,"cash flow"}</definedName>
    <definedName name="xaxa" localSheetId="3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sa1" localSheetId="2" hidden="1">{"cashflow",#N/A,FALSE,"cash flow"}</definedName>
    <definedName name="xaxasa1" localSheetId="3" hidden="1">{"cashflow",#N/A,FALSE,"cash flow"}</definedName>
    <definedName name="xaxasa1" hidden="1">{"cashflow",#N/A,FALSE,"cash flow"}</definedName>
    <definedName name="xaxax" localSheetId="2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1" localSheetId="2" hidden="1">#REF!</definedName>
    <definedName name="XRefCopy1" localSheetId="3" hidden="1">#REF!</definedName>
    <definedName name="XRefCopy1" hidden="1">#REF!</definedName>
    <definedName name="XRefCopy2" localSheetId="2" hidden="1">[202]V310!#REF!</definedName>
    <definedName name="XRefCopy2" localSheetId="3" hidden="1">[202]V310!#REF!</definedName>
    <definedName name="XRefCopy2" hidden="1">[202]V310!#REF!</definedName>
    <definedName name="XRefCopyRangeCount" hidden="1">1</definedName>
    <definedName name="XS" localSheetId="2" hidden="1">{"'Eng (page2)'!$A$1:$D$52"}</definedName>
    <definedName name="XS" localSheetId="3" hidden="1">{"'Eng (page2)'!$A$1:$D$52"}</definedName>
    <definedName name="XS" hidden="1">{"'Eng (page2)'!$A$1:$D$52"}</definedName>
    <definedName name="XSA" localSheetId="2" hidden="1">{"'Eng (page2)'!$A$1:$D$52"}</definedName>
    <definedName name="XSA" localSheetId="3" hidden="1">{"'Eng (page2)'!$A$1:$D$52"}</definedName>
    <definedName name="XSA" hidden="1">{"'Eng (page2)'!$A$1:$D$52"}</definedName>
    <definedName name="XSAX" localSheetId="2" hidden="1">{"'Eng (page2)'!$A$1:$D$52"}</definedName>
    <definedName name="XSAX" localSheetId="3" hidden="1">{"'Eng (page2)'!$A$1:$D$52"}</definedName>
    <definedName name="XSAX" hidden="1">{"'Eng (page2)'!$A$1:$D$52"}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2" hidden="1">{"'Eng (page2)'!$A$1:$D$52"}</definedName>
    <definedName name="XWC" localSheetId="3" hidden="1">{"'Eng (page2)'!$A$1:$D$52"}</definedName>
    <definedName name="XWC" hidden="1">{"'Eng (page2)'!$A$1:$D$52"}</definedName>
    <definedName name="xwee" localSheetId="2" hidden="1">{"'Model'!$A$1:$N$53"}</definedName>
    <definedName name="xwee" localSheetId="3" hidden="1">{"'Model'!$A$1:$N$53"}</definedName>
    <definedName name="xwee" hidden="1">{"'Model'!$A$1:$N$53"}</definedName>
    <definedName name="xx">'[203]Trial Balance'!$A$1:$H$65536</definedName>
    <definedName name="XXX" localSheetId="2">#REF!</definedName>
    <definedName name="XXX" localSheetId="3">#REF!</definedName>
    <definedName name="XXX">#REF!</definedName>
    <definedName name="XYZ" localSheetId="2">[64]DEP12!#REF!</definedName>
    <definedName name="XYZ" localSheetId="3">[64]DEP12!#REF!</definedName>
    <definedName name="XYZ">[64]DEP12!#REF!</definedName>
    <definedName name="y">'[76]10-1 Media:10-cut'!$A$1:$IV$5</definedName>
    <definedName name="YE">[204]INFO!$B$4</definedName>
    <definedName name="year" localSheetId="2">#REF!</definedName>
    <definedName name="year" localSheetId="3">#REF!</definedName>
    <definedName name="year">#REF!</definedName>
    <definedName name="year_st" localSheetId="2">#REF!</definedName>
    <definedName name="year_st" localSheetId="3">#REF!</definedName>
    <definedName name="year_st">#REF!</definedName>
    <definedName name="Year97_1st2nd" localSheetId="2">#REF!</definedName>
    <definedName name="Year97_1st2nd" localSheetId="3">#REF!</definedName>
    <definedName name="Year97_1st2nd">#REF!</definedName>
    <definedName name="Yearvalue">[144]Selection!$F$4</definedName>
    <definedName name="yen" localSheetId="2">#REF!</definedName>
    <definedName name="yen" localSheetId="3">#REF!</definedName>
    <definedName name="yen">#REF!</definedName>
    <definedName name="yenrate" localSheetId="2">#REF!</definedName>
    <definedName name="yenrate" localSheetId="3">#REF!</definedName>
    <definedName name="yenrate">#REF!</definedName>
    <definedName name="yes">[205]Income_Stat!$B$1</definedName>
    <definedName name="yhety" localSheetId="2">#REF!</definedName>
    <definedName name="yhety" localSheetId="3">#REF!</definedName>
    <definedName name="yhety">#REF!</definedName>
    <definedName name="yi">[133]MA!$L$4:$L$706</definedName>
    <definedName name="yim">[206]Group!$D$167</definedName>
    <definedName name="yinyin" localSheetId="2" hidden="1">{"'Model'!$A$1:$N$53"}</definedName>
    <definedName name="yinyin" localSheetId="3" hidden="1">{"'Model'!$A$1:$N$53"}</definedName>
    <definedName name="yinyin" hidden="1">{"'Model'!$A$1:$N$53"}</definedName>
    <definedName name="yr" localSheetId="2">#REF!</definedName>
    <definedName name="yr" localSheetId="3">#REF!</definedName>
    <definedName name="yr">#REF!</definedName>
    <definedName name="yr_curr" localSheetId="2">#REF!</definedName>
    <definedName name="yr_curr" localSheetId="3">#REF!</definedName>
    <definedName name="yr_curr">#REF!</definedName>
    <definedName name="yr_start" localSheetId="2">#REF!</definedName>
    <definedName name="yr_start" localSheetId="3">#REF!</definedName>
    <definedName name="yr_start">#REF!</definedName>
    <definedName name="YRE" localSheetId="2" hidden="1">{"'Eng (page2)'!$A$1:$D$52"}</definedName>
    <definedName name="YRE" localSheetId="3" hidden="1">{"'Eng (page2)'!$A$1:$D$52"}</definedName>
    <definedName name="YRE" hidden="1">{"'Eng (page2)'!$A$1:$D$52"}</definedName>
    <definedName name="yrt" localSheetId="2">#REF!</definedName>
    <definedName name="yrt" localSheetId="3">#REF!</definedName>
    <definedName name="yrt">#REF!</definedName>
    <definedName name="yt" localSheetId="2">#REF!</definedName>
    <definedName name="yt" localSheetId="3">#REF!</definedName>
    <definedName name="yt">#REF!</definedName>
    <definedName name="ytd" localSheetId="3">'SH13'!ytd</definedName>
    <definedName name="ytd">[0]!ytd</definedName>
    <definedName name="ytry" localSheetId="2" hidden="1">{"'Eng (page2)'!$A$1:$D$52"}</definedName>
    <definedName name="ytry" localSheetId="3" hidden="1">{"'Eng (page2)'!$A$1:$D$52"}</definedName>
    <definedName name="ytry" hidden="1">{"'Eng (page2)'!$A$1:$D$52"}</definedName>
    <definedName name="YTU" localSheetId="2" hidden="1">{"'Eng (page2)'!$A$1:$D$52"}</definedName>
    <definedName name="YTU" localSheetId="3" hidden="1">{"'Eng (page2)'!$A$1:$D$52"}</definedName>
    <definedName name="YTU" hidden="1">{"'Eng (page2)'!$A$1:$D$52"}</definedName>
    <definedName name="yty" localSheetId="2">#REF!</definedName>
    <definedName name="yty" localSheetId="3">#REF!</definedName>
    <definedName name="yty">#REF!</definedName>
    <definedName name="yu" localSheetId="2">#REF!</definedName>
    <definedName name="yu" localSheetId="3">#REF!</definedName>
    <definedName name="yu">#REF!</definedName>
    <definedName name="ywer" localSheetId="2" hidden="1">{"'Eng (page2)'!$A$1:$D$52"}</definedName>
    <definedName name="ywer" localSheetId="3" hidden="1">{"'Eng (page2)'!$A$1:$D$52"}</definedName>
    <definedName name="ywer" hidden="1">{"'Eng (page2)'!$A$1:$D$52"}</definedName>
    <definedName name="YWRW" localSheetId="2" hidden="1">{"'Eng (page2)'!$A$1:$D$52"}</definedName>
    <definedName name="YWRW" localSheetId="3" hidden="1">{"'Eng (page2)'!$A$1:$D$52"}</definedName>
    <definedName name="YWRW" hidden="1">{"'Eng (page2)'!$A$1:$D$52"}</definedName>
    <definedName name="yy">'[61]10-1 Media:10-cut'!$A$1:$IV$5</definedName>
    <definedName name="yyy" localSheetId="2" hidden="1">{"'Eng (page2)'!$A$1:$D$52"}</definedName>
    <definedName name="yyy" localSheetId="3" hidden="1">{"'Eng (page2)'!$A$1:$D$52"}</definedName>
    <definedName name="yyy" hidden="1">{"'Eng (page2)'!$A$1:$D$52"}</definedName>
    <definedName name="z" localSheetId="2">#REF!</definedName>
    <definedName name="z" localSheetId="3">#REF!</definedName>
    <definedName name="z">#REF!</definedName>
    <definedName name="zaf" localSheetId="2">#REF!</definedName>
    <definedName name="zaf" localSheetId="3">#REF!</definedName>
    <definedName name="zaf">#REF!</definedName>
    <definedName name="zasx" localSheetId="2" hidden="1">{"'Eng (page2)'!$A$1:$D$52"}</definedName>
    <definedName name="zasx" localSheetId="3" hidden="1">{"'Eng (page2)'!$A$1:$D$52"}</definedName>
    <definedName name="zasx" hidden="1">{"'Eng (page2)'!$A$1:$D$52"}</definedName>
    <definedName name="zaxa" localSheetId="2" hidden="1">{"conso",#N/A,FALSE,"cash flow"}</definedName>
    <definedName name="zaxa" localSheetId="3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localSheetId="3" hidden="1">{"conso",#N/A,FALSE,"cash flow"}</definedName>
    <definedName name="zaza" hidden="1">{"conso",#N/A,FALSE,"cash flow"}</definedName>
    <definedName name="ZB" localSheetId="2">#REF!</definedName>
    <definedName name="ZB" localSheetId="3">#REF!</definedName>
    <definedName name="ZB">#REF!</definedName>
    <definedName name="ZD" localSheetId="2" hidden="1">{"'Eng (page2)'!$A$1:$D$52"}</definedName>
    <definedName name="ZD" localSheetId="3" hidden="1">{"'Eng (page2)'!$A$1:$D$52"}</definedName>
    <definedName name="ZD" hidden="1">{"'Eng (page2)'!$A$1:$D$52"}</definedName>
    <definedName name="ZD1copy" localSheetId="2" hidden="1">{"'Eng (page2)'!$A$1:$D$52"}</definedName>
    <definedName name="ZD1copy" localSheetId="3" hidden="1">{"'Eng (page2)'!$A$1:$D$52"}</definedName>
    <definedName name="ZD1copy" hidden="1">{"'Eng (page2)'!$A$1:$D$52"}</definedName>
    <definedName name="ZD300.sharp" localSheetId="2">#REF!</definedName>
    <definedName name="ZD300.sharp" localSheetId="3">#REF!</definedName>
    <definedName name="ZD300.sharp">#REF!</definedName>
    <definedName name="ze" localSheetId="2" hidden="1">{"'Model'!$A$1:$N$53"}</definedName>
    <definedName name="ze" localSheetId="3" hidden="1">{"'Model'!$A$1:$N$53"}</definedName>
    <definedName name="ze" hidden="1">{"'Model'!$A$1:$N$53"}</definedName>
    <definedName name="zed1">"Q"</definedName>
    <definedName name="Zip" localSheetId="2">#REF!</definedName>
    <definedName name="Zip" localSheetId="3">#REF!</definedName>
    <definedName name="Zip">#REF!</definedName>
    <definedName name="zx" localSheetId="2">#REF!</definedName>
    <definedName name="zx" localSheetId="3">#REF!</definedName>
    <definedName name="zx">#REF!</definedName>
    <definedName name="zxcr" localSheetId="2">[159]DEP12!#REF!</definedName>
    <definedName name="zxcr" localSheetId="3">[159]DEP12!#REF!</definedName>
    <definedName name="zxcr">[159]DEP12!#REF!</definedName>
    <definedName name="zz" localSheetId="2" hidden="1">{"cashflow",#N/A,FALSE,"cash flow"}</definedName>
    <definedName name="zz" localSheetId="3" hidden="1">{"cashflow",#N/A,FALSE,"cash flow"}</definedName>
    <definedName name="zz" hidden="1">{"cashflow",#N/A,FALSE,"cash flow"}</definedName>
    <definedName name="zzz" localSheetId="2">#REF!</definedName>
    <definedName name="zzz" localSheetId="3">#REF!</definedName>
    <definedName name="zzz">#REF!</definedName>
    <definedName name="zzz1" localSheetId="2">#REF!</definedName>
    <definedName name="zzz1" localSheetId="3">#REF!</definedName>
    <definedName name="zzz1">#REF!</definedName>
    <definedName name="zzz2" localSheetId="2">#REF!</definedName>
    <definedName name="zzz2" localSheetId="3">#REF!</definedName>
    <definedName name="zzz2">#REF!</definedName>
    <definedName name="zzzzzzzz" localSheetId="2">#REF!</definedName>
    <definedName name="zzzzzzzz" localSheetId="3">#REF!</definedName>
    <definedName name="zzzzzzzz">#REF!</definedName>
    <definedName name="あ" localSheetId="2">#REF!</definedName>
    <definedName name="あ" localSheetId="3">#REF!</definedName>
    <definedName name="あ">#REF!</definedName>
    <definedName name="システム名" localSheetId="2">#REF!</definedName>
    <definedName name="システム名" localSheetId="3">#REF!</definedName>
    <definedName name="システム名">#REF!</definedName>
    <definedName name="タイトル" localSheetId="2">#REF!</definedName>
    <definedName name="タイトル" localSheetId="3">#REF!</definedName>
    <definedName name="タイトル">#REF!</definedName>
    <definedName name="ﾊ101" localSheetId="2">'[123]part-local'!#REF!</definedName>
    <definedName name="ﾊ101" localSheetId="3">'[123]part-local'!#REF!</definedName>
    <definedName name="ﾊ101">'[123]part-local'!#REF!</definedName>
    <definedName name="ﾊ413" localSheetId="2">'[123]part-local'!#REF!</definedName>
    <definedName name="ﾊ413" localSheetId="3">'[123]part-local'!#REF!</definedName>
    <definedName name="ﾊ413">'[123]part-local'!#REF!</definedName>
    <definedName name="ぷ１">[207]ＣＡＭＹ　ＭⅢ!$AG$2:$AS$27</definedName>
    <definedName name="ぷ２">[207]ＣＡＭＹ　ＭⅢ!$A$1:$AE$75</definedName>
    <definedName name="ほそく2" localSheetId="2">#REF!</definedName>
    <definedName name="ほそく2" localSheetId="3">#REF!</definedName>
    <definedName name="ほそく2">#REF!</definedName>
    <definedName name="ﾘｰｽ" localSheetId="2">#REF!</definedName>
    <definedName name="ﾘｰｽ" localSheetId="3">#REF!</definedName>
    <definedName name="ﾘｰｽ">#REF!</definedName>
    <definedName name="リース２" localSheetId="2">#REF!</definedName>
    <definedName name="リース２" localSheetId="3">#REF!</definedName>
    <definedName name="リース２">#REF!</definedName>
    <definedName name="เงินกู้" localSheetId="2">#REF!</definedName>
    <definedName name="เงินกู้" localSheetId="3">#REF!</definedName>
    <definedName name="เงินกู้">#REF!</definedName>
    <definedName name="เด" localSheetId="2" hidden="1">{"'Model'!$A$1:$N$53"}</definedName>
    <definedName name="เด" localSheetId="3" hidden="1">{"'Model'!$A$1:$N$53"}</definedName>
    <definedName name="เด" hidden="1">{"'Model'!$A$1:$N$53"}</definedName>
    <definedName name="เผาอบชุบ" localSheetId="2">#REF!</definedName>
    <definedName name="เผาอบชุบ" localSheetId="3">#REF!</definedName>
    <definedName name="เผาอบชุบ">#REF!</definedName>
    <definedName name="แ" localSheetId="2">#REF!</definedName>
    <definedName name="แ" localSheetId="3">#REF!</definedName>
    <definedName name="แ">#REF!</definedName>
    <definedName name="แ2" localSheetId="2">#REF!</definedName>
    <definedName name="แ2" localSheetId="3">#REF!</definedName>
    <definedName name="แ2">#REF!</definedName>
    <definedName name="แ54" localSheetId="2">#REF!</definedName>
    <definedName name="แ54" localSheetId="3">#REF!</definedName>
    <definedName name="แ54">#REF!</definedName>
    <definedName name="แดดเก" localSheetId="2" hidden="1">{"'Model'!$A$1:$N$53"}</definedName>
    <definedName name="แดดเก" localSheetId="3" hidden="1">{"'Model'!$A$1:$N$53"}</definedName>
    <definedName name="แดดเก" hidden="1">{"'Model'!$A$1:$N$53"}</definedName>
    <definedName name="แผ่น1" localSheetId="2">#REF!</definedName>
    <definedName name="แผ่น1" localSheetId="3">#REF!</definedName>
    <definedName name="แผ่น1">#REF!</definedName>
    <definedName name="แผ่น2" localSheetId="2">#REF!</definedName>
    <definedName name="แผ่น2" localSheetId="3">#REF!</definedName>
    <definedName name="แผ่น2">#REF!</definedName>
    <definedName name="แผ่น3" localSheetId="2">#REF!</definedName>
    <definedName name="แผ่น3" localSheetId="3">#REF!</definedName>
    <definedName name="แผ่น3">#REF!</definedName>
    <definedName name="แฟด">[158]EE!$A$2</definedName>
    <definedName name="โ4305" localSheetId="2">'[208]Raw Material'!#REF!</definedName>
    <definedName name="โ4305" localSheetId="3">'[208]Raw Material'!#REF!</definedName>
    <definedName name="โ4305">'[208]Raw Material'!#REF!</definedName>
    <definedName name="โอน" localSheetId="2">#REF!</definedName>
    <definedName name="โอน" localSheetId="3">#REF!</definedName>
    <definedName name="โอน">#REF!</definedName>
    <definedName name="ใบสรุป" localSheetId="2">#REF!</definedName>
    <definedName name="ใบสรุป" localSheetId="3">#REF!</definedName>
    <definedName name="ใบสรุป">#REF!</definedName>
    <definedName name="ก" localSheetId="2">#REF!</definedName>
    <definedName name="ก" localSheetId="3">#REF!</definedName>
    <definedName name="ก">#REF!</definedName>
    <definedName name="กด" localSheetId="2">#REF!</definedName>
    <definedName name="กด" localSheetId="3">#REF!</definedName>
    <definedName name="กด">#REF!</definedName>
    <definedName name="กราฟ" localSheetId="2">IF('SH12'!Loan_Amount*'SH12'!Interest_Rate*'SH12'!Loan_Years*'SH12'!Loan_Start&gt;0,1,0)</definedName>
    <definedName name="กราฟ" localSheetId="3">IF('SH13'!Loan_Amount*'SH13'!Interest_Rate*'SH13'!Loan_Years*'SH13'!Loan_Start&gt;0,1,0)</definedName>
    <definedName name="กราฟ">IF(Loan_Amount*Interest_Rate*Loan_Years*Loan_Start&gt;0,1,0)</definedName>
    <definedName name="กราฟ16" localSheetId="2">IF('SH12'!Loan_Amount*'SH12'!Interest_Rate*'SH12'!Loan_Years*'SH12'!Loan_Start&gt;0,1,0)</definedName>
    <definedName name="กราฟ16" localSheetId="3">IF('SH13'!Loan_Amount*'SH13'!Interest_Rate*'SH13'!Loan_Years*'SH13'!Loan_Start&gt;0,1,0)</definedName>
    <definedName name="กราฟ16">IF(Loan_Amount*Interest_Rate*Loan_Years*Loan_Start&gt;0,1,0)</definedName>
    <definedName name="กราฟ2" localSheetId="2">DATE(YEAR('SH12'!Loan_Start),MONTH('SH12'!Loan_Start)+Payment_Number,DAY('SH12'!Loan_Start))</definedName>
    <definedName name="กราฟ2" localSheetId="3">DATE(YEAR('SH13'!Loan_Start),MONTH('SH13'!Loan_Start)+Payment_Number,DAY('SH13'!Loan_Start))</definedName>
    <definedName name="กราฟ2">DATE(YEAR(Loan_Start),MONTH(Loan_Start)+Payment_Number,DAY(Loan_Start))</definedName>
    <definedName name="กราฟp" localSheetId="2">IF('SH12'!Loan_Amount*'SH12'!Interest_Rate*'SH12'!Loan_Years*'SH12'!Loan_Start&gt;0,1,0)</definedName>
    <definedName name="กราฟp" localSheetId="3">IF('SH13'!Loan_Amount*'SH13'!Interest_Rate*'SH13'!Loan_Years*'SH13'!Loan_Start&gt;0,1,0)</definedName>
    <definedName name="กราฟp">IF(Loan_Amount*Interest_Rate*Loan_Years*Loan_Start&gt;0,1,0)</definedName>
    <definedName name="กันโคลง" localSheetId="2">'[114]Sup-BSK1'!#REF!</definedName>
    <definedName name="กันโคลง" localSheetId="3">'[114]Sup-BSK1'!#REF!</definedName>
    <definedName name="กันโคลง">'[114]Sup-BSK1'!#REF!</definedName>
    <definedName name="ขนส่ง" localSheetId="2">#REF!</definedName>
    <definedName name="ขนส่ง" localSheetId="3">#REF!</definedName>
    <definedName name="ขนส่ง">#REF!</definedName>
    <definedName name="ขาย" localSheetId="2">#REF!</definedName>
    <definedName name="ขาย" localSheetId="3">#REF!</definedName>
    <definedName name="ขาย">#REF!</definedName>
    <definedName name="ขายอื่น" localSheetId="2">#REF!</definedName>
    <definedName name="ขายอื่น" localSheetId="3">#REF!</definedName>
    <definedName name="ขายอื่น">#REF!</definedName>
    <definedName name="คช">[209]เครื่องมือ!$B$391</definedName>
    <definedName name="คชผ4">[209]เครื่องมือ!$J$391</definedName>
    <definedName name="คชผ5">[209]เครื่องมือ!$K$391</definedName>
    <definedName name="คชผ6">[209]เครื่องมือ!$L$391</definedName>
    <definedName name="คต25">[210]เครื่องตกแต่ง!$B$76</definedName>
    <definedName name="คม25">[210]เครื่องมือ!$B$131</definedName>
    <definedName name="ค่าเช่า" localSheetId="2">#REF!</definedName>
    <definedName name="ค่าเช่า" localSheetId="3">#REF!</definedName>
    <definedName name="ค่าเช่า">#REF!</definedName>
    <definedName name="ซ่อมบำรุง" localSheetId="2">[211]BSK!#REF!</definedName>
    <definedName name="ซ่อมบำรุง" localSheetId="3">[211]BSK!#REF!</definedName>
    <definedName name="ซ่อมบำรุง">[211]BSK!#REF!</definedName>
    <definedName name="ซื้อเงินลงทุนQ146" localSheetId="2">#REF!</definedName>
    <definedName name="ซื้อเงินลงทุนQ146" localSheetId="3">#REF!</definedName>
    <definedName name="ซื้อเงินลงทุนQ146">#REF!</definedName>
    <definedName name="ดฟแ2">[158]EE!$A$2</definedName>
    <definedName name="ดอกเบี้ยค้าง" localSheetId="2">#REF!</definedName>
    <definedName name="ดอกเบี้ยค้าง" localSheetId="3">#REF!</definedName>
    <definedName name="ดอกเบี้ยค้าง">#REF!</definedName>
    <definedName name="ดอกเบี้ยรับ" localSheetId="2">#REF!</definedName>
    <definedName name="ดอกเบี้ยรับ" localSheetId="3">#REF!</definedName>
    <definedName name="ดอกเบี้ยรับ">#REF!</definedName>
    <definedName name="ท" localSheetId="2" hidden="1">{"conso",#N/A,FALSE,"cash flow"}</definedName>
    <definedName name="ท" localSheetId="3" hidden="1">{"conso",#N/A,FALSE,"cash flow"}</definedName>
    <definedName name="ท" hidden="1">{"conso",#N/A,FALSE,"cash flow"}</definedName>
    <definedName name="นงฝฝ" localSheetId="2">#REF!</definedName>
    <definedName name="นงฝฝ" localSheetId="3">#REF!</definedName>
    <definedName name="นงฝฝ">#REF!</definedName>
    <definedName name="ประกอบพ่นสี" localSheetId="2">#REF!</definedName>
    <definedName name="ประกอบพ่นสี" localSheetId="3">#REF!</definedName>
    <definedName name="ประกอบพ่นสี">#REF!</definedName>
    <definedName name="ฟ" localSheetId="2" hidden="1">{"'Eng (page2)'!$A$1:$D$52"}</definedName>
    <definedName name="ฟ" localSheetId="3" hidden="1">{"'Eng (page2)'!$A$1:$D$52"}</definedName>
    <definedName name="ฟ" hidden="1">{"'Eng (page2)'!$A$1:$D$52"}</definedName>
    <definedName name="ฟ1">'[212]10'!$BY$86</definedName>
    <definedName name="ฟ1701" localSheetId="2">#REF!</definedName>
    <definedName name="ฟ1701" localSheetId="3">#REF!</definedName>
    <definedName name="ฟ1701">#REF!</definedName>
    <definedName name="ฟ1702" localSheetId="2">#REF!</definedName>
    <definedName name="ฟ1702" localSheetId="3">#REF!</definedName>
    <definedName name="ฟ1702">#REF!</definedName>
    <definedName name="ฟ1702." localSheetId="2">#REF!</definedName>
    <definedName name="ฟ1702." localSheetId="3">#REF!</definedName>
    <definedName name="ฟ1702.">#REF!</definedName>
    <definedName name="ฟ1702.1" localSheetId="2">#REF!</definedName>
    <definedName name="ฟ1702.1" localSheetId="3">#REF!</definedName>
    <definedName name="ฟ1702.1">#REF!</definedName>
    <definedName name="ฟ1703" localSheetId="2">#REF!</definedName>
    <definedName name="ฟ1703" localSheetId="3">#REF!</definedName>
    <definedName name="ฟ1703">#REF!</definedName>
    <definedName name="ฟ172" localSheetId="2">#REF!</definedName>
    <definedName name="ฟ172" localSheetId="3">#REF!</definedName>
    <definedName name="ฟ172">#REF!</definedName>
    <definedName name="ฟก" localSheetId="2">#REF!</definedName>
    <definedName name="ฟก" localSheetId="3">#REF!</definedName>
    <definedName name="ฟก">#REF!</definedName>
    <definedName name="ฟกดก" localSheetId="2">#REF!</definedName>
    <definedName name="ฟกดก" localSheetId="3">#REF!</definedName>
    <definedName name="ฟกดก">#REF!</definedName>
    <definedName name="ฟฟ" localSheetId="2">#REF!</definedName>
    <definedName name="ฟฟ" localSheetId="3">#REF!</definedName>
    <definedName name="ฟฟ">#REF!</definedName>
    <definedName name="ฟๅ">'[212]10'!$A$69</definedName>
    <definedName name="ม้วนหู" localSheetId="2">#REF!</definedName>
    <definedName name="ม้วนหู" localSheetId="3">#REF!</definedName>
    <definedName name="ม้วนหู">#REF!</definedName>
    <definedName name="ย">[209]ยานพาหนะ!$B$79</definedName>
    <definedName name="ยกไปเครดิต">'[213]งบทดลอง - ต.ค.2547'!$H$8:$H$305</definedName>
    <definedName name="ยกไปเดบิต">'[213]งบทดลอง - ต.ค.2547'!$G$8:$G$305</definedName>
    <definedName name="ร่วมT" localSheetId="2">#REF!</definedName>
    <definedName name="ร่วมT" localSheetId="3">#REF!</definedName>
    <definedName name="ร่วมT">#REF!</definedName>
    <definedName name="รวมทั้งหมด" localSheetId="2">#REF!</definedName>
    <definedName name="รวมทั้งหมด" localSheetId="3">#REF!</definedName>
    <definedName name="รวมทั้งหมด">#REF!</definedName>
    <definedName name="รหัสบัญชี">'[213]งบทดลอง - ต.ค.2547'!$A$8:$A$305</definedName>
    <definedName name="รายได้" localSheetId="2">#REF!</definedName>
    <definedName name="รายได้" localSheetId="3">#REF!</definedName>
    <definedName name="รายได้">#REF!</definedName>
    <definedName name="รายละเอียดลูกหนี้04_2005" localSheetId="2">#REF!</definedName>
    <definedName name="รายละเอียดลูกหนี้04_2005" localSheetId="3">#REF!</definedName>
    <definedName name="รายละเอียดลูกหนี้04_2005">#REF!</definedName>
    <definedName name="รายละเอียดลูกหนี้05_2005" localSheetId="2">#REF!</definedName>
    <definedName name="รายละเอียดลูกหนี้05_2005" localSheetId="3">#REF!</definedName>
    <definedName name="รายละเอียดลูกหนี้05_2005">#REF!</definedName>
    <definedName name="รายละเอียดลูกหนี้06_2005" localSheetId="2">#REF!</definedName>
    <definedName name="รายละเอียดลูกหนี้06_2005" localSheetId="3">#REF!</definedName>
    <definedName name="รายละเอียดลูกหนี้06_2005">#REF!</definedName>
    <definedName name="ฤ1" localSheetId="2">#REF!</definedName>
    <definedName name="ฤ1" localSheetId="3">#REF!</definedName>
    <definedName name="ฤ1">#REF!</definedName>
    <definedName name="ลูกหนี้" localSheetId="2">#REF!</definedName>
    <definedName name="ลูกหนี้" localSheetId="3">#REF!</definedName>
    <definedName name="ลูกหนี้">#REF!</definedName>
    <definedName name="ลูกหนี้อื่น" localSheetId="2">#REF!</definedName>
    <definedName name="ลูกหนี้อื่น" localSheetId="3">#REF!</definedName>
    <definedName name="ลูกหนี้อื่น">#REF!</definedName>
    <definedName name="วิศวกรรม" localSheetId="2">'[114]Sup-BSK1'!#REF!</definedName>
    <definedName name="วิศวกรรม" localSheetId="3">'[114]Sup-BSK1'!#REF!</definedName>
    <definedName name="วิศวกรรม">'[114]Sup-BSK1'!#REF!</definedName>
    <definedName name="ส">'[214]Sol-Other'!$N$1:$N$65536</definedName>
    <definedName name="ส1117" localSheetId="2">#REF!</definedName>
    <definedName name="ส1117" localSheetId="3">#REF!</definedName>
    <definedName name="ส1117">#REF!</definedName>
    <definedName name="สบทร" localSheetId="2" hidden="1">{"'Model'!$A$1:$N$53"}</definedName>
    <definedName name="สบทร" localSheetId="3" hidden="1">{"'Model'!$A$1:$N$53"}</definedName>
    <definedName name="สบทร" hidden="1">{"'Model'!$A$1:$N$53"}</definedName>
    <definedName name="สยาน" localSheetId="2">#REF!</definedName>
    <definedName name="สยาน" localSheetId="3">#REF!</definedName>
    <definedName name="สยาน">#REF!</definedName>
    <definedName name="ส่วนลดจ่าย" localSheetId="2" hidden="1">{"'Eng (page2)'!$A$1:$D$52"}</definedName>
    <definedName name="ส่วนลดจ่าย" localSheetId="3" hidden="1">{"'Eng (page2)'!$A$1:$D$52"}</definedName>
    <definedName name="ส่วนลดจ่าย" hidden="1">{"'Eng (page2)'!$A$1:$D$52"}</definedName>
    <definedName name="สินทรัพย์" localSheetId="2">#REF!</definedName>
    <definedName name="สินทรัพย์" localSheetId="3">#REF!</definedName>
    <definedName name="สินทรัพย์">#REF!</definedName>
    <definedName name="อ">[209]อาคาร!$B$70</definedName>
    <definedName name="อ2">[210]อาคาร!$B$19</definedName>
    <definedName name="อ25">[210]อาคาร!$K$19</definedName>
    <definedName name="อ26">[210]อาคาร!$L$19</definedName>
    <definedName name="าาา" localSheetId="2" hidden="1">{"'Model'!$A$1:$N$53"}</definedName>
    <definedName name="าาา" localSheetId="3" hidden="1">{"'Model'!$A$1:$N$53"}</definedName>
    <definedName name="าาา" hidden="1">{"'Model'!$A$1:$N$53"}</definedName>
    <definedName name="าาาา" localSheetId="2" hidden="1">{"'Model'!$A$1:$N$53"}</definedName>
    <definedName name="าาาา" localSheetId="3" hidden="1">{"'Model'!$A$1:$N$53"}</definedName>
    <definedName name="าาาา" hidden="1">{"'Model'!$A$1:$N$53"}</definedName>
    <definedName name="付帯" localSheetId="2">#REF!</definedName>
    <definedName name="付帯" localSheetId="3">#REF!</definedName>
    <definedName name="付帯">#REF!</definedName>
    <definedName name="会社名" localSheetId="2">#REF!</definedName>
    <definedName name="会社名" localSheetId="3">#REF!</definedName>
    <definedName name="会社名">#REF!</definedName>
    <definedName name="合計" localSheetId="2">[215]軽戦略YOSHIMA!#REF!</definedName>
    <definedName name="合計" localSheetId="3">[215]軽戦略YOSHIMA!#REF!</definedName>
    <definedName name="合計">[215]軽戦略YOSHIMA!#REF!</definedName>
    <definedName name="工具" localSheetId="2">#REF!</definedName>
    <definedName name="工具" localSheetId="3">#REF!</definedName>
    <definedName name="工具">#REF!</definedName>
    <definedName name="工具３" localSheetId="2">#REF!</definedName>
    <definedName name="工具３" localSheetId="3">#REF!</definedName>
    <definedName name="工具３">#REF!</definedName>
    <definedName name="建物" localSheetId="2">#REF!</definedName>
    <definedName name="建物" localSheetId="3">#REF!</definedName>
    <definedName name="建物">#REF!</definedName>
    <definedName name="建物３" localSheetId="2">#REF!</definedName>
    <definedName name="建物３" localSheetId="3">#REF!</definedName>
    <definedName name="建物３">#REF!</definedName>
    <definedName name="改版日" localSheetId="2">#REF!</definedName>
    <definedName name="改版日" localSheetId="3">#REF!</definedName>
    <definedName name="改版日">#REF!</definedName>
    <definedName name="機械" localSheetId="2">#REF!</definedName>
    <definedName name="機械" localSheetId="3">#REF!</definedName>
    <definedName name="機械">#REF!</definedName>
    <definedName name="機械２">[216]固定資産!$D$76</definedName>
    <definedName name="機械３" localSheetId="2">#REF!</definedName>
    <definedName name="機械３" localSheetId="3">#REF!</definedName>
    <definedName name="機械３">#REF!</definedName>
    <definedName name="注釈" localSheetId="2">[217]総括NO.1!#REF!</definedName>
    <definedName name="注釈" localSheetId="3">[217]総括NO.1!#REF!</definedName>
    <definedName name="注釈">[217]総括NO.1!#REF!</definedName>
    <definedName name="注釈2" localSheetId="2">[217]総括NO.1!#REF!</definedName>
    <definedName name="注釈2" localSheetId="3">[217]総括NO.1!#REF!</definedName>
    <definedName name="注釈2">[217]総括NO.1!#REF!</definedName>
    <definedName name="版" localSheetId="2">#REF!</definedName>
    <definedName name="版" localSheetId="3">#REF!</definedName>
    <definedName name="版">#REF!</definedName>
    <definedName name="登録番号" localSheetId="2">#REF!</definedName>
    <definedName name="登録番号" localSheetId="3">#REF!</definedName>
    <definedName name="登録番号">#REF!</definedName>
    <definedName name="補足1" localSheetId="2">#REF!</definedName>
    <definedName name="補足1" localSheetId="3">#REF!</definedName>
    <definedName name="補足1">#REF!</definedName>
    <definedName name="資金項目" localSheetId="2">#REF!</definedName>
    <definedName name="資金項目" localSheetId="3">#REF!</definedName>
    <definedName name="資金項目">#REF!</definedName>
    <definedName name="费用" localSheetId="2" hidden="1">#REF!</definedName>
    <definedName name="费用" localSheetId="3" hidden="1">#REF!</definedName>
    <definedName name="费用" hidden="1">#REF!</definedName>
    <definedName name="車両" localSheetId="2">#REF!</definedName>
    <definedName name="車両" localSheetId="3">#REF!</definedName>
    <definedName name="車両">#REF!</definedName>
    <definedName name="車両３" localSheetId="2">#REF!</definedName>
    <definedName name="車両３" localSheetId="3">#REF!</definedName>
    <definedName name="車両３">#REF!</definedName>
    <definedName name="配賦率" localSheetId="2">#REF!</definedName>
    <definedName name="配賦率" localSheetId="3">#REF!</definedName>
    <definedName name="配賦率">#REF!</definedName>
    <definedName name="配賦率２" localSheetId="2">#REF!</definedName>
    <definedName name="配賦率２" localSheetId="3">#REF!</definedName>
    <definedName name="配賦率２">#REF!</definedName>
    <definedName name="配賦率３">'[218]21作成資料'!$I$9:$U$9</definedName>
    <definedName name="配賦率４">'[218]23作成資料'!$J$4:$U$4</definedName>
    <definedName name="配賦率５">'[218]23作成資料'!$J$4:$U$4</definedName>
    <definedName name="金銭信託" localSheetId="2">#REF!</definedName>
    <definedName name="金銭信託" localSheetId="3">#REF!</definedName>
    <definedName name="金銭信託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0" i="9" l="1"/>
  <c r="J90" i="1" l="1"/>
  <c r="F90" i="1"/>
  <c r="C43" i="2" l="1"/>
  <c r="A35" i="1"/>
  <c r="A68" i="1" s="1"/>
  <c r="D90" i="1"/>
  <c r="H90" i="1"/>
  <c r="R29" i="8" l="1"/>
</calcChain>
</file>

<file path=xl/sharedStrings.xml><?xml version="1.0" encoding="utf-8"?>
<sst xmlns="http://schemas.openxmlformats.org/spreadsheetml/2006/main" count="367" uniqueCount="206">
  <si>
    <t>บริษัท สมบูรณ์ แอ๊ดวานซ์ เทคโนโลยี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</si>
  <si>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</si>
  <si>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</si>
  <si>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</si>
  <si>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</si>
  <si>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</si>
  <si>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</si>
  <si>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</si>
  <si>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</si>
  <si>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</si>
  <si>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</si>
  <si>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</si>
  <si>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</si>
  <si>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</si>
  <si>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</si>
  <si>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</si>
  <si>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</si>
  <si>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</si>
  <si>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</si>
  <si>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</si>
  <si>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</si>
  <si>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</si>
  <si>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</si>
  <si>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</si>
  <si>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</si>
  <si>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</si>
  <si>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</si>
  <si>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เจ้าหนี้ค่าซื้อสินทรัพย์</t>
  </si>
  <si>
    <t xml:space="preserve">เงินกู้ยืมระยะยาวจากสถาบันการเงิน </t>
  </si>
  <si>
    <t>ส่วนที่ถึงกำหนดชำระภายในหนึ่งปี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</si>
  <si>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</si>
  <si>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</si>
  <si>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</si>
  <si>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</si>
  <si>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</si>
  <si>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</si>
  <si>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</si>
  <si>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</si>
  <si>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</si>
  <si>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</si>
  <si>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</si>
  <si>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</si>
  <si>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</si>
  <si>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</si>
  <si>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</si>
  <si>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</si>
  <si>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</si>
  <si>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</si>
  <si>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กำไรต่อหุ้นขั้นพื้นฐาน (บาท)</t>
  </si>
  <si>
    <t>งบกำไรขาดทุน</t>
  </si>
  <si>
    <t>สำหรับปีสิ้นสุดวันที่ 
31 ธันวาคม</t>
  </si>
  <si>
    <t>รายได้</t>
  </si>
  <si>
    <t>รายได้จากการขายและการให้บริการ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</si>
  <si>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</si>
  <si>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</si>
  <si>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</si>
  <si>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</si>
  <si>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</si>
  <si>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</si>
  <si>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</si>
  <si>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</si>
  <si>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</si>
  <si>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</si>
  <si>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กำไรสำหรับปี</t>
  </si>
  <si>
    <t>งบกำไรขาดทุนเบ็ดเสร็จ</t>
  </si>
  <si>
    <t>กำไรขาดทุนเบ็ดเสร็จอื่น</t>
  </si>
  <si>
    <t>กำไรเบ็ดเสร็จรวมสำหรับปี</t>
  </si>
  <si>
    <r>
      <t xml:space="preserve">       </t>
    </r>
    <r>
      <rPr>
        <sz val="16"/>
        <rFont val="Angsana New"/>
        <family val="1"/>
      </rPr>
      <t xml:space="preserve"> </t>
    </r>
  </si>
  <si>
    <t>งบแสดงการเปลี่ยนแปลงส่วนของผู้ถือหุ้น</t>
  </si>
  <si>
    <t>ที่ออกและ</t>
  </si>
  <si>
    <t>ส่วนเกิน</t>
  </si>
  <si>
    <t>ทุนสำรอง</t>
  </si>
  <si>
    <t>ยังไม่ได้</t>
  </si>
  <si>
    <t>รวมส่วนของ</t>
  </si>
  <si>
    <t>ชำระแล้ว</t>
  </si>
  <si>
    <t>มูลค่าหุ้น</t>
  </si>
  <si>
    <t>ตามกฎหมาย</t>
  </si>
  <si>
    <t>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</si>
  <si>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</si>
  <si>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</si>
  <si>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 เงินปันผลให้ผู้ถือหุ้นของบริษัท</t>
  </si>
  <si>
    <t>กำไรขาดทุนเบ็ดเสร็จสำหรับปี</t>
  </si>
  <si>
    <t>รวมกำไรขาดทุนเบ็ดเสร็จสำหรับปี</t>
  </si>
  <si>
    <t xml:space="preserve">     กำไร</t>
  </si>
  <si>
    <t xml:space="preserve">รวมกำไรขาดทุนเบ็ดเสร็จสำหรับปี </t>
  </si>
  <si>
    <t>งบกระแสเงินสด</t>
  </si>
  <si>
    <t>สำหรับปีสิ้นสุดวันที่ 31 ธันวาคม</t>
  </si>
  <si>
    <t>ค่าเสื่อมราคาและค่าตัดจำหน่าย</t>
  </si>
  <si>
    <t>ตัดจำหน่ายที่ดิน อาคารและอุปกรณ์</t>
  </si>
  <si>
    <t>ดอกเบี้ยรับ</t>
  </si>
  <si>
    <t>เงินปันผลรับ</t>
  </si>
  <si>
    <t>ภาษีเงินได้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</si>
  <si>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</si>
  <si>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</si>
  <si>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</si>
  <si>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</si>
  <si>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</si>
  <si>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</si>
  <si>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</si>
  <si>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</si>
  <si>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</si>
  <si>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</si>
  <si>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ต้นทุนในการจัดจำหน่าย</t>
  </si>
  <si>
    <t>ผลกำไรจากการวัดมูลค่าเงินลงทุนเผื่อขาย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</si>
  <si>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</si>
  <si>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</si>
  <si>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</si>
  <si>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</si>
  <si>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</si>
  <si>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ภาษีเงินได้จ่ายออก</t>
  </si>
  <si>
    <t>ผลประโยชน์พนักงานจ่ายออก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</si>
  <si>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</si>
  <si>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</si>
  <si>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</si>
  <si>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</si>
  <si>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</si>
  <si>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</si>
  <si>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ต้นทุนขายและต้นทุนการให้บริการ</t>
  </si>
  <si>
    <t>เจ้าหนี้ค่าซื้อสินทรัพย์เพิ่มขึ้น (ลดลง)</t>
  </si>
  <si>
    <t>รายการที่อาจถูกจัดประเภทใหม่ไว้ในกำไรหรือ</t>
  </si>
  <si>
    <t>ขาดทุนในภายหลัง</t>
  </si>
  <si>
    <t>เงินให้กู้ยืมระยะสั้นแก่บริษัทที่เกี่ยวข้องกัน</t>
  </si>
  <si>
    <t>เงินลงทุนในบริษัทร่วม</t>
  </si>
  <si>
    <t>เงินลงทุนในการร่วมค้า</t>
  </si>
  <si>
    <t>กระแสเงินสดสุทธิได้มาจาก (ใช้ไปใน) กิจกรรมลงทุน</t>
  </si>
  <si>
    <t>ค่าความนิยม</t>
  </si>
  <si>
    <t>ประมาณการหนี้สินไม่หมุนเวียน</t>
  </si>
  <si>
    <t>สำหรับผลประโยชน์พนักงาน</t>
  </si>
  <si>
    <t>รวมรายการที่อาจถูกจัดประเภทใหม่ไว้ในกำไรหรือ</t>
  </si>
  <si>
    <t>รายการที่จะไม่ถูกจัดประเภทใหม่ไว้ในกำไรหรือ</t>
  </si>
  <si>
    <t>รวมรายการที่จะไม่ถูกจัดประเภทใหม่ไว้ในกำไรหรือ</t>
  </si>
  <si>
    <t>รวมรายการกับผู้เป็นเจ้าของที่บันทึกโดยตรงเข้าส่วนของผู้ถือหุ้น</t>
  </si>
  <si>
    <t>เงินสดรับชำระคืนจากเงินให้กู้ยืมระยะสั้นแก่บริษัทที่เกี่ยวข้องกัน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</si>
  <si>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</si>
  <si>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</si>
  <si>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 xml:space="preserve">     กำไรขาดทุนเบ็ดเสร็จอื่น</t>
  </si>
  <si>
    <t>พนักงานที่กำหนดไว้</t>
  </si>
  <si>
    <t>การเปลี่ยนแปลงในมูลค่ายุติธรรมสุทธิของเงินลงทุนเผื่อขาย</t>
  </si>
  <si>
    <t xml:space="preserve">   ส่วนที่โอนไปกำไรหรือขาดทุน</t>
  </si>
  <si>
    <t>เงินสดจ่ายเพื่อชำระเงินกู้ยืม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</si>
  <si>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</si>
  <si>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</si>
  <si>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</si>
  <si>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เงินเบิกเกินบัญชีและเงินกู้ยืม</t>
  </si>
  <si>
    <t>ระยะสั้นจากสถาบันการเงิน</t>
  </si>
  <si>
    <t>กำไรเบ็ดเสร็จอื่นสำหรับปี - สุทธิจากภาษีเงินได้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</si>
  <si>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</si>
  <si>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</si>
  <si>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การแบ่งปันกำไรเบ็ดเสร็จรวม</t>
  </si>
  <si>
    <r>
      <t xml:space="preserve">       </t>
    </r>
    <r>
      <rPr>
        <sz val="15"/>
        <rFont val="Angsana New"/>
        <family val="1"/>
      </rPr>
      <t xml:space="preserve"> </t>
    </r>
  </si>
  <si>
    <t>ส่วนได้เสีย</t>
  </si>
  <si>
    <t>ที่ไม่มีอำนาจ</t>
  </si>
  <si>
    <t>ของบริษัทใหญ่</t>
  </si>
  <si>
    <t>ควบคุม</t>
  </si>
  <si>
    <t xml:space="preserve"> 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</si>
  <si>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</si>
  <si>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</si>
  <si>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</si>
  <si>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ซึ่งอำนาจควบคุมเปลี่ยนแปลง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</si>
  <si>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</si>
  <si>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</si>
  <si>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เงินสดจ่ายเพื่อซื้อบริษัทย่อยสุทธิจากเงินสดที่ได้มา</t>
  </si>
  <si>
    <t xml:space="preserve"> </t>
  </si>
  <si>
    <t>ส่วนได้เสียที่ไม่มีอำนาจควบคุม</t>
  </si>
  <si>
    <t>ผลขาดทุนจากการวัดมูลค่าใหม่ของผลประโยชน์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</si>
  <si>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</si>
  <si>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</si>
  <si>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(กลับรายการ) ขาดทุนจากการปรับมูลค่าสินค้า</t>
  </si>
  <si>
    <t>หนี้สูญและหนี้สงสัยจะสูญ</t>
  </si>
  <si>
    <t>กำไรจากการจำหน่ายที่ดิน อาคารและอุปกรณ์</t>
  </si>
  <si>
    <t>ขาดทุนจากอัตราแลกเปลี่ยนที่ยังไม่เกิดขึ้นจริง</t>
  </si>
  <si>
    <t>เงินสดรับจากเงินกู้ยืม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</si>
  <si>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</si>
  <si>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</si>
  <si>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</si>
  <si>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รวมส่วนของผู้ถือหุ้นของบริษัทใหญ่</t>
  </si>
  <si>
    <t xml:space="preserve">   ที่ใช้วิธีส่วนได้เสีย</t>
  </si>
  <si>
    <t>สินทรัพย์ทางการเงินหมุนเวียนอื่นเพิ่มขึ้น</t>
  </si>
  <si>
    <t>เงินฝากระยะสั้นกับสถาบันการเงินลดลง</t>
  </si>
  <si>
    <t xml:space="preserve">   เพื่อลดจำนวนหนี้สินซึ่งเกิดขึ้นจากสัญญาเช่าการเงิน)</t>
  </si>
  <si>
    <t>สินทรัพย์สิทธิการใช้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</si>
  <si>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</t>
    </r>
  </si>
  <si>
    <t>ส่วนของหนี้สินตามสัญญาเช่า</t>
  </si>
  <si>
    <t>ที่ถึงกำหนดชำระภายในหนึ่งปี</t>
  </si>
  <si>
    <t xml:space="preserve">หนี้สินตามสัญญาเช่า </t>
  </si>
  <si>
    <t>(2562: หนี้สินตามสัญญาเช่าการเงิน)</t>
  </si>
  <si>
    <t>การแบ่งปันกำไร</t>
  </si>
  <si>
    <t>5, 7</t>
  </si>
  <si>
    <t>5, 10</t>
  </si>
  <si>
    <t>ส่วนแบ่งกำไรของการร่วมค้าและบริษัทร่วม</t>
  </si>
  <si>
    <t>ส่วนแบ่งกำไรของการร่วมค้า และบริษัทร่วม</t>
  </si>
  <si>
    <t>(2562: หนี้สินตามสัญญาเช่าการเงิน</t>
  </si>
  <si>
    <t>ที่ถึงกำหนดชำระภายในหนึ่งปี)</t>
  </si>
  <si>
    <t>ผลขาดทุนจากการด้อยค่าที่รับรู้ในกำไรหรือขาดทุน</t>
  </si>
  <si>
    <t>เงินสดจ่ายเพื่อซื้อส่วนได้เสียในการร่วมค้า</t>
  </si>
  <si>
    <t>สินทรัพย์ทางการเงินหมุนเวียนอื่น</t>
  </si>
  <si>
    <t>เงินฝากสถาบันการเงินที่มีข้อจำกัดในการใช้</t>
  </si>
  <si>
    <t>สินทรัพย์ทางการเงินไม่หมุนเวียนอื่น</t>
  </si>
  <si>
    <t xml:space="preserve">     ที่ใช้วิธีส่วนได้เสีย</t>
  </si>
  <si>
    <t>5, 26</t>
  </si>
  <si>
    <t>14, 26</t>
  </si>
  <si>
    <t>5, 19, 23</t>
  </si>
  <si>
    <t>5, 15, 26</t>
  </si>
  <si>
    <t>ผลขาดทุนจากการด้อยค่าของอาคารและอุปกรณ์</t>
  </si>
  <si>
    <t>สินทรัพย์สิทธิการใช้เพิ่มขึ้น</t>
  </si>
  <si>
    <t>เงินฝากสถาบันการเงินที่มีข้อจำกัดในการใช้เพิ่มขึ้น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</si>
</sst>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* #,##0_-;\-* #,##0_-;_-* &quot;-&quot;??_-;_-@_-"/>
    <numFmt numFmtId="168" formatCode="#,##0.00\ ;\(#,##0.00\)"/>
    <numFmt numFmtId="169" formatCode="_-* #,##0_-;\-* #,##0_-;_-* &quot;-&quot;_-;_-@_-"/>
    <numFmt numFmtId="170" formatCode="_(* #,##0_);_(* \(#,##0\);_(* &quot;-&quot;__;_(@_)"/>
  </numFmts>
  <fonts count="31">
    <font>
      <sz val="16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0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sz val="12"/>
      <name val="Angsana New"/>
      <family val="1"/>
    </font>
    <font>
      <sz val="11"/>
      <name val="Calibri"/>
      <family val="2"/>
    </font>
    <font>
      <sz val="10"/>
      <name val="ApFont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i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sz val="15"/>
      <name val="Arial"/>
      <family val="2"/>
    </font>
    <font>
      <b/>
      <sz val="1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4" fontId="4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1" fillId="0" borderId="0"/>
    <xf numFmtId="0" fontId="7" fillId="0" borderId="0"/>
    <xf numFmtId="0" fontId="4" fillId="0" borderId="0"/>
  </cellStyleXfs>
  <cellXfs count="355">
    <xf numFmtId="0" fontId="0" fillId="0" borderId="0" xfId="0"/>
    <xf numFmtId="0" fontId="2" fillId="2" borderId="0" xfId="0" applyFont="1" applyFill="1" applyAlignment="1"/>
    <xf numFmtId="0" fontId="3" fillId="2" borderId="0" xfId="0" applyFont="1" applyFill="1" applyAlignment="1"/>
    <xf numFmtId="0" fontId="0" fillId="2" borderId="0" xfId="0" applyFont="1" applyFill="1" applyAlignment="1"/>
    <xf numFmtId="164" fontId="1" fillId="2" borderId="0" xfId="1" applyFont="1" applyFill="1" applyAlignment="1"/>
    <xf numFmtId="0" fontId="5" fillId="2" borderId="0" xfId="0" applyFont="1" applyFill="1" applyAlignment="1"/>
    <xf numFmtId="0" fontId="6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64" fontId="5" fillId="2" borderId="0" xfId="1" applyFont="1" applyFill="1" applyAlignment="1"/>
    <xf numFmtId="0" fontId="7" fillId="2" borderId="0" xfId="0" applyFont="1" applyFill="1"/>
    <xf numFmtId="0" fontId="8" fillId="2" borderId="0" xfId="0" applyFont="1" applyFill="1" applyAlignment="1">
      <alignment horizontal="center"/>
    </xf>
    <xf numFmtId="0" fontId="7" fillId="2" borderId="0" xfId="0" applyFont="1" applyFill="1" applyAlignment="1"/>
    <xf numFmtId="164" fontId="7" fillId="2" borderId="0" xfId="1" applyFont="1" applyFill="1" applyAlignment="1"/>
    <xf numFmtId="0" fontId="0" fillId="2" borderId="0" xfId="0" applyFont="1" applyFill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/>
    <xf numFmtId="0" fontId="9" fillId="2" borderId="0" xfId="0" applyFont="1" applyFill="1" applyAlignment="1"/>
    <xf numFmtId="165" fontId="7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horizontal="right"/>
    </xf>
    <xf numFmtId="165" fontId="7" fillId="2" borderId="0" xfId="1" applyNumberFormat="1" applyFont="1" applyFill="1" applyAlignment="1"/>
    <xf numFmtId="166" fontId="7" fillId="2" borderId="0" xfId="0" applyNumberFormat="1" applyFont="1" applyFill="1" applyAlignment="1">
      <alignment horizontal="right"/>
    </xf>
    <xf numFmtId="37" fontId="7" fillId="2" borderId="0" xfId="0" applyNumberFormat="1" applyFont="1" applyFill="1" applyAlignment="1">
      <alignment vertical="center"/>
    </xf>
    <xf numFmtId="164" fontId="7" fillId="2" borderId="0" xfId="1" applyFont="1" applyFill="1" applyAlignment="1">
      <alignment horizontal="right"/>
    </xf>
    <xf numFmtId="37" fontId="7" fillId="2" borderId="0" xfId="5" applyNumberFormat="1" applyFont="1" applyFill="1" applyAlignment="1">
      <alignment horizontal="right"/>
    </xf>
    <xf numFmtId="0" fontId="10" fillId="2" borderId="0" xfId="0" applyFont="1" applyFill="1" applyAlignment="1"/>
    <xf numFmtId="166" fontId="10" fillId="2" borderId="1" xfId="0" applyNumberFormat="1" applyFont="1" applyFill="1" applyBorder="1" applyAlignment="1">
      <alignment horizontal="right"/>
    </xf>
    <xf numFmtId="166" fontId="10" fillId="2" borderId="0" xfId="0" applyNumberFormat="1" applyFont="1" applyFill="1" applyAlignment="1">
      <alignment horizontal="right"/>
    </xf>
    <xf numFmtId="165" fontId="7" fillId="2" borderId="0" xfId="1" quotePrefix="1" applyNumberFormat="1" applyFont="1" applyFill="1" applyAlignment="1">
      <alignment horizontal="center"/>
    </xf>
    <xf numFmtId="165" fontId="7" fillId="2" borderId="0" xfId="1" applyNumberFormat="1" applyFont="1" applyFill="1" applyAlignment="1">
      <alignment horizontal="right"/>
    </xf>
    <xf numFmtId="37" fontId="7" fillId="2" borderId="0" xfId="0" applyNumberFormat="1" applyFont="1" applyFill="1" applyAlignment="1">
      <alignment horizontal="left" vertical="center"/>
    </xf>
    <xf numFmtId="165" fontId="7" fillId="2" borderId="0" xfId="0" applyNumberFormat="1" applyFont="1" applyFill="1" applyAlignment="1"/>
    <xf numFmtId="43" fontId="7" fillId="2" borderId="0" xfId="0" applyNumberFormat="1" applyFont="1" applyFill="1" applyAlignment="1"/>
    <xf numFmtId="166" fontId="10" fillId="2" borderId="0" xfId="0" applyNumberFormat="1" applyFont="1" applyFill="1" applyBorder="1" applyAlignment="1">
      <alignment horizontal="right"/>
    </xf>
    <xf numFmtId="166" fontId="10" fillId="2" borderId="2" xfId="0" applyNumberFormat="1" applyFont="1" applyFill="1" applyBorder="1" applyAlignment="1">
      <alignment horizontal="right"/>
    </xf>
    <xf numFmtId="0" fontId="8" fillId="2" borderId="0" xfId="0" applyFont="1" applyFill="1" applyAlignment="1"/>
    <xf numFmtId="0" fontId="7" fillId="2" borderId="0" xfId="0" applyFont="1" applyFill="1" applyAlignment="1">
      <alignment horizontal="center"/>
    </xf>
    <xf numFmtId="37" fontId="7" fillId="2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vertical="center"/>
    </xf>
    <xf numFmtId="37" fontId="7" fillId="2" borderId="0" xfId="0" quotePrefix="1" applyNumberFormat="1" applyFont="1" applyFill="1" applyAlignment="1">
      <alignment horizontal="left" vertical="center" indent="1"/>
    </xf>
    <xf numFmtId="0" fontId="13" fillId="2" borderId="0" xfId="0" applyFont="1" applyFill="1" applyAlignment="1"/>
    <xf numFmtId="166" fontId="13" fillId="2" borderId="0" xfId="0" applyNumberFormat="1" applyFont="1" applyFill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7" fontId="7" fillId="2" borderId="0" xfId="1" applyNumberFormat="1" applyFont="1" applyFill="1" applyBorder="1" applyAlignment="1">
      <alignment horizontal="right"/>
    </xf>
    <xf numFmtId="164" fontId="10" fillId="2" borderId="0" xfId="1" applyFont="1" applyFill="1" applyAlignment="1"/>
    <xf numFmtId="166" fontId="10" fillId="2" borderId="3" xfId="0" applyNumberFormat="1" applyFont="1" applyFill="1" applyBorder="1" applyAlignment="1">
      <alignment horizontal="right"/>
    </xf>
    <xf numFmtId="166" fontId="7" fillId="2" borderId="2" xfId="0" applyNumberFormat="1" applyFont="1" applyFill="1" applyBorder="1" applyAlignment="1">
      <alignment horizontal="right"/>
    </xf>
    <xf numFmtId="0" fontId="7" fillId="2" borderId="0" xfId="0" applyFont="1" applyFill="1" applyAlignment="1">
      <alignment horizontal="left" indent="1"/>
    </xf>
    <xf numFmtId="49" fontId="7" fillId="2" borderId="0" xfId="0" applyNumberFormat="1" applyFont="1" applyFill="1" applyAlignment="1">
      <alignment horizontal="left" indent="2"/>
    </xf>
    <xf numFmtId="164" fontId="7" fillId="2" borderId="0" xfId="1" applyFont="1" applyFill="1" applyAlignment="1">
      <alignment horizontal="center"/>
    </xf>
    <xf numFmtId="165" fontId="7" fillId="2" borderId="0" xfId="1" applyNumberFormat="1" applyFont="1" applyFill="1" applyBorder="1" applyAlignment="1">
      <alignment horizontal="right"/>
    </xf>
    <xf numFmtId="164" fontId="7" fillId="2" borderId="0" xfId="1" applyFont="1" applyFill="1" applyBorder="1" applyAlignment="1">
      <alignment horizontal="right"/>
    </xf>
    <xf numFmtId="168" fontId="10" fillId="2" borderId="2" xfId="0" applyNumberFormat="1" applyFont="1" applyFill="1" applyBorder="1" applyAlignment="1"/>
    <xf numFmtId="168" fontId="10" fillId="2" borderId="0" xfId="0" applyNumberFormat="1" applyFont="1" applyFill="1" applyBorder="1" applyAlignment="1"/>
    <xf numFmtId="168" fontId="10" fillId="2" borderId="0" xfId="0" applyNumberFormat="1" applyFont="1" applyFill="1" applyAlignment="1"/>
    <xf numFmtId="164" fontId="8" fillId="2" borderId="0" xfId="1" applyFont="1" applyFill="1" applyAlignment="1"/>
    <xf numFmtId="0" fontId="14" fillId="2" borderId="0" xfId="0" applyFont="1" applyFill="1" applyAlignment="1"/>
    <xf numFmtId="167" fontId="7" fillId="2" borderId="0" xfId="0" applyNumberFormat="1" applyFont="1" applyFill="1" applyAlignment="1"/>
    <xf numFmtId="0" fontId="22" fillId="2" borderId="0" xfId="0" applyFont="1" applyFill="1" applyAlignment="1"/>
    <xf numFmtId="0" fontId="23" fillId="2" borderId="0" xfId="0" applyFont="1" applyFill="1" applyAlignment="1"/>
    <xf numFmtId="0" fontId="2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23" fillId="2" borderId="0" xfId="0" applyFont="1" applyFill="1" applyBorder="1" applyAlignment="1">
      <alignment horizontal="center"/>
    </xf>
    <xf numFmtId="164" fontId="15" fillId="0" borderId="0" xfId="1" applyFont="1"/>
    <xf numFmtId="37" fontId="7" fillId="2" borderId="0" xfId="0" applyNumberFormat="1" applyFont="1" applyFill="1" applyBorder="1" applyAlignment="1">
      <alignment vertical="center"/>
    </xf>
    <xf numFmtId="166" fontId="7" fillId="2" borderId="0" xfId="5" applyNumberFormat="1" applyFont="1" applyFill="1" applyAlignment="1">
      <alignment horizontal="right"/>
    </xf>
    <xf numFmtId="0" fontId="7" fillId="2" borderId="0" xfId="0" applyFont="1" applyFill="1" applyAlignment="1">
      <alignment horizontal="left"/>
    </xf>
    <xf numFmtId="167" fontId="7" fillId="2" borderId="0" xfId="1" applyNumberFormat="1" applyFont="1" applyFill="1" applyBorder="1" applyAlignment="1"/>
    <xf numFmtId="166" fontId="7" fillId="2" borderId="3" xfId="5" applyNumberFormat="1" applyFont="1" applyFill="1" applyBorder="1" applyAlignment="1">
      <alignment horizontal="right"/>
    </xf>
    <xf numFmtId="166" fontId="7" fillId="2" borderId="3" xfId="0" applyNumberFormat="1" applyFont="1" applyFill="1" applyBorder="1" applyAlignment="1">
      <alignment horizontal="right"/>
    </xf>
    <xf numFmtId="169" fontId="7" fillId="2" borderId="3" xfId="0" applyNumberFormat="1" applyFont="1" applyFill="1" applyBorder="1" applyAlignment="1">
      <alignment vertical="center"/>
    </xf>
    <xf numFmtId="164" fontId="7" fillId="2" borderId="3" xfId="1" applyFont="1" applyFill="1" applyBorder="1" applyAlignment="1">
      <alignment horizontal="right"/>
    </xf>
    <xf numFmtId="0" fontId="10" fillId="2" borderId="0" xfId="0" applyFont="1" applyFill="1" applyAlignment="1">
      <alignment horizontal="left"/>
    </xf>
    <xf numFmtId="166" fontId="10" fillId="2" borderId="0" xfId="0" applyNumberFormat="1" applyFont="1" applyFill="1" applyAlignment="1"/>
    <xf numFmtId="166" fontId="10" fillId="2" borderId="4" xfId="0" applyNumberFormat="1" applyFont="1" applyFill="1" applyBorder="1" applyAlignment="1"/>
    <xf numFmtId="166" fontId="10" fillId="2" borderId="0" xfId="0" applyNumberFormat="1" applyFont="1" applyFill="1" applyBorder="1" applyAlignment="1"/>
    <xf numFmtId="168" fontId="7" fillId="2" borderId="0" xfId="0" applyNumberFormat="1" applyFont="1" applyFill="1" applyBorder="1" applyAlignment="1"/>
    <xf numFmtId="168" fontId="7" fillId="2" borderId="0" xfId="0" applyNumberFormat="1" applyFont="1" applyFill="1" applyAlignment="1"/>
    <xf numFmtId="170" fontId="0" fillId="2" borderId="0" xfId="0" applyNumberFormat="1" applyFont="1" applyFill="1" applyBorder="1"/>
    <xf numFmtId="0" fontId="10" fillId="2" borderId="0" xfId="4" applyFont="1" applyFill="1" applyAlignment="1">
      <alignment horizontal="left"/>
    </xf>
    <xf numFmtId="0" fontId="24" fillId="2" borderId="0" xfId="4" applyFont="1" applyFill="1" applyAlignment="1">
      <alignment horizontal="center"/>
    </xf>
    <xf numFmtId="165" fontId="10" fillId="2" borderId="0" xfId="1" applyNumberFormat="1" applyFont="1" applyFill="1" applyBorder="1" applyAlignment="1"/>
    <xf numFmtId="3" fontId="10" fillId="2" borderId="0" xfId="4" applyNumberFormat="1" applyFont="1" applyFill="1" applyBorder="1" applyAlignment="1"/>
    <xf numFmtId="0" fontId="23" fillId="2" borderId="0" xfId="4" applyFont="1" applyFill="1" applyAlignment="1">
      <alignment horizontal="center"/>
    </xf>
    <xf numFmtId="0" fontId="10" fillId="2" borderId="0" xfId="4" applyFont="1" applyFill="1" applyBorder="1" applyAlignment="1"/>
    <xf numFmtId="0" fontId="10" fillId="2" borderId="0" xfId="4" applyFont="1" applyFill="1" applyAlignment="1"/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1"/>
    </xf>
    <xf numFmtId="165" fontId="7" fillId="2" borderId="0" xfId="0" applyNumberFormat="1" applyFont="1" applyFill="1" applyBorder="1" applyAlignment="1"/>
    <xf numFmtId="0" fontId="7" fillId="2" borderId="0" xfId="4" applyFont="1" applyFill="1" applyAlignment="1">
      <alignment horizontal="left"/>
    </xf>
    <xf numFmtId="0" fontId="23" fillId="2" borderId="0" xfId="4" applyFont="1" applyFill="1" applyBorder="1" applyAlignment="1">
      <alignment horizontal="center"/>
    </xf>
    <xf numFmtId="165" fontId="7" fillId="2" borderId="0" xfId="1" applyNumberFormat="1" applyFont="1" applyFill="1" applyBorder="1" applyAlignment="1"/>
    <xf numFmtId="165" fontId="7" fillId="2" borderId="0" xfId="4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center"/>
    </xf>
    <xf numFmtId="165" fontId="7" fillId="2" borderId="0" xfId="1" applyNumberFormat="1" applyFont="1" applyFill="1" applyBorder="1" applyAlignment="1">
      <alignment horizontal="center"/>
    </xf>
    <xf numFmtId="0" fontId="7" fillId="2" borderId="0" xfId="0" quotePrefix="1" applyFont="1" applyFill="1" applyBorder="1" applyAlignment="1"/>
    <xf numFmtId="165" fontId="10" fillId="2" borderId="1" xfId="4" applyNumberFormat="1" applyFont="1" applyFill="1" applyBorder="1" applyAlignment="1">
      <alignment horizontal="right"/>
    </xf>
    <xf numFmtId="37" fontId="10" fillId="2" borderId="0" xfId="4" applyNumberFormat="1" applyFont="1" applyFill="1" applyBorder="1" applyAlignment="1"/>
    <xf numFmtId="165" fontId="10" fillId="2" borderId="2" xfId="4" applyNumberFormat="1" applyFont="1" applyFill="1" applyBorder="1" applyAlignment="1">
      <alignment horizontal="right"/>
    </xf>
    <xf numFmtId="3" fontId="10" fillId="2" borderId="2" xfId="4" applyNumberFormat="1" applyFont="1" applyFill="1" applyBorder="1" applyAlignment="1"/>
    <xf numFmtId="0" fontId="0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Border="1"/>
    <xf numFmtId="0" fontId="10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center" vertical="top" wrapText="1"/>
    </xf>
    <xf numFmtId="0" fontId="17" fillId="2" borderId="0" xfId="0" applyFont="1" applyFill="1" applyBorder="1" applyAlignment="1">
      <alignment horizontal="center" vertical="top" wrapText="1"/>
    </xf>
    <xf numFmtId="0" fontId="19" fillId="2" borderId="0" xfId="0" applyFont="1" applyFill="1" applyBorder="1" applyAlignment="1">
      <alignment horizontal="center" vertical="top" wrapText="1"/>
    </xf>
    <xf numFmtId="165" fontId="10" fillId="2" borderId="0" xfId="0" applyNumberFormat="1" applyFont="1" applyFill="1" applyBorder="1" applyAlignment="1"/>
    <xf numFmtId="0" fontId="10" fillId="2" borderId="0" xfId="0" applyFont="1" applyFill="1"/>
    <xf numFmtId="165" fontId="7" fillId="2" borderId="0" xfId="0" applyNumberFormat="1" applyFont="1" applyFill="1" applyBorder="1" applyAlignment="1">
      <alignment horizontal="right"/>
    </xf>
    <xf numFmtId="165" fontId="10" fillId="2" borderId="1" xfId="0" applyNumberFormat="1" applyFont="1" applyFill="1" applyBorder="1" applyAlignment="1"/>
    <xf numFmtId="165" fontId="10" fillId="2" borderId="0" xfId="0" applyNumberFormat="1" applyFont="1" applyFill="1" applyAlignment="1"/>
    <xf numFmtId="0" fontId="10" fillId="2" borderId="0" xfId="0" applyFont="1" applyFill="1" applyAlignment="1">
      <alignment vertical="top" wrapText="1"/>
    </xf>
    <xf numFmtId="165" fontId="10" fillId="2" borderId="2" xfId="0" applyNumberFormat="1" applyFont="1" applyFill="1" applyBorder="1" applyAlignment="1"/>
    <xf numFmtId="0" fontId="0" fillId="2" borderId="0" xfId="0" applyFill="1"/>
    <xf numFmtId="165" fontId="0" fillId="2" borderId="0" xfId="0" applyNumberFormat="1" applyFill="1"/>
    <xf numFmtId="165" fontId="10" fillId="2" borderId="0" xfId="0" applyNumberFormat="1" applyFont="1" applyFill="1"/>
    <xf numFmtId="165" fontId="20" fillId="2" borderId="0" xfId="0" applyNumberFormat="1" applyFont="1" applyFill="1" applyBorder="1" applyAlignment="1">
      <alignment horizontal="center" vertical="top" wrapText="1"/>
    </xf>
    <xf numFmtId="165" fontId="7" fillId="2" borderId="3" xfId="0" applyNumberFormat="1" applyFont="1" applyFill="1" applyBorder="1" applyAlignment="1">
      <alignment horizontal="right"/>
    </xf>
    <xf numFmtId="165" fontId="10" fillId="2" borderId="2" xfId="0" applyNumberFormat="1" applyFont="1" applyFill="1" applyBorder="1" applyAlignment="1">
      <alignment horizontal="right"/>
    </xf>
    <xf numFmtId="165" fontId="26" fillId="2" borderId="0" xfId="0" applyNumberFormat="1" applyFont="1" applyFill="1" applyAlignment="1"/>
    <xf numFmtId="3" fontId="10" fillId="2" borderId="0" xfId="0" applyNumberFormat="1" applyFont="1" applyFill="1" applyAlignment="1"/>
    <xf numFmtId="165" fontId="27" fillId="2" borderId="0" xfId="0" applyNumberFormat="1" applyFont="1" applyFill="1" applyAlignment="1"/>
    <xf numFmtId="165" fontId="0" fillId="2" borderId="0" xfId="0" applyNumberFormat="1" applyFont="1" applyFill="1" applyAlignment="1"/>
    <xf numFmtId="0" fontId="0" fillId="2" borderId="0" xfId="0" applyFont="1" applyFill="1"/>
    <xf numFmtId="165" fontId="10" fillId="2" borderId="0" xfId="0" applyNumberFormat="1" applyFont="1" applyFill="1" applyAlignment="1">
      <alignment horizontal="center"/>
    </xf>
    <xf numFmtId="0" fontId="28" fillId="2" borderId="0" xfId="0" applyNumberFormat="1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49" fontId="9" fillId="2" borderId="0" xfId="0" applyNumberFormat="1" applyFont="1" applyFill="1" applyAlignment="1"/>
    <xf numFmtId="165" fontId="28" fillId="2" borderId="0" xfId="0" applyNumberFormat="1" applyFont="1" applyFill="1" applyAlignment="1">
      <alignment horizontal="right"/>
    </xf>
    <xf numFmtId="49" fontId="7" fillId="2" borderId="0" xfId="0" applyNumberFormat="1" applyFont="1" applyFill="1" applyAlignment="1"/>
    <xf numFmtId="165" fontId="28" fillId="2" borderId="0" xfId="1" applyNumberFormat="1" applyFont="1" applyFill="1" applyAlignment="1"/>
    <xf numFmtId="165" fontId="7" fillId="2" borderId="0" xfId="0" applyNumberFormat="1" applyFont="1" applyFill="1"/>
    <xf numFmtId="49" fontId="8" fillId="2" borderId="0" xfId="0" applyNumberFormat="1" applyFont="1" applyFill="1" applyAlignment="1"/>
    <xf numFmtId="165" fontId="7" fillId="0" borderId="0" xfId="1" applyNumberFormat="1" applyFont="1" applyFill="1" applyAlignment="1"/>
    <xf numFmtId="0" fontId="28" fillId="2" borderId="0" xfId="0" applyFont="1" applyFill="1"/>
    <xf numFmtId="165" fontId="28" fillId="2" borderId="0" xfId="0" applyNumberFormat="1" applyFont="1" applyFill="1"/>
    <xf numFmtId="165" fontId="28" fillId="2" borderId="3" xfId="1" applyNumberFormat="1" applyFont="1" applyFill="1" applyBorder="1" applyAlignment="1"/>
    <xf numFmtId="165" fontId="7" fillId="2" borderId="3" xfId="1" applyNumberFormat="1" applyFont="1" applyFill="1" applyBorder="1" applyAlignment="1"/>
    <xf numFmtId="49" fontId="10" fillId="2" borderId="0" xfId="0" applyNumberFormat="1" applyFont="1" applyFill="1" applyAlignment="1"/>
    <xf numFmtId="165" fontId="28" fillId="2" borderId="0" xfId="0" applyNumberFormat="1" applyFont="1" applyFill="1" applyAlignment="1"/>
    <xf numFmtId="165" fontId="28" fillId="2" borderId="5" xfId="1" applyNumberFormat="1" applyFont="1" applyFill="1" applyBorder="1" applyAlignment="1"/>
    <xf numFmtId="165" fontId="7" fillId="2" borderId="5" xfId="1" applyNumberFormat="1" applyFont="1" applyFill="1" applyBorder="1" applyAlignment="1"/>
    <xf numFmtId="165" fontId="25" fillId="2" borderId="1" xfId="0" applyNumberFormat="1" applyFont="1" applyFill="1" applyBorder="1" applyAlignment="1">
      <alignment horizontal="right"/>
    </xf>
    <xf numFmtId="165" fontId="10" fillId="2" borderId="1" xfId="0" applyNumberFormat="1" applyFont="1" applyFill="1" applyBorder="1" applyAlignment="1">
      <alignment horizontal="right"/>
    </xf>
    <xf numFmtId="164" fontId="7" fillId="2" borderId="0" xfId="1" applyFont="1" applyFill="1"/>
    <xf numFmtId="165" fontId="8" fillId="2" borderId="0" xfId="0" applyNumberFormat="1" applyFont="1" applyFill="1" applyBorder="1" applyAlignment="1"/>
    <xf numFmtId="165" fontId="25" fillId="2" borderId="0" xfId="0" applyNumberFormat="1" applyFont="1" applyFill="1" applyAlignment="1">
      <alignment horizontal="right"/>
    </xf>
    <xf numFmtId="165" fontId="10" fillId="2" borderId="0" xfId="0" applyNumberFormat="1" applyFont="1" applyFill="1" applyAlignment="1">
      <alignment horizontal="right"/>
    </xf>
    <xf numFmtId="165" fontId="28" fillId="2" borderId="3" xfId="0" applyNumberFormat="1" applyFont="1" applyFill="1" applyBorder="1" applyAlignment="1">
      <alignment horizontal="right"/>
    </xf>
    <xf numFmtId="165" fontId="25" fillId="2" borderId="2" xfId="0" applyNumberFormat="1" applyFont="1" applyFill="1" applyBorder="1" applyAlignment="1">
      <alignment horizontal="right"/>
    </xf>
    <xf numFmtId="0" fontId="9" fillId="2" borderId="0" xfId="0" applyFont="1" applyFill="1"/>
    <xf numFmtId="165" fontId="7" fillId="0" borderId="0" xfId="0" applyNumberFormat="1" applyFont="1" applyFill="1" applyBorder="1" applyAlignment="1">
      <alignment horizontal="right"/>
    </xf>
    <xf numFmtId="166" fontId="10" fillId="0" borderId="2" xfId="0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 vertical="top" wrapText="1"/>
    </xf>
    <xf numFmtId="165" fontId="28" fillId="2" borderId="0" xfId="1" applyNumberFormat="1" applyFont="1" applyFill="1" applyBorder="1" applyAlignment="1"/>
    <xf numFmtId="0" fontId="17" fillId="2" borderId="0" xfId="0" applyFont="1" applyFill="1" applyBorder="1" applyAlignment="1">
      <alignment horizontal="center" vertical="top"/>
    </xf>
    <xf numFmtId="0" fontId="0" fillId="0" borderId="0" xfId="0" applyFont="1" applyFill="1" applyAlignment="1"/>
    <xf numFmtId="0" fontId="5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65" fontId="7" fillId="0" borderId="0" xfId="0" applyNumberFormat="1" applyFont="1" applyFill="1" applyAlignment="1">
      <alignment horizontal="right"/>
    </xf>
    <xf numFmtId="167" fontId="7" fillId="0" borderId="0" xfId="1" applyNumberFormat="1" applyFont="1" applyFill="1" applyAlignment="1">
      <alignment horizontal="right"/>
    </xf>
    <xf numFmtId="37" fontId="7" fillId="0" borderId="0" xfId="5" applyNumberFormat="1" applyFont="1" applyFill="1" applyAlignment="1">
      <alignment horizontal="right"/>
    </xf>
    <xf numFmtId="166" fontId="10" fillId="0" borderId="1" xfId="0" applyNumberFormat="1" applyFont="1" applyFill="1" applyBorder="1" applyAlignment="1">
      <alignment horizontal="right"/>
    </xf>
    <xf numFmtId="166" fontId="7" fillId="0" borderId="0" xfId="0" applyNumberFormat="1" applyFont="1" applyFill="1" applyAlignment="1">
      <alignment horizontal="right"/>
    </xf>
    <xf numFmtId="165" fontId="7" fillId="0" borderId="0" xfId="1" quotePrefix="1" applyNumberFormat="1" applyFont="1" applyFill="1" applyAlignment="1">
      <alignment horizontal="center"/>
    </xf>
    <xf numFmtId="165" fontId="7" fillId="0" borderId="0" xfId="1" applyNumberFormat="1" applyFont="1" applyFill="1" applyAlignment="1">
      <alignment horizontal="right"/>
    </xf>
    <xf numFmtId="166" fontId="10" fillId="0" borderId="0" xfId="0" applyNumberFormat="1" applyFont="1" applyFill="1" applyBorder="1" applyAlignment="1">
      <alignment horizontal="right"/>
    </xf>
    <xf numFmtId="9" fontId="10" fillId="0" borderId="0" xfId="6" applyFont="1" applyFill="1" applyBorder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right"/>
    </xf>
    <xf numFmtId="167" fontId="7" fillId="0" borderId="0" xfId="1" applyNumberFormat="1" applyFont="1" applyFill="1" applyAlignment="1"/>
    <xf numFmtId="37" fontId="7" fillId="0" borderId="0" xfId="0" applyNumberFormat="1" applyFont="1" applyFill="1" applyAlignment="1">
      <alignment horizontal="right"/>
    </xf>
    <xf numFmtId="166" fontId="13" fillId="0" borderId="0" xfId="0" applyNumberFormat="1" applyFont="1" applyFill="1" applyAlignment="1">
      <alignment horizontal="right"/>
    </xf>
    <xf numFmtId="166" fontId="7" fillId="0" borderId="0" xfId="0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166" fontId="10" fillId="0" borderId="3" xfId="0" applyNumberFormat="1" applyFont="1" applyFill="1" applyBorder="1" applyAlignment="1">
      <alignment horizontal="right"/>
    </xf>
    <xf numFmtId="166" fontId="7" fillId="0" borderId="2" xfId="0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168" fontId="10" fillId="0" borderId="2" xfId="0" applyNumberFormat="1" applyFont="1" applyFill="1" applyBorder="1" applyAlignment="1"/>
    <xf numFmtId="164" fontId="7" fillId="0" borderId="0" xfId="1" applyFont="1" applyFill="1" applyAlignment="1"/>
    <xf numFmtId="0" fontId="14" fillId="0" borderId="0" xfId="0" applyFont="1" applyFill="1" applyAlignment="1"/>
    <xf numFmtId="167" fontId="7" fillId="2" borderId="0" xfId="1" applyNumberFormat="1" applyFont="1" applyFill="1" applyAlignment="1">
      <alignment horizontal="right"/>
    </xf>
    <xf numFmtId="166" fontId="7" fillId="0" borderId="3" xfId="0" applyNumberFormat="1" applyFont="1" applyFill="1" applyBorder="1" applyAlignment="1"/>
    <xf numFmtId="165" fontId="18" fillId="2" borderId="0" xfId="0" applyNumberFormat="1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left" indent="1"/>
    </xf>
    <xf numFmtId="164" fontId="7" fillId="2" borderId="3" xfId="1" applyFont="1" applyFill="1" applyBorder="1" applyAlignment="1">
      <alignment horizontal="center"/>
    </xf>
    <xf numFmtId="165" fontId="10" fillId="2" borderId="3" xfId="4" applyNumberFormat="1" applyFont="1" applyFill="1" applyBorder="1" applyAlignment="1">
      <alignment horizontal="right"/>
    </xf>
    <xf numFmtId="164" fontId="7" fillId="2" borderId="0" xfId="1" applyFont="1" applyFill="1" applyBorder="1" applyAlignment="1">
      <alignment horizontal="center"/>
    </xf>
    <xf numFmtId="165" fontId="0" fillId="0" borderId="3" xfId="1" applyNumberFormat="1" applyFont="1" applyBorder="1" applyAlignment="1">
      <alignment horizontal="center"/>
    </xf>
    <xf numFmtId="165" fontId="7" fillId="2" borderId="3" xfId="1" applyNumberFormat="1" applyFont="1" applyFill="1" applyBorder="1" applyAlignment="1">
      <alignment horizontal="center"/>
    </xf>
    <xf numFmtId="165" fontId="7" fillId="0" borderId="3" xfId="1" applyNumberFormat="1" applyFont="1" applyBorder="1" applyAlignment="1">
      <alignment horizontal="center"/>
    </xf>
    <xf numFmtId="167" fontId="7" fillId="2" borderId="0" xfId="1" applyNumberFormat="1" applyFont="1" applyFill="1"/>
    <xf numFmtId="167" fontId="7" fillId="2" borderId="0" xfId="0" applyNumberFormat="1" applyFont="1" applyFill="1" applyAlignment="1">
      <alignment horizontal="right"/>
    </xf>
    <xf numFmtId="0" fontId="7" fillId="2" borderId="0" xfId="0" applyFont="1" applyFill="1" applyBorder="1" applyAlignment="1">
      <alignment horizontal="center" vertical="top" wrapText="1"/>
    </xf>
    <xf numFmtId="164" fontId="7" fillId="2" borderId="0" xfId="7" applyFont="1" applyFill="1" applyAlignment="1"/>
    <xf numFmtId="165" fontId="10" fillId="2" borderId="0" xfId="4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8" fillId="0" borderId="0" xfId="8" applyFont="1" applyFill="1" applyAlignment="1">
      <alignment horizontal="center"/>
    </xf>
    <xf numFmtId="37" fontId="10" fillId="0" borderId="0" xfId="8" applyNumberFormat="1" applyFont="1" applyFill="1" applyBorder="1" applyAlignment="1"/>
    <xf numFmtId="0" fontId="10" fillId="0" borderId="0" xfId="8" applyFont="1" applyFill="1" applyBorder="1" applyAlignment="1"/>
    <xf numFmtId="0" fontId="7" fillId="0" borderId="0" xfId="8" applyFont="1" applyFill="1" applyAlignment="1"/>
    <xf numFmtId="165" fontId="7" fillId="0" borderId="0" xfId="8" applyNumberFormat="1" applyFont="1" applyFill="1" applyAlignment="1"/>
    <xf numFmtId="3" fontId="7" fillId="0" borderId="0" xfId="0" applyNumberFormat="1" applyFont="1" applyFill="1" applyBorder="1" applyAlignment="1">
      <alignment wrapText="1"/>
    </xf>
    <xf numFmtId="165" fontId="7" fillId="0" borderId="0" xfId="9" applyNumberFormat="1" applyFont="1" applyFill="1" applyAlignment="1">
      <alignment horizontal="center"/>
    </xf>
    <xf numFmtId="165" fontId="7" fillId="0" borderId="3" xfId="9" applyNumberFormat="1" applyFont="1" applyFill="1" applyBorder="1" applyAlignment="1">
      <alignment horizontal="center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vertical="top" wrapText="1"/>
    </xf>
    <xf numFmtId="37" fontId="10" fillId="0" borderId="2" xfId="8" applyNumberFormat="1" applyFont="1" applyFill="1" applyBorder="1" applyAlignment="1"/>
    <xf numFmtId="3" fontId="10" fillId="0" borderId="0" xfId="0" applyNumberFormat="1" applyFont="1" applyFill="1" applyBorder="1" applyAlignment="1">
      <alignment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Border="1" applyAlignment="1">
      <alignment wrapText="1"/>
    </xf>
    <xf numFmtId="0" fontId="2" fillId="0" borderId="0" xfId="0" applyFont="1" applyFill="1" applyAlignment="1"/>
    <xf numFmtId="0" fontId="10" fillId="0" borderId="0" xfId="0" applyFont="1" applyFill="1" applyAlignment="1"/>
    <xf numFmtId="0" fontId="0" fillId="0" borderId="0" xfId="0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/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18" fillId="0" borderId="0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top"/>
    </xf>
    <xf numFmtId="0" fontId="17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left" vertical="top" wrapText="1"/>
    </xf>
    <xf numFmtId="0" fontId="10" fillId="0" borderId="0" xfId="10" applyFont="1" applyFill="1" applyAlignment="1">
      <alignment horizontal="left" vertical="top" wrapText="1"/>
    </xf>
    <xf numFmtId="165" fontId="10" fillId="0" borderId="0" xfId="9" applyNumberFormat="1" applyFont="1" applyFill="1" applyBorder="1" applyAlignment="1">
      <alignment vertical="top" wrapText="1"/>
    </xf>
    <xf numFmtId="165" fontId="10" fillId="0" borderId="0" xfId="9" applyNumberFormat="1" applyFont="1" applyFill="1" applyAlignment="1">
      <alignment vertical="top" wrapText="1"/>
    </xf>
    <xf numFmtId="165" fontId="7" fillId="0" borderId="0" xfId="9" applyNumberFormat="1" applyFont="1" applyFill="1" applyAlignment="1">
      <alignment vertical="top"/>
    </xf>
    <xf numFmtId="165" fontId="10" fillId="0" borderId="0" xfId="9" applyNumberFormat="1" applyFont="1" applyFill="1" applyAlignment="1">
      <alignment horizontal="center" vertical="top"/>
    </xf>
    <xf numFmtId="0" fontId="10" fillId="0" borderId="0" xfId="11" applyFont="1" applyFill="1" applyAlignment="1">
      <alignment horizontal="left" vertical="top"/>
    </xf>
    <xf numFmtId="0" fontId="9" fillId="0" borderId="0" xfId="10" applyFont="1" applyFill="1" applyAlignment="1">
      <alignment horizontal="center" vertical="top"/>
    </xf>
    <xf numFmtId="0" fontId="0" fillId="0" borderId="0" xfId="0" applyFill="1" applyAlignment="1">
      <alignment vertical="top"/>
    </xf>
    <xf numFmtId="165" fontId="10" fillId="0" borderId="0" xfId="9" applyNumberFormat="1" applyFont="1" applyFill="1" applyBorder="1" applyAlignment="1">
      <alignment horizontal="center" vertical="top"/>
    </xf>
    <xf numFmtId="165" fontId="10" fillId="0" borderId="0" xfId="9" applyNumberFormat="1" applyFont="1" applyFill="1" applyAlignment="1">
      <alignment vertical="top"/>
    </xf>
    <xf numFmtId="0" fontId="29" fillId="0" borderId="0" xfId="12" applyFont="1" applyFill="1" applyAlignment="1">
      <alignment vertical="top"/>
    </xf>
    <xf numFmtId="165" fontId="7" fillId="0" borderId="0" xfId="9" applyNumberFormat="1" applyFont="1" applyFill="1" applyAlignment="1">
      <alignment horizontal="center" vertical="top"/>
    </xf>
    <xf numFmtId="165" fontId="7" fillId="0" borderId="0" xfId="9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vertical="top"/>
    </xf>
    <xf numFmtId="0" fontId="7" fillId="0" borderId="0" xfId="11" applyFont="1" applyFill="1" applyAlignment="1">
      <alignment horizontal="left" vertical="top"/>
    </xf>
    <xf numFmtId="0" fontId="8" fillId="0" borderId="0" xfId="10" applyFont="1" applyFill="1" applyAlignment="1">
      <alignment horizontal="center" vertical="top"/>
    </xf>
    <xf numFmtId="164" fontId="7" fillId="0" borderId="0" xfId="9" applyNumberFormat="1" applyFont="1" applyFill="1" applyBorder="1" applyAlignment="1">
      <alignment horizontal="center" vertical="top"/>
    </xf>
    <xf numFmtId="165" fontId="29" fillId="0" borderId="0" xfId="9" applyNumberFormat="1" applyFont="1" applyFill="1" applyAlignment="1">
      <alignment vertical="top"/>
    </xf>
    <xf numFmtId="165" fontId="7" fillId="0" borderId="0" xfId="9" applyNumberFormat="1" applyFont="1" applyFill="1" applyBorder="1" applyAlignment="1">
      <alignment horizontal="right" vertical="top"/>
    </xf>
    <xf numFmtId="164" fontId="10" fillId="0" borderId="1" xfId="9" applyNumberFormat="1" applyFont="1" applyFill="1" applyBorder="1" applyAlignment="1">
      <alignment horizontal="center" vertical="top"/>
    </xf>
    <xf numFmtId="165" fontId="10" fillId="0" borderId="1" xfId="9" applyNumberFormat="1" applyFont="1" applyFill="1" applyBorder="1" applyAlignment="1">
      <alignment horizontal="center" vertical="top"/>
    </xf>
    <xf numFmtId="164" fontId="10" fillId="0" borderId="0" xfId="9" applyNumberFormat="1" applyFont="1" applyFill="1" applyBorder="1" applyAlignment="1">
      <alignment horizontal="center" vertical="top"/>
    </xf>
    <xf numFmtId="167" fontId="7" fillId="0" borderId="0" xfId="9" applyNumberFormat="1" applyFont="1" applyFill="1" applyBorder="1" applyAlignment="1">
      <alignment horizontal="center" vertical="top"/>
    </xf>
    <xf numFmtId="165" fontId="30" fillId="0" borderId="0" xfId="9" applyNumberFormat="1" applyFont="1" applyFill="1" applyAlignment="1">
      <alignment vertical="top"/>
    </xf>
    <xf numFmtId="167" fontId="10" fillId="0" borderId="1" xfId="9" applyNumberFormat="1" applyFont="1" applyFill="1" applyBorder="1" applyAlignment="1">
      <alignment horizontal="center" vertical="top"/>
    </xf>
    <xf numFmtId="165" fontId="10" fillId="0" borderId="0" xfId="9" applyNumberFormat="1" applyFont="1" applyFill="1" applyBorder="1" applyAlignment="1">
      <alignment horizontal="right" vertical="top"/>
    </xf>
    <xf numFmtId="164" fontId="10" fillId="0" borderId="5" xfId="9" applyNumberFormat="1" applyFont="1" applyFill="1" applyBorder="1" applyAlignment="1">
      <alignment horizontal="center" vertical="top"/>
    </xf>
    <xf numFmtId="165" fontId="30" fillId="0" borderId="0" xfId="9" applyNumberFormat="1" applyFont="1" applyFill="1" applyBorder="1" applyAlignment="1">
      <alignment vertical="top"/>
    </xf>
    <xf numFmtId="165" fontId="10" fillId="0" borderId="0" xfId="9" applyNumberFormat="1" applyFont="1" applyFill="1" applyBorder="1" applyAlignment="1">
      <alignment vertical="top"/>
    </xf>
    <xf numFmtId="167" fontId="10" fillId="0" borderId="5" xfId="9" applyNumberFormat="1" applyFont="1" applyFill="1" applyBorder="1" applyAlignment="1">
      <alignment horizontal="center" vertical="top"/>
    </xf>
    <xf numFmtId="0" fontId="30" fillId="0" borderId="0" xfId="12" applyFont="1" applyFill="1" applyAlignment="1">
      <alignment vertical="top"/>
    </xf>
    <xf numFmtId="165" fontId="10" fillId="0" borderId="3" xfId="9" applyNumberFormat="1" applyFont="1" applyFill="1" applyBorder="1" applyAlignment="1">
      <alignment horizontal="center" vertical="top"/>
    </xf>
    <xf numFmtId="165" fontId="10" fillId="0" borderId="0" xfId="9" applyNumberFormat="1" applyFont="1" applyFill="1" applyAlignment="1">
      <alignment horizontal="right" vertical="top"/>
    </xf>
    <xf numFmtId="0" fontId="10" fillId="0" borderId="0" xfId="0" applyFont="1" applyFill="1" applyAlignment="1">
      <alignment vertical="top"/>
    </xf>
    <xf numFmtId="0" fontId="10" fillId="0" borderId="0" xfId="10" applyFont="1" applyFill="1" applyAlignment="1">
      <alignment vertical="top" wrapText="1"/>
    </xf>
    <xf numFmtId="165" fontId="7" fillId="0" borderId="0" xfId="0" applyNumberFormat="1" applyFont="1" applyFill="1" applyAlignment="1">
      <alignment vertical="top"/>
    </xf>
    <xf numFmtId="165" fontId="10" fillId="0" borderId="2" xfId="9" applyNumberFormat="1" applyFont="1" applyFill="1" applyBorder="1" applyAlignment="1">
      <alignment horizontal="center" vertical="top"/>
    </xf>
    <xf numFmtId="0" fontId="17" fillId="2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/>
    </xf>
    <xf numFmtId="167" fontId="7" fillId="0" borderId="0" xfId="7" applyNumberFormat="1" applyFont="1" applyFill="1" applyAlignment="1"/>
    <xf numFmtId="167" fontId="7" fillId="0" borderId="0" xfId="7" applyNumberFormat="1" applyFont="1" applyFill="1" applyBorder="1" applyAlignment="1">
      <alignment horizontal="right"/>
    </xf>
    <xf numFmtId="164" fontId="7" fillId="0" borderId="0" xfId="7" applyFont="1" applyFill="1" applyAlignment="1">
      <alignment horizontal="right"/>
    </xf>
    <xf numFmtId="164" fontId="7" fillId="2" borderId="0" xfId="7" applyFont="1" applyFill="1" applyBorder="1" applyAlignment="1"/>
    <xf numFmtId="166" fontId="10" fillId="0" borderId="0" xfId="0" applyNumberFormat="1" applyFont="1" applyFill="1" applyAlignment="1">
      <alignment horizontal="right"/>
    </xf>
    <xf numFmtId="166" fontId="10" fillId="0" borderId="5" xfId="0" applyNumberFormat="1" applyFont="1" applyFill="1" applyBorder="1" applyAlignment="1">
      <alignment horizontal="right"/>
    </xf>
    <xf numFmtId="166" fontId="10" fillId="2" borderId="5" xfId="0" applyNumberFormat="1" applyFont="1" applyFill="1" applyBorder="1" applyAlignment="1">
      <alignment horizontal="right"/>
    </xf>
    <xf numFmtId="165" fontId="7" fillId="0" borderId="0" xfId="9" applyNumberFormat="1" applyFont="1" applyFill="1" applyBorder="1" applyAlignment="1">
      <alignment horizontal="center"/>
    </xf>
    <xf numFmtId="164" fontId="7" fillId="2" borderId="0" xfId="1" applyFont="1" applyFill="1" applyBorder="1" applyAlignment="1"/>
    <xf numFmtId="165" fontId="7" fillId="0" borderId="3" xfId="9" applyNumberFormat="1" applyFont="1" applyFill="1" applyBorder="1" applyAlignment="1">
      <alignment horizontal="center" vertical="top"/>
    </xf>
    <xf numFmtId="164" fontId="7" fillId="2" borderId="0" xfId="0" applyNumberFormat="1" applyFont="1" applyFill="1" applyBorder="1" applyAlignment="1"/>
    <xf numFmtId="43" fontId="7" fillId="2" borderId="0" xfId="0" applyNumberFormat="1" applyFont="1" applyFill="1" applyBorder="1" applyAlignment="1"/>
    <xf numFmtId="164" fontId="7" fillId="0" borderId="0" xfId="8" applyNumberFormat="1" applyFont="1" applyFill="1" applyAlignment="1"/>
    <xf numFmtId="0" fontId="10" fillId="2" borderId="0" xfId="0" applyFont="1" applyFill="1" applyBorder="1" applyAlignment="1">
      <alignment horizontal="center" vertical="top" wrapText="1"/>
    </xf>
    <xf numFmtId="0" fontId="17" fillId="2" borderId="0" xfId="0" applyFont="1" applyFill="1" applyBorder="1" applyAlignment="1">
      <alignment horizontal="center" vertical="top" wrapText="1"/>
    </xf>
    <xf numFmtId="37" fontId="18" fillId="2" borderId="0" xfId="0" applyNumberFormat="1" applyFont="1" applyFill="1" applyBorder="1" applyAlignment="1">
      <alignment horizontal="right" vertical="top" wrapText="1"/>
    </xf>
    <xf numFmtId="37" fontId="20" fillId="2" borderId="0" xfId="0" applyNumberFormat="1" applyFont="1" applyFill="1" applyBorder="1" applyAlignment="1">
      <alignment horizontal="right" vertical="top" wrapText="1"/>
    </xf>
    <xf numFmtId="165" fontId="7" fillId="2" borderId="3" xfId="4" applyNumberFormat="1" applyFont="1" applyFill="1" applyBorder="1" applyAlignment="1">
      <alignment horizontal="right"/>
    </xf>
    <xf numFmtId="0" fontId="2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0" fontId="10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0" fontId="10" fillId="0" borderId="0" xfId="10" applyFont="1" applyAlignment="1">
      <alignment horizontal="left" vertical="top" wrapText="1"/>
    </xf>
    <xf numFmtId="0" fontId="10" fillId="0" borderId="0" xfId="11" applyFont="1" applyAlignment="1">
      <alignment horizontal="left" vertical="top"/>
    </xf>
    <xf numFmtId="0" fontId="9" fillId="0" borderId="0" xfId="10" applyFont="1" applyAlignment="1">
      <alignment horizontal="center" vertical="top"/>
    </xf>
    <xf numFmtId="0" fontId="0" fillId="0" borderId="0" xfId="0" applyAlignment="1">
      <alignment vertical="top"/>
    </xf>
    <xf numFmtId="0" fontId="29" fillId="0" borderId="0" xfId="12" applyFont="1" applyAlignment="1">
      <alignment vertical="top"/>
    </xf>
    <xf numFmtId="0" fontId="9" fillId="0" borderId="0" xfId="0" applyFont="1" applyAlignment="1">
      <alignment vertical="top"/>
    </xf>
    <xf numFmtId="0" fontId="7" fillId="0" borderId="0" xfId="11" applyAlignment="1">
      <alignment horizontal="left" vertical="top"/>
    </xf>
    <xf numFmtId="0" fontId="8" fillId="0" borderId="0" xfId="10" applyFont="1" applyAlignment="1">
      <alignment horizontal="center" vertical="top"/>
    </xf>
    <xf numFmtId="164" fontId="7" fillId="0" borderId="3" xfId="9" applyNumberFormat="1" applyFont="1" applyFill="1" applyBorder="1" applyAlignment="1">
      <alignment horizontal="center" vertical="top"/>
    </xf>
    <xf numFmtId="0" fontId="30" fillId="0" borderId="0" xfId="12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10" applyFont="1" applyAlignment="1">
      <alignment vertical="top" wrapText="1"/>
    </xf>
    <xf numFmtId="165" fontId="7" fillId="0" borderId="0" xfId="0" applyNumberFormat="1" applyFont="1" applyAlignment="1">
      <alignment vertical="top"/>
    </xf>
    <xf numFmtId="165" fontId="0" fillId="0" borderId="0" xfId="0" applyNumberFormat="1"/>
    <xf numFmtId="37" fontId="8" fillId="2" borderId="0" xfId="0" applyNumberFormat="1" applyFont="1" applyFill="1" applyAlignment="1">
      <alignment vertical="center"/>
    </xf>
    <xf numFmtId="164" fontId="0" fillId="2" borderId="0" xfId="1" applyFont="1" applyFill="1"/>
    <xf numFmtId="164" fontId="0" fillId="2" borderId="0" xfId="0" applyNumberFormat="1" applyFill="1"/>
    <xf numFmtId="164" fontId="7" fillId="0" borderId="0" xfId="1" applyFont="1" applyAlignment="1">
      <alignment vertical="top"/>
    </xf>
    <xf numFmtId="43" fontId="7" fillId="0" borderId="0" xfId="0" applyNumberFormat="1" applyFont="1" applyAlignment="1">
      <alignment vertical="top"/>
    </xf>
    <xf numFmtId="37" fontId="7" fillId="2" borderId="0" xfId="0" applyNumberFormat="1" applyFont="1" applyFill="1" applyAlignment="1"/>
    <xf numFmtId="164" fontId="7" fillId="2" borderId="0" xfId="0" applyNumberFormat="1" applyFont="1" applyFill="1" applyAlignment="1"/>
    <xf numFmtId="43" fontId="7" fillId="0" borderId="0" xfId="8" applyNumberFormat="1" applyFont="1" applyFill="1" applyAlignment="1"/>
    <xf numFmtId="166" fontId="7" fillId="2" borderId="0" xfId="0" quotePrefix="1" applyNumberFormat="1" applyFont="1" applyFill="1" applyBorder="1" applyAlignment="1"/>
    <xf numFmtId="3" fontId="7" fillId="2" borderId="0" xfId="0" applyNumberFormat="1" applyFont="1" applyFill="1" applyAlignment="1"/>
    <xf numFmtId="10" fontId="7" fillId="0" borderId="0" xfId="6" applyNumberFormat="1" applyFont="1" applyFill="1" applyAlignment="1"/>
    <xf numFmtId="164" fontId="7" fillId="2" borderId="0" xfId="1" quotePrefix="1" applyFont="1" applyFill="1" applyBorder="1" applyAlignment="1"/>
    <xf numFmtId="165" fontId="7" fillId="0" borderId="3" xfId="1" applyNumberFormat="1" applyFont="1" applyFill="1" applyBorder="1" applyAlignment="1">
      <alignment horizontal="center"/>
    </xf>
    <xf numFmtId="167" fontId="7" fillId="0" borderId="0" xfId="0" applyNumberFormat="1" applyFont="1" applyAlignment="1">
      <alignment vertical="top"/>
    </xf>
    <xf numFmtId="0" fontId="8" fillId="0" borderId="0" xfId="0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 vertical="center" indent="1"/>
    </xf>
    <xf numFmtId="37" fontId="8" fillId="0" borderId="0" xfId="0" quotePrefix="1" applyNumberFormat="1" applyFont="1" applyFill="1" applyAlignment="1">
      <alignment horizontal="left" vertical="center" indent="1"/>
    </xf>
    <xf numFmtId="0" fontId="8" fillId="0" borderId="0" xfId="0" applyFont="1" applyFill="1" applyAlignment="1"/>
    <xf numFmtId="37" fontId="7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/>
    <xf numFmtId="0" fontId="12" fillId="0" borderId="0" xfId="0" applyFont="1" applyFill="1" applyAlignment="1">
      <alignment horizontal="center"/>
    </xf>
    <xf numFmtId="0" fontId="13" fillId="0" borderId="0" xfId="0" applyFont="1" applyFill="1" applyAlignment="1"/>
    <xf numFmtId="0" fontId="9" fillId="0" borderId="0" xfId="0" applyFont="1" applyFill="1" applyAlignment="1"/>
    <xf numFmtId="165" fontId="10" fillId="2" borderId="3" xfId="0" applyNumberFormat="1" applyFont="1" applyFill="1" applyBorder="1" applyAlignment="1">
      <alignment vertical="top"/>
    </xf>
    <xf numFmtId="43" fontId="7" fillId="2" borderId="0" xfId="0" applyNumberFormat="1" applyFont="1" applyFill="1"/>
    <xf numFmtId="37" fontId="7" fillId="2" borderId="0" xfId="0" applyNumberFormat="1" applyFont="1" applyFill="1"/>
    <xf numFmtId="0" fontId="8" fillId="2" borderId="0" xfId="0" applyFont="1" applyFill="1" applyBorder="1" applyAlignment="1">
      <alignment horizontal="center"/>
    </xf>
    <xf numFmtId="0" fontId="0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top"/>
    </xf>
    <xf numFmtId="0" fontId="18" fillId="0" borderId="3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8" fillId="0" borderId="3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17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 wrapText="1"/>
    </xf>
    <xf numFmtId="0" fontId="18" fillId="2" borderId="3" xfId="0" applyFont="1" applyFill="1" applyBorder="1" applyAlignment="1">
      <alignment horizontal="center" vertical="top" wrapText="1"/>
    </xf>
    <xf numFmtId="165" fontId="7" fillId="2" borderId="0" xfId="0" applyNumberFormat="1" applyFont="1" applyFill="1" applyAlignment="1">
      <alignment horizontal="center"/>
    </xf>
    <xf numFmtId="165" fontId="8" fillId="2" borderId="0" xfId="0" applyNumberFormat="1" applyFont="1" applyFill="1" applyBorder="1" applyAlignment="1">
      <alignment horizontal="center"/>
    </xf>
    <xf numFmtId="165" fontId="10" fillId="2" borderId="0" xfId="0" applyNumberFormat="1" applyFont="1" applyFill="1" applyAlignment="1">
      <alignment horizontal="center"/>
    </xf>
  </cellXfs>
  <cellStyles count="13">
    <cellStyle name="Comma" xfId="1" builtinId="3"/>
    <cellStyle name="Comma 15" xfId="2"/>
    <cellStyle name="Comma 2 10" xfId="9"/>
    <cellStyle name="Comma 8" xfId="7"/>
    <cellStyle name="Normal" xfId="0" builtinId="0"/>
    <cellStyle name="Normal 126" xfId="3"/>
    <cellStyle name="Normal 2" xfId="4"/>
    <cellStyle name="Normal 2 15" xfId="8"/>
    <cellStyle name="Normal_pre356a081a-12t-1 Rev 1" xfId="5"/>
    <cellStyle name="Normal_Sheet1" xfId="10"/>
    <cellStyle name="Normal_ส่วนของผู้ถือหุ้น 1" xfId="11"/>
    <cellStyle name="Normal_ส่วนของผู้ถือหุ้น 2" xfId="12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26" Type="http://schemas.openxmlformats.org/officeDocument/2006/relationships/styles" Target="styles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16" Type="http://schemas.openxmlformats.org/officeDocument/2006/relationships/externalLink" Target="externalLinks/externalLink210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227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217" Type="http://schemas.openxmlformats.org/officeDocument/2006/relationships/externalLink" Target="externalLinks/externalLink21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28" Type="http://schemas.openxmlformats.org/officeDocument/2006/relationships/calcChain" Target="calcChain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0" Type="http://schemas.openxmlformats.org/officeDocument/2006/relationships/externalLink" Target="externalLinks/externalLink214.xml"/><Relationship Id="rId225" Type="http://schemas.openxmlformats.org/officeDocument/2006/relationships/theme" Target="theme/theme1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externalLink" Target="externalLinks/externalLink204.xml"/><Relationship Id="rId215" Type="http://schemas.openxmlformats.org/officeDocument/2006/relationships/externalLink" Target="externalLinks/externalLink209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11" Type="http://schemas.openxmlformats.org/officeDocument/2006/relationships/externalLink" Target="externalLinks/externalLink205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C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ON\Visudhi%20Pharnich\Rack&#3626;&#3640;&#3619;&#3614;&#3621;\NewCPF\Cpf44\Old44\DataWork\C_Tower30\C_43_q1_sgv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PY\Fin-99\Fs-Sep99\BS&amp;PL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1%20&#3612;&#3641;&#3657;&#3626;&#3629;&#3610;&#3610;&#3633;&#3597;&#3594;&#3637;\2010\Q2'10\Tempate%20Q4'09\Tempate%20Q4'09\WINDOWS\Desktop\JOB\ASIMAR\Quarter\Q3'2002\LeadQ3_2002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J:\11%20&#3612;&#3641;&#3657;&#3626;&#3629;&#3610;&#3610;&#3633;&#3597;&#3594;&#3637;\2010\Q2'10\Tempate%20Q4'09\Tempate%20Q4'09\B203_2007_Q1\B203_2007_Q1_Sum%20lead\BSK_Year%20End%202005\1BSK%20YE%202005\Documents%20and%20Settings\bkchp\My%20Documents\My%20Jobs@ey.com\Somboon\BSK-B203\BSK%20Year%202004\BSK%20YE'04\Lead&amp;TB\Docu?30FB1573" TargetMode="External"/><Relationship Id="rId1" Type="http://schemas.openxmlformats.org/officeDocument/2006/relationships/externalLinkPath" Target="file:///\\30FB1573\Docu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My%20Documents\Saha%20farms\Saha%20Farms-2003\KAM\Nuch'%20s%20WP\Zmont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ukanya.p\Desktop\Tempate%20Q4'09\Tempate%20Q4'09\WINDOWS\Desktop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us-km15\SAT_ACC$\B203_2007_Q1\B203_2007_Q1_Sum%20lead\BSK_Year%20End%202005\1BSK%20YE%202005\Documents%20and%20Settings\bkchp\My%20Documents\My%20Jobs@ey.com\Somboon\BSK-B203\BSK%20Year%202004\BSK%20YE'04\Lead&amp;TB\Docu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M%20Document\Report%20to%20Japan\D05C6750-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TB-SLP-Q'2-04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PRUEKSA\Q3%2005\PRUEKSA\Q2%2005\Documents%20and%20Settings\jinsee\My%20Documents\!MATA\Documents%20and%20Settings\ttanaphantarak.TH\Desktop\Provision_2002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s006-&#931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_acc/Standard%20Cost/Project/2007/unrealize%20gain%20Feb07-1%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Desktop\JOB\ASIMAR\Quarter\Q3'2002\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203_2007_Q1\B203_2007_Q1_Sum%20lead\BSK_Year%20End%202005\1BSK%20YE%202005\Documents%20and%20Settings\bkchp\My%20Documents\My%20Jobs@ey.com\Somboon\BSK-B203\BSK%20Year%202004\BSK%20YE'04\Lead&amp;TB\Docu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us-km15\SAT_ACC$\WINDOWS\Desktop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S21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DS02P\PCCOMMON\fm\finance\mngmt-ac\foreigns\1998-99\february\b-wp029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My%20Documents\TCR\Q3\rq3_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SEIKO\01.31.06\P'Air\ASSETS-CONSO-20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ort0002\MOD\2005\JAN-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AUDITOR\CTP\Documents%20and%20Settings\jinsee\Desktop\Documents%20and%20Settings\kwanichwisedkul\Desktop\b\Sgv2002q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PROGRA~1\IncrediMail\Data\Runtime\Message\%7bADAEF2C1-24C5-11D7-AAC5-000102939EFD%7d\rq4_02_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~1\sareekul\LOCALS~1\Temp\rq1_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BeauJob\TCVS\2003\YE2003\Package%23vsq4-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nts%20and%20Settings\arawangsamrong\Desktop\LUCKYTEX\cop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nts%20and%20Settings\wjantarakul\My%20Documents\beau\cut%20off%20ye'02\vsq4_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INTER%20CROP\Documents%20and%20Settings\arawangsamrong\Local%20Settings\Temporary%20Internet%20Files\OLK4E\1%20%20Rin\aa\tcrt\client\non%20taxab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~ME0F7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mchankrajang\My%20Documents\Natt\CHINA\Nat-omnova\2005\YE2005\Data\Ratio\Ratio2005\RATIO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Kitty\Financial%20Statements\Q1_2004\Q2'03\LeadQ2-2003%20for%20ey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WINNT\TEMP\Asimar%20YE'03\Lead_YE%2020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work\Asiapet\Year%202006\Documents%20and%20Settings\areungtranont\Desktop\WORK\Hsin%20Seeds\YE'05\&#3591;&#3634;&#3609;&#3605;&#3619;&#3623;&#3592;&#3626;&#3629;&#3610;&#3610;&#3633;&#3597;&#3594;&#3637;2547\&#3649;&#3618;&#3585;&#3611;&#3619;&#3632;&#3648;&#3616;&#3607;&#3626;&#3617;&#3640;&#3604;254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bumrungsukswad\My%20Documents\Hanwa%20Fellow\2009\HFE-Hanwa%20Fellow%20Y09\YE'09\WP%20ARtty\ZD_artty\ZD\Documents%20and%20Settings\jtantiparimongkol\My%20Documents\Clients\Engineering%20(NINK)\TB3101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viriyapong\Desktop\FOAMEX%20Q2-2007\FOA\Lily%20of%20the%20Valley\CONSO%20ACCOUNTS%202005%20DEC_v5%20PA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My%20Documents\PARE\SNK\SNF%20_TOPQ3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adungkitanan\Desktop\my%20chocolate%5e%5e\Ciba%20Specialty%20Chemicals\Documents%20and%20Settings\schantasittiporn\My%20Documents\Atotech\2003\Working%20paper\Trial%20Balance%20from%20Accpac-Oct00-Sep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uwansompong\Desktop\Heidi\JOB\PhyaThai%203\Year_End%202004\Q3'04\Pty3_Q2'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jtantiparimongkol\Desktop\TSK%20Wire\Year%20end%202007\audit-2007-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STL%20Q204_po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.Client%202001\Chuo%20Senko%20Group\Carat%20Media%20Services\1.Client%202001\Chuo%20Senko%20Group\Carat%20Media%20Services\TOP_Carat_2001%20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&#27704;&#37326;\&#24179;&#25104;&#65297;&#65300;&#24180;&#24230;&#19977;&#20117;&#20303;&#21451;&#26085;&#21029;&#27531;&#39640;&#25512;&#31227;&#34920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nb\Depre\DEP1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ktitipat\My%20Documents\Client\InfoTech\12.31.04\Cut-off-infotech(UP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Users/korakot.n/AppData/Local/Temp/Temp1_Actual_Cost_KUBOTA_Consolidate_for_Mar.zip/Actual%20Cost%20KUBOTA_Consolidate%20for%20Ma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Profile%20A\my%20job\Siam%20okamura\YE2007\RECONCILE\Reconcile\FORM\Rattana\BIL_FS\98_99%20DATA\9899BIL-F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st%20Reduction%20ICP\napaporn\Target%20&amp;%20Plan\Building\Palol%20Medic%20Co.,Ltd._ET&amp;P\Data\Energy%20Consumption%20&amp;%20EEI%20_PPW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pt14\actual%20cost%202003-CPT14\act-08\cdt\Ac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emplate%20Budget%203%20Y\BASE%20CASE%20%20&#3651;&#3627;&#3657;&#3607;&#3635;&#3594;&#3640;&#3604;&#3609;&#3637;&#3657;\3Y_BASE%20CAS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webmail/src/Documents%20and%20Settings/nipa/Local%20Settings/Temporary%20Internet%20Files/Content.IE5/RIWVRHSD/Monthly-VP/SBM/AR_cashreceive%20compare%20budge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Desktop/Standard%20Cost/GP.%20SBM1/GP-M.7%20SBM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nsujaritapirak\Desktop\Joy\JOB\Yeh\Rack&#3626;&#3640;&#3619;&#3614;&#3621;\NewCPF\Cpf44\Old44\DataWork\C_Tower30\C_43_q1_sgv\DataWork\C_cpf15\BangkokFeedmill\AR-PURCH\AR-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JOB\aspac\My%20Documents\Sombat\East%20Water\EW-Financial%20Statements\EW-QUARTERLY-FS\FS-EW-Q1-45\EW-FA-09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rumon\C\Scry-ofr_SBM1\2004\Report_Ex.com\TST09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capex2011/&#3626;&#3656;&#3591;&#3651;&#3627;&#3657;%20MIS/&#3591;&#3610;&#3621;&#3591;&#3607;&#3640;&#3609;%20SBM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Prestige%20Packages%2031.3.02\UK%20Files\TN%20Group\TN%20Allied\HLP-lead%2099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aranee%20Balakul\My%20Documents\Imasen1203\Documents%20and%20Settings\Mana%20Srivikanon\My%20Documents\Mana%20S\LFD%20Groups\Year%20-2002\Dividend\2002Thailand%20Management%20fee%20for%20PWC%200301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Panchita/Standard%20Cost%20-%20SBM1%20-%202007-%20Final(1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orawat\Desktop\questionaire(siam)%20(1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ngsamsee\Local%20Settings\Temporary%20Internet%20Files\OLK3D\Copy%20of%20Fy07_Q2pkg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CA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r2\c\REQUEST\EXPORT\97\EXPM0397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EA%20April%20Headcount%20Repor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imex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kwct\My%20Documents\Q'3%20(2004)\Rayong%20Q'3\K\WINDOWS\Desktop\Ess\done\Documents%20and%20Settings\bkklo\Desktop\working\Section%20K.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msangrungarunchay\My%20Documents\Clients\SEWS-Components\2004\Cut%20of%20as%20at%20Oct%2031,2004\Clients\MIC\2004\Inventories%20as%20at%2031-5-20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HWA%20FONG\YE%2004\My%20Documents\TCR\Q3\rq3_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Job\Indorama\Or\Info%20Tech%20Vision\Documents%20and%20Settings\klimwarapat\Desktop\MA-Seperate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Q1-2008\Detail%20Mar'08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webmail/src/download.php?startMessage=1&amp;passed_id=20675&amp;mailbox=INBOX&amp;ent_id=2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piluek\Desktop\AZB\PBC\CostofService_ENG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35\aws\Engagements\Modernform%20Group%20Plc\Modernform2001\Documents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ktitipat\My%20Documents\Client\InfoTech\12.31.04\Documents%20and%20Settings\klimwarapat\Desktop\MA-Seperat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ecret\Presentation\2006\January%202006%20Puy%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Lily%20of%20the%20Valley\CONSO%20ACCOUNTS%202005%20DEC_v5%20PAT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port_VJ\2006\cost%20variance\Mar_Rolling\cvrm_Mar.%20t.xls" TargetMode="External"/></Relationships>
</file>

<file path=xl/externalLinks/_rels/externalLink103.xml.rels><?xml version="1.0" encoding="UTF-8" standalone="yes"?>
<Relationships xmlns="http://schemas.openxmlformats.org/package/2006/relationships"><Relationship Id="rId2" Type="http://schemas.microsoft.com/office/2019/04/relationships/externalLinkLongPath" Target="file:///J:\Documents%20and%20Settings\account\Local%20Settings\Temporary%20Internet%20Files\Content.IE5\JUZ3G1NV\1.Client%202001\Chuo%20Senko%20Group\Carat%20Media%20Services\1.Client%202001\Chuo%20Senko%20Group\Carat%20Media%20Services\TOP_Carat_2001%20;).xls?76561EFD" TargetMode="External"/><Relationship Id="rId1" Type="http://schemas.openxmlformats.org/officeDocument/2006/relationships/externalLinkPath" Target="file:///\\76561EFD\TOP_Carat_2001%20;)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2" Type="http://schemas.microsoft.com/office/2019/04/relationships/externalLinkLongPath" Target="file:///J:\Documents%20and%20Settings\cngamwutikul\Desktop\Tony's%20Folder\Tony\Smartrac%20Technology\Tony\TKC\1.Client%202001\Chuo%20Senko%20Group\Carat%20Media%20Services\1.Client%202001\Chuo%20Senko%20Group\Carat%20Media%20Services\TOP_Carat_2001%20;).xls?737DF4D6" TargetMode="External"/><Relationship Id="rId1" Type="http://schemas.openxmlformats.org/officeDocument/2006/relationships/externalLinkPath" Target="file:///\\737DF4D6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_acc/9%20Monthly/Process_Cost/2007/process%20Machine%20WIP_Q407%20(Accrued%20Bonus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Lily%20of%20the%20Valley\CONSO%20ACCOUNTS%202005%20DEC_v5%20PA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hasaratana\My%20Documents\job\cleared\Siam%20NPR\ZC.ks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orntips\Local%20Settings\Temporary%20Internet%20Files\Content.IE5\CHYBKTYR\Incentive%20&#3588;&#3619;&#3633;&#3657;&#3591;&#3607;&#3637;&#3656;%202-2008\Incentive2-51-Oct-367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NS\NNS_REC_Dec%2049%20(Unaudited)_KPMG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ST'05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lan\Annual%20Plan\2000NewFormat\2000New\ps-link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rachayasakul\My%20Documents\My%20work\PYT\Phyathai%201\2007\Q2'07\Documents%20and%20Settings\ssuwansompong\Desktop\Heidi\JOB\PhyaThai%203\Q3'04\Pty3_Q2'04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kwct\My%20Documents\Q'3%20(2004)\Rayong%20Q'3\K\WINDOWS\Desktop\Ess\done\A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Documents%20and%20Settings\psudsaneha\My%20Documents\WORKS\Boral\Package%20Dec%202005\Documents%20and%20Settings\c\Desktop\Boral\Jul'04\HCC_BSReconcile0704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SHIZAI_SV\&#26032;&#30452;&#26448;&#20445;&#31649;&#31665;\My%20Documents\OFsp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r\Info%20Tech%20Vision\Documents%20and%20Settings\klimwarapat\Desktop\MA-Seperated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hbb6400\Local%20Settings\Temporary%20Internet%20Files\OLK8B\unzipped\Jun01~Census%20OAP\SEA%20April%20Headcount%20Report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hbb6400\Local%20Settings\Temporary%20Internet%20Files\OLK8B\windows\TEMP\SEA%20April%20Headcount%20Repor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rattapong\My%20Documents\Job\Hoya%20Optic\2007\HOPT%20YE%202007\Interim%20HOPT%202007\Test%20purchase%20HOPT%202007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tandard%20Cost/&#3611;&#3633;&#3609;%20FG%20&#3651;&#3627;&#3657;%20SBM1/FG-SBM2-3%20M.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SReportDaily\Year,2006\Daily%20%20IPD-patient%2020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uwansompong\Desktop\Heidi\PhyaThai%203\Year_End%202004\Q3'04\Pty3_Q2'04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Users/korakot.n/Desktop/SAP%20SBM&amp;ICP/SAP_SBM&amp;ICP0510/&#3591;&#3610;&#3585;&#3634;&#3619;&#3648;&#3591;&#3636;&#3609;0510/04.10/Purchase_Casting_04(1).1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klimwarapat\Desktop\MA-Seperate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ort_2\MOD\REPORT%20EXPORT-2006\SEP-06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limsirisettakul\My%20Documents\My%20document\N&amp;N\2003\Profit%20or%20loss%20sheet_2002\(NEW)OCT%200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tanaphantarak.TH\Desktop\Provision_2002N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bumrungsukswad\My%20Documents\Hanwa%20Fellow\2009\HFE-Hanwa%20Fellow%20Y09\YE'09\WP%20ARtty\ZD_artty\ZD\PBC\HFE_Audit%20200908\SunSystems%20426%20-%20DEMO%20Financial%20report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Engagements\Modernform%20Group%20Plc\Modernform2003\Documents\A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Desktop\WINDOWS\Desktop\Ess\done\A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BIMETAL.xlw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Number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mY'S%20KPMG\Sanko%20Gosei%20(Thailand)\New%20Folder\REPORT\SFCC\2004\3Level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/SBM2/PLANNING/FEB/Detail%20Defect%20008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JOB\ASIMAR\Quarter\Q3'2002\LeadQ3_200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TB-STL-q2'04-n.xls" TargetMode="External"/></Relationships>
</file>

<file path=xl/externalLinks/_rels/externalLink150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Documents%20and%20Settings\tmangkang\Local%20Settings\Temporary%20Internet%20Files\OLKD1\Documents%20and%20Settings\msangrungarunchay\My%20Documents\Clients\SEWS-Components\2004\Cut%20of%20as%20at%20Oct%2031,2004\Clients\MIC\2004\Inventories%20as%20at%2031-5-2004.xls?A23DACEC" TargetMode="External"/><Relationship Id="rId1" Type="http://schemas.openxmlformats.org/officeDocument/2006/relationships/externalLinkPath" Target="file:///\\A23DACEC\Inventories%20as%20at%2031-5-2004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B3207u\&#19977;&#20117;&#37489;&#23665;&#65420;&#65387;&#65433;&#65408;&#65438;\&#19977;&#20117;&#37489;&#23665;&#65328;&#65332;\15&#24180;&#24230;&#20197;&#38477;&#23455;&#34892;&#12503;&#12521;&#12531;&#26908;&#35388;\&#20511;&#20837;&#37329;&#27531;&#39640;&#34920;(14&#24180;3&#26376;&#21106;&#24341;&#21547;&#12416;)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Defect%20Casting%20&#3607;&#3637;&#3656;%20SBM2,%203/Copy%20of%20DEFECT%20original_sbm3_Analysis&amp;_may07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\Excel\Dainichi\2006\Dainichi%20YE'06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irifar\Local%20Settings\Temporary%20Internet%20Files\OLK66\Documents%20and%20Settings\sarayasakunwong\My%20Documents\Client\MIC\2004\Inventories%20as%20at%2031-5-2004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hew-Filebox\SunSystems%20426%20-%20DEMO%20Financial%20repor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Panchita/M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uthprapon\common\DeltaElectronics3\rawData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viriyapong\Desktop\KPMG\PYT1'Q2'07\Documents%20and%20Settings\wkittiwarolan\Local%20Settings\Temp\anb\Depre\DEP12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n_server\data%20account\kanjana\(NEW)SEPTEMBER%2006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EFF%20MLECorrHorsValo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rm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ittha%20Limamnuai\KPMG%20Forms%20of%20jobs\JOBS\P'Keaw\Year%202005\ThaiAsahi\TAE_Interim_05\Or\Info%20Tech%20Vision\Documents%20and%20Settings\klimwarapat\Desktop\MA-Seperated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Book1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r\Info%20Tech%20Vision\Cut-off-infotech(UP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mY'S%20KPMG\Sanko%20Gosei%20(Thailand)\New%20Folder\NAT-RADA\export_wins\export\MOLD-WinsFA31122005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lapsongsuk\Local%20Settings\Temporary%20Internet%20Files\OLKE0\Documents%20and%20Settings\msangrungarunchay\My%20Documents\Clients\TBK\2006\MSRV0349-KPMG-Stock-4.8.06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orntips\Local%20Settings\Temporary%20Internet%20Files\Content.IE5\CHYBKTYR\Incentive%20&#3588;&#3619;&#3633;&#3657;&#3591;&#3607;&#3637;&#3656;%202-2008\DATA\Incentive2-51-Oct-367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pongsatit\My%20Documents\My%20Job\MIC%2031%20May%2007\&#3611;&#3619;&#3632;&#3623;&#3633;&#3605;&#3636;&#3614;&#3609;&#3633;&#3585;&#3591;&#3634;&#3609;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clients\Carat_Media\Carat_2003\Carat_YearEnded_2003\YEAR-END\1.Client%202001\Chuo%20Senko%20Group\Carat%20Media%20Services\TOP_Carat_2001%20;)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bm_acc\9%20Monthly\Process_Cost\2008\Q4.08\Copy%20of%20process%20Machine%20WIP_Q408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ratanamaitreekiat\Desktop\Daiichi%20Sankyo_08\2009\Copy%20of%20Q-RF-PC-001%20BILL%20OF%20MATERIA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atnicha\Local%20Settings\Temporary%20Internet%20Files\Content.IE5\AP0FM34F\Thai%20FNR2005-Apr.31.05.05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TEMP\TB%20as%20of%20Sep%202002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lertsuksaranee\Documents\My%20work\My%20Job\Somboon\2010\Loan\Krit_Data\Works\Sahaviriya%20Panich%20International\2010\Q1\Lead%20-%20Sahaviriya%20Panich%20Q1'10%20UPDATE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Foamex'06-otherNan,Som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Work\Kokuyo\Documents%20and%20Settings\skitvimontrakul\My%20Documents\My%20job\Dentsu%20plus\2005\WP%2012.31.05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oo\Stock%20Movements\Stock%20On%202002\April%202002\STOCK_OUT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vorachacreyanan\Myfile\Audit\Q.2%20'05%20Omnova\Q1'05\p'ning\Omnova\Inventory%20(D)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jtantiparimongkol\Desktop\TSK%20Wire\COST_stock-wire-coil-12-R1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inance&amp;Account\Owat\BS%20-%20PL\B_S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rachayasakul\My%20Documents\My%20work\PYT\Phyathai%201\2007\Q2'07\Documents%20and%20Settings\wkittiwarolan\Local%20Settings\Temp\anb\Depre\DEP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FOA-Nan-original\Q2'06\FoamexQ2'06\Wern\Foamax\Lily%20of%20the%20Valley\CONSO%20ACCOUNTS%202005%20DEC_v5%20PAT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etail%20Defect%20008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Documents%20and%20Settings\bkttr\Desktop\Lead_ASIMAR_30092004-filled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Thai%20Rent%20All%20%20Jun'08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TD_0003.DIR\WINDOWS\DESKTOP\Amcor\Amcor%20DPLA%20(1)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kornkanoks/Application%20Data/Microsoft/Excel/IS_101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25\Server\CR&#20107;&#26989;&#35336;&#30011;\kawamura\DOS\aldir0\DOS\aldir0\&#35211;&#31309;SEWS\CAMI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SEWS-Components\2004\Cut%20of%20as%20at%20Oct%2031,2004\Clients\MIC\2004\Inventories%20as%20at%2031-5-2004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chotiwat\Quarter2'01\Fixed%20assets_Ranong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chotiwat\Quarter2'01\Fixed%20assets_kst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wassanab\LOCALS~1\Temp\Temporary%20Directory%201%20for%20&#3605;&#3633;&#3657;&#3591;&#3648;&#3610;&#3636;&#3585;SBG.zip\&#3605;&#3633;&#3657;&#3591;&#3648;&#3610;&#3636;&#3585;\WINDOWS\Desktop\TUK\&#3648;&#3610;&#3636;&#3585;\Copy%20of%20&#3605;&#3633;&#3657;&#3591;&#3648;&#3610;&#3636;&#3585;%2016-31%20%20&#3585;.&#3588;.%2048\WINDOWS\Desktop\&#3626;&#3634;&#3619;&#3636;&#3609;&#3637;&#3618;&#3660;\My%20Documents\&#3626;&#3617;&#3610;&#3641;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ily%2010-11%20pro.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torpongp/Desktop/QD%20Ex-com%20monthly%20Otber%2008/Detail%20Defect%20008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0010052\USERS\&#20225;&#30011;&#26908;&#35342;\&#30476;&#21029;&#23455;&#32318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2266;&#23450;&#36039;&#29987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f-stokyo\staff\&#20107;&#26989;&#32113;&#25324;\&#20107;&#26989;&#35336;&#30011;\&#65320;&#65297;&#65296;&#65314;\&#27096;&#24335;\10&#19979;&#32207;&#25324;&#34920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comeStatement3Q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10-1 Media"/>
      <sheetName val="10-cut"/>
      <sheetName val="LCGRAPH"/>
      <sheetName val="2779"/>
      <sheetName val="Trial Balance"/>
      <sheetName val="COST (ACC.ขาย10-2005)"/>
      <sheetName val="equity"/>
      <sheetName val="J100"/>
      <sheetName val="เงินกู้ MGC"/>
      <sheetName val="G1"/>
      <sheetName val="G3"/>
      <sheetName val="Group"/>
      <sheetName val="data"/>
      <sheetName val="ヘッダ"/>
      <sheetName val="CBS_Y11&amp;10"/>
      <sheetName val="PL CC 2013"/>
      <sheetName val="CompanyList"/>
      <sheetName val="MACRO2"/>
      <sheetName val="Cost Summary"/>
      <sheetName val="Header"/>
      <sheetName val="Lookups"/>
      <sheetName val="Wkgs_BS Lead"/>
      <sheetName val="Master"/>
      <sheetName val="งบทดลอง - ต.ค.2547"/>
      <sheetName val="เงินกู้_MGC"/>
      <sheetName val="加工リスト"/>
      <sheetName val=" IB-PL-YTD"/>
      <sheetName val="F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f-1"/>
      <sheetName val="part-local"/>
      <sheetName val="part-import"/>
      <sheetName val="BS-FULL"/>
      <sheetName val="Elimination"/>
      <sheetName val="TB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Source Data (ปี)"/>
      <sheetName val="INFORM"/>
      <sheetName val="#REF"/>
      <sheetName val="CA5"/>
      <sheetName val="List of Related"/>
      <sheetName val="L110.Analytic Mar 15 VS 16"/>
      <sheetName val="Cost duplicate"/>
      <sheetName val="P8_WW"/>
      <sheetName val="K340 NRV per audit  "/>
      <sheetName val="AP"/>
      <sheetName val="Loan"/>
      <sheetName val="v_cut_ผลรวม"/>
      <sheetName val="v_cut_รหัส"/>
      <sheetName val="v_cut_วัน"/>
      <sheetName val="Note.รายได้ระหว่างกัน"/>
      <sheetName val="2"/>
      <sheetName val="Ref"/>
      <sheetName val="Master TB"/>
      <sheetName val="Conso and S79-NFS RPT"/>
      <sheetName val="P&amp;L Mgt"/>
      <sheetName val="Input Page"/>
      <sheetName val="Sheet3"/>
      <sheetName val="BS_TB"/>
      <sheetName val="Loss carry forward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BS"/>
      <sheetName val="Y2019"/>
      <sheetName val="Detail"/>
      <sheetName val="Conso PPE Elim"/>
      <sheetName val="DG-LAP6"/>
      <sheetName val="P&amp;L"/>
      <sheetName val="G 310"/>
      <sheetName val="Q2 EXPECTED"/>
      <sheetName val="fqc_ผลรวม"/>
      <sheetName val="CONS798"/>
      <sheetName val="G380"/>
      <sheetName val="JCS Summary-FEB'06"/>
      <sheetName val="JCS Summary-DEC'05"/>
      <sheetName val="Macro1"/>
      <sheetName val="V300"/>
      <sheetName val="O300"/>
      <sheetName val="ZE300"/>
      <sheetName val="L400"/>
      <sheetName val="K4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"/>
      <sheetName val="Cover"/>
      <sheetName val="Mgt"/>
      <sheetName val="IT"/>
      <sheetName val="Post"/>
      <sheetName val="Tax"/>
      <sheetName val="TFBli"/>
      <sheetName val="TFB"/>
      <sheetName val="TFBback"/>
      <sheetName val="Add"/>
      <sheetName val="DNSCK"/>
      <sheetName val="DNH"/>
      <sheetName val="NSCS"/>
      <sheetName val="NSCusa"/>
      <sheetName val="F54otmc"/>
      <sheetName val="F54R"/>
      <sheetName val="F54D"/>
      <sheetName val="F3"/>
      <sheetName val="F53"/>
      <sheetName val="Fax"/>
      <sheetName val="LH"/>
      <sheetName val="Message"/>
      <sheetName val="MHY"/>
      <sheetName val="DGL"/>
      <sheetName val="DMY"/>
      <sheetName val="Box"/>
      <sheetName val="Kim"/>
      <sheetName val="RCP"/>
      <sheetName val="DN"/>
      <sheetName val="CFM"/>
      <sheetName val="Work"/>
      <sheetName val="User"/>
      <sheetName val="Notes"/>
      <sheetName val="ZX"/>
      <sheetName val="H"/>
      <sheetName val="Eng"/>
      <sheetName val="Engconversation"/>
      <sheetName val="Pfax"/>
      <sheetName val="Z"/>
      <sheetName val="Expense"/>
      <sheetName val="Engsum"/>
      <sheetName val="Eng2"/>
      <sheetName val="DMY01"/>
      <sheetName val="Tel"/>
      <sheetName val="NDNSCK"/>
      <sheetName val="NDNH"/>
      <sheetName val="NNSCS"/>
      <sheetName val="Fax (2)"/>
      <sheetName val="L1"/>
      <sheetName val="L1 (2)"/>
      <sheetName val="NSCsingapore"/>
      <sheetName val="DNSCkorea"/>
      <sheetName val="CZ"/>
      <sheetName val="MANU"/>
      <sheetName val="PPE&amp;AUC"/>
      <sheetName val="012 リース明細"/>
      <sheetName val="014ﾃﾞﾘﾊﾞﾃｨﾌﾞ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3.2Data for graph"/>
      <sheetName val="Graph by Product Type"/>
      <sheetName val="2. To Packag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BS,PL"/>
      <sheetName val="Program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JJDHT-Cash_Flows"/>
      <sheetName val="JJDHT-Change_Share"/>
      <sheetName val="ลูกหนี้(เก่า)"/>
      <sheetName val="PL"/>
      <sheetName val="TX-8_Donation"/>
      <sheetName val="Job header"/>
      <sheetName val="Statement-BAHT"/>
      <sheetName val="Cost Summary"/>
      <sheetName val="เงินกู้ธนชาติ"/>
      <sheetName val="เงินกู้ MGC"/>
      <sheetName val="AccpacTB"/>
      <sheetName val="WORKING TB Q3"/>
      <sheetName val="BS,PL"/>
      <sheetName val="new"/>
      <sheetName val="B1"/>
      <sheetName val="H300"/>
      <sheetName val="G300"/>
      <sheetName val="TB for WP"/>
      <sheetName val="TB 2011"/>
      <sheetName val="TB 2012"/>
      <sheetName val="TX-2Provision for doubtful_2010"/>
      <sheetName val="JJDHT-Cash_Flows1"/>
      <sheetName val="JJDHT-Change_Share1"/>
      <sheetName val="Job_header"/>
      <sheetName val="Sheet1"/>
      <sheetName val="เงินกู้_MGC"/>
      <sheetName val="OH Trend"/>
      <sheetName val="Group"/>
      <sheetName val="mapping"/>
      <sheetName val="stat local"/>
      <sheetName val="BS&amp;PL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094_APP別"/>
      <sheetName val="太陽機械T087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ACARS"/>
      <sheetName val="契担ｺ別 (066実績)"/>
      <sheetName val="AtoA(Germany)"/>
      <sheetName val="StaticListSheet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Attendance"/>
      <sheetName val="MA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财务评价"/>
      <sheetName val="基PLBS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Cut Check"/>
      <sheetName val="SVOL"/>
      <sheetName val="May"/>
      <sheetName val="SPG"/>
      <sheetName val="HDD"/>
      <sheetName val=""/>
      <sheetName val="BS"/>
      <sheetName val="Detail"/>
      <sheetName val="외주현황.wq1"/>
      <sheetName val="ﾋｽﾄｸﾞﾗﾑﾃﾞｰﾀｼｰﾄ"/>
      <sheetName val="A"/>
      <sheetName val="SM-13仕様一覧"/>
      <sheetName val="c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TrialBalance Q3-2002"/>
      <sheetName val="SKA"/>
      <sheetName val="เขตการค้าย่อย"/>
      <sheetName val="Seal 1-07-04"/>
      <sheetName val="1149"/>
      <sheetName val="BALANCE SHEET "/>
      <sheetName val="BANK"/>
      <sheetName val="03中"/>
      <sheetName val="BS"/>
      <sheetName val="เงินกู้ธนชาติ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M1,2"/>
      <sheetName val="Item Code - Machine"/>
      <sheetName val="M9"/>
      <sheetName val="관세"/>
      <sheetName val="ACS Revenue"/>
      <sheetName val="TB-2001-Apr'01"/>
      <sheetName val="Budgets"/>
      <sheetName val="P&amp;L Rates"/>
      <sheetName val="PRICE LIST"/>
      <sheetName val="part-import"/>
      <sheetName val="SCB_1_-_Current"/>
      <sheetName val="SCB_2_-_Current"/>
      <sheetName val="SCB_1___Current"/>
      <sheetName val="SCB_2___Curren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TB Worksheet"/>
      <sheetName val="Update_041110"/>
      <sheetName val="sub-mat2011"/>
      <sheetName val="Sheet1"/>
      <sheetName val="Sheet2"/>
      <sheetName val="Sheet3"/>
      <sheetName val="DealerData"/>
      <sheetName val="10-1 Media"/>
      <sheetName val="10-cut"/>
      <sheetName val="TB_2001_Apr_01"/>
      <sheetName val="Sap_927_Vdr"/>
      <sheetName val="DEP12"/>
      <sheetName val="เครื่องตกแต่ง"/>
      <sheetName val="อาคาร"/>
      <sheetName val="Jun 06"/>
      <sheetName val="IncidentsEAP"/>
      <sheetName val="Rate"/>
      <sheetName val="Mkt Dev 1291 ONL 1290 - 1010"/>
      <sheetName val="141010"/>
      <sheetName val="ap"/>
      <sheetName val="DataInput1"/>
      <sheetName val="MA"/>
      <sheetName val="Detail-Sep"/>
      <sheetName val="REVENUE"/>
      <sheetName val="B053 (990701)공정실적PP%계산"/>
      <sheetName val="recon"/>
      <sheetName val="[BANK.XLS뉮׾_x0003_㌏Joint"/>
      <sheetName val="S33"/>
      <sheetName val="CST1198"/>
      <sheetName val="Compare"/>
      <sheetName val="ELEC45-01"/>
      <sheetName val="ADJ - RATE"/>
      <sheetName val="DLD Query Query Query"/>
      <sheetName val="หักกลบ-ลบหนี้"/>
      <sheetName val="FA"/>
      <sheetName val="RANK"/>
      <sheetName val="MPT 07 Sale Forecast"/>
      <sheetName val="MPT 08 Sale Forecast"/>
      <sheetName val="TL Scrap rate"/>
      <sheetName val="cc Nov08"/>
      <sheetName val="2003 Growth"/>
      <sheetName val="BS-SCH"/>
      <sheetName val="Selling and Admins (DONE)"/>
      <sheetName val="Front"/>
      <sheetName val="19"/>
      <sheetName val="Header"/>
      <sheetName val="Lead"/>
      <sheetName val="IBASE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Other_Sch"/>
      <sheetName val="065005s"/>
      <sheetName val="Juta"/>
      <sheetName val="FF-3"/>
      <sheetName val="Main"/>
      <sheetName val="ops tb"/>
      <sheetName val="CRITERIA1"/>
      <sheetName val="見積表紙原紙"/>
      <sheetName val="BS-Thai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JV"/>
      <sheetName val="Clientes"/>
      <sheetName val="Op_Produccion"/>
      <sheetName val="Unrecorded Misstatement"/>
      <sheetName val="pa group"/>
      <sheetName val="F1 Log On"/>
      <sheetName val="43"/>
      <sheetName val="REC GROUP"/>
      <sheetName val="Write off"/>
      <sheetName val="MMRR"/>
      <sheetName val="ADVANCE-STAFF"/>
      <sheetName val="Links"/>
      <sheetName val="Details"/>
      <sheetName val="List"/>
      <sheetName val="N-2"/>
      <sheetName val="INV(未作成)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_BANK.XLS뉮׾_x005f_x0003_㌏Joint"/>
      <sheetName val="LOOSECHKLIST"/>
      <sheetName val="ctTBA"/>
      <sheetName val="gVL"/>
      <sheetName val="Newspaper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Write_off"/>
      <sheetName val="Parameters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pa_group1"/>
      <sheetName val="F1_Log_On1"/>
      <sheetName val="Write_off1"/>
      <sheetName val="#REF"/>
      <sheetName val="Seagate _share_in_units"/>
      <sheetName val="total"/>
      <sheetName val="STATEMENT"/>
      <sheetName val="RPR3050"/>
      <sheetName val="Menu"/>
      <sheetName val="TB"/>
      <sheetName val="Detail_เงินให้กู้"/>
      <sheetName val=""/>
      <sheetName val="BANESCO"/>
      <sheetName val="Pd01 vsl sked"/>
      <sheetName val="C2C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Prm"/>
      <sheetName val="B131 "/>
      <sheetName val="B1"/>
      <sheetName val="pl"/>
      <sheetName val="EAS"/>
      <sheetName val="MISC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Estimation - 2018"/>
      <sheetName val="GiaVL"/>
      <sheetName val="IS"/>
      <sheetName val="[BANK.XLS뉮׾_x005f_x0003_㌏Joint"/>
      <sheetName val="_BANK_XLS뉮׾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115</v>
          </cell>
        </row>
      </sheetData>
      <sheetData sheetId="3">
        <row r="10">
          <cell r="F10">
            <v>115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>
        <row r="10">
          <cell r="F10">
            <v>1746.43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10">
          <cell r="F10">
            <v>1746.43</v>
          </cell>
        </row>
      </sheetData>
      <sheetData sheetId="315">
        <row r="4">
          <cell r="B4">
            <v>111874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/>
      <sheetData sheetId="335"/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4">
          <cell r="B4">
            <v>111874</v>
          </cell>
        </row>
      </sheetData>
      <sheetData sheetId="340">
        <row r="10">
          <cell r="F10">
            <v>1746.43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>
        <row r="10">
          <cell r="F10">
            <v>1746.43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11">
          <cell r="F11">
            <v>0</v>
          </cell>
        </row>
      </sheetData>
      <sheetData sheetId="530">
        <row r="10">
          <cell r="F10">
            <v>0</v>
          </cell>
        </row>
      </sheetData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_Monthly"/>
      <sheetName val="Budget_Monthly"/>
      <sheetName val="Actual_ＹＴＤ"/>
      <sheetName val="Budget_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</sheetNames>
    <sheetDataSet>
      <sheetData sheetId="0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Age311299TAS"/>
      <sheetName val="TASintDec00"/>
      <sheetName val="P4DDBFTAS"/>
      <sheetName val="PART_6"/>
      <sheetName val="AccpacTB"/>
      <sheetName val="RECY"/>
      <sheetName val="10-1"/>
      <sheetName val="Actual-Monthly"/>
      <sheetName val="Actual-ＹＴＤ"/>
      <sheetName val="Budget-Monthly"/>
      <sheetName val="Budget-YTD"/>
      <sheetName val="PL"/>
      <sheetName val="Assumptions"/>
      <sheetName val="2005 - Net Profit by Month"/>
      <sheetName val="Cash Projection"/>
      <sheetName val="10-1 Media"/>
      <sheetName val="10-cut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JAN"/>
      <sheetName val="MAY"/>
      <sheetName val="BS"/>
      <sheetName val="Accure"/>
      <sheetName val="Group"/>
      <sheetName val="CIPA"/>
      <sheetName val="DEC"/>
      <sheetName val="MONTH"/>
      <sheetName val="PART_61"/>
      <sheetName val="PART_62"/>
      <sheetName val="10-1_Media"/>
      <sheetName val="2005_-_Net_Profit_by_Month"/>
      <sheetName val="Cash_Projection"/>
      <sheetName val="10"/>
      <sheetName val="MA"/>
      <sheetName val="fohdetail04-aey"/>
      <sheetName val="การหาผลรวม"/>
      <sheetName val="ลูกหนี้(เก่า)"/>
      <sheetName val="SCB 1 - Current"/>
      <sheetName val="SCB 2 - Current"/>
      <sheetName val="JJDHT"/>
      <sheetName val="FR"/>
      <sheetName val="BNP"/>
      <sheetName val="Deutsche"/>
      <sheetName val="ME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</sheetNames>
    <sheetDataSet>
      <sheetData sheetId="0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PLA"/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Coy_Info"/>
      <sheetName val="Conso_BS"/>
      <sheetName val="CF_"/>
      <sheetName val="TRecon_"/>
      <sheetName val="M_Maincomp"/>
      <sheetName val="10-1 Media"/>
      <sheetName val="10-cut"/>
      <sheetName val="Selection"/>
      <sheetName val="U"/>
      <sheetName val="_FS1220"/>
      <sheetName val="_FS1610"/>
      <sheetName val="_FS1710"/>
      <sheetName val="CASA-PLAN"/>
      <sheetName val="Statement-BAHT"/>
      <sheetName val="เงินกู้ MGC"/>
      <sheetName val="Number"/>
      <sheetName val="FF-1"/>
      <sheetName val="Macola GL"/>
      <sheetName val="SHEET1"/>
      <sheetName val="JAN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menu"/>
      <sheetName val="BS"/>
      <sheetName val="KJBIS - TBCS &amp; TBIS (1 file)"/>
      <sheetName val="Trial Balance"/>
      <sheetName val="Cover"/>
      <sheetName val="UPH"/>
      <sheetName val="ลูกหนี้_เก่า_"/>
      <sheetName val="C2"/>
      <sheetName val="Lead"/>
      <sheetName val="TMS2000"/>
      <sheetName val=" IB-PL-00-01 SUMMARY"/>
      <sheetName val=" IBPL0001"/>
      <sheetName val="ADJ - RATE"/>
      <sheetName val="JAN50"/>
      <sheetName val="hour"/>
      <sheetName val="bblยังไม่จ่าย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Sales"/>
      <sheetName val="O2.1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MU % frm Sender Plant to TH01"/>
      <sheetName val="M_CT_OUT"/>
      <sheetName val="COMP"/>
      <sheetName val="Quarterly3"/>
      <sheetName val="A-1"/>
      <sheetName val="Spec.con"/>
      <sheetName val="CA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FF-3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Sch 5 (2)"/>
      <sheetName val="2000py"/>
      <sheetName val="Prft&amp;Loss"/>
      <sheetName val="FIN TB_SI"/>
      <sheetName val="อัตรามรณะ"/>
      <sheetName val="Comparison"/>
      <sheetName val="อาคาร"/>
      <sheetName val="เครื่องตกแต่ง"/>
      <sheetName val="เครื่องมือ"/>
      <sheetName val="Accure"/>
      <sheetName val="DealerData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PLA"/>
      <sheetName val="BALANCE_SHEET_"/>
      <sheetName val="SE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10-1 Media"/>
      <sheetName val="10-cut"/>
      <sheetName val="DEP12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BALANCE_SHEET_1"/>
      <sheetName val="M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Dec15"/>
      <sheetName val="DEC31"/>
      <sheetName val="BALANCE_SHEET_2"/>
      <sheetName val="Timing"/>
      <sheetName val="PO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CIPA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Assumptions"/>
      <sheetName val="Scenarios"/>
      <sheetName val="Operations"/>
      <sheetName val="10-1_Media"/>
      <sheetName val="อาคาร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Actual-Monthly"/>
      <sheetName val="Actual-ＹＴＤ"/>
      <sheetName val="Budget-Monthly"/>
      <sheetName val="Budget-YTD"/>
      <sheetName val="SEA"/>
      <sheetName val="DPLA"/>
      <sheetName val="Accure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CIPA"/>
      <sheetName val="DEP12"/>
      <sheetName val="10-1 Media"/>
      <sheetName val="10-cut"/>
      <sheetName val="Prft&amp;Loss"/>
      <sheetName val="FIN TB_SI"/>
      <sheetName val="payment"/>
      <sheetName val="BALANCE_SHEET_2"/>
      <sheetName val="Timing"/>
      <sheetName val="MA"/>
      <sheetName val="Dec15"/>
      <sheetName val="DEC31"/>
      <sheetName val="BUILD95"/>
      <sheetName val="สรุปรวม"/>
      <sheetName val="total"/>
      <sheetName val="ADJ _ RATE"/>
      <sheetName val="รายงานผลการดำเนินงาน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006-⑤ (2)"/>
      <sheetName val="s006-⑤ (1)"/>
      <sheetName val="s006-⑤_(2)"/>
      <sheetName val="s006-⑤_(1)"/>
      <sheetName val="s006_⑤ _1_"/>
    </sheet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Elect (3)"/>
      <sheetName val="total"/>
      <sheetName val="DealerData"/>
      <sheetName val="AA-6_(2)"/>
      <sheetName val="10-test_(revise)"/>
      <sheetName val="10-1_Media"/>
      <sheetName val="PL"/>
      <sheetName val="CJEs"/>
      <sheetName val="CRJE"/>
      <sheetName val="MA"/>
      <sheetName val="Month"/>
      <sheetName val="GENERAL"/>
      <sheetName val="s006-⑤ 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om1"/>
      <sheetName val="Excom2"/>
      <sheetName val="Compare-MANUFAC (1)"/>
      <sheetName val="Compare-MANUFAC (2)"/>
      <sheetName val="Compare-MANUFAC (3)"/>
      <sheetName val="Compare-MANUFAC"/>
      <sheetName val="MANUFAC-new"/>
      <sheetName val="MANUFAC-old"/>
      <sheetName val="FGSBM2 (2)"/>
      <sheetName val="Item Code - Machine"/>
      <sheetName val="FGSBM2"/>
      <sheetName val="FGSBM3"/>
      <sheetName val="DefectSBM3"/>
      <sheetName val="M9 (2)"/>
      <sheetName val="DefectSBM2"/>
      <sheetName val="M9"/>
      <sheetName val="A16 SBM1 FEB"/>
      <sheetName val="A16_1 SBM30 FEB"/>
      <sheetName val="M1,2"/>
      <sheetName val="WIPSBM2ปลาย"/>
      <sheetName val="WIPSBM2ต้น"/>
      <sheetName val="WIPSBM3ปลาย"/>
      <sheetName val="WIPSBM3ต้น"/>
      <sheetName val="งานหล่อส่ง SBM3"/>
      <sheetName val="a17"/>
      <sheetName val="ENG_SUM_SBM3_2007"/>
      <sheetName val="REV2_ENG-SUM_SBM2_FOR_AGM_CO"/>
      <sheetName val="QC APPROVE SHEET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A3" t="str">
            <v>MBKATMD1001</v>
          </cell>
          <cell r="B3" t="str">
            <v>'W901-13-G06A</v>
          </cell>
          <cell r="C3" t="str">
            <v>B/K STAY F/I/P</v>
          </cell>
          <cell r="D3" t="str">
            <v>SPP01</v>
          </cell>
          <cell r="E3">
            <v>0.28000000000000003</v>
          </cell>
          <cell r="F3">
            <v>56.89</v>
          </cell>
          <cell r="G3">
            <v>117.72</v>
          </cell>
          <cell r="H3">
            <v>51.34</v>
          </cell>
          <cell r="I3">
            <v>56.388039415562353</v>
          </cell>
          <cell r="J3">
            <v>37.950000000000003</v>
          </cell>
          <cell r="L3" t="str">
            <v>SBKATMD1001</v>
          </cell>
        </row>
        <row r="4">
          <cell r="A4" t="str">
            <v>MBKATMD2001</v>
          </cell>
          <cell r="B4" t="str">
            <v>'WL 81-18-311</v>
          </cell>
          <cell r="C4" t="str">
            <v>BRACKET ALT</v>
          </cell>
          <cell r="D4" t="str">
            <v>SPP01</v>
          </cell>
          <cell r="E4">
            <v>2</v>
          </cell>
          <cell r="F4">
            <v>134.94</v>
          </cell>
          <cell r="G4">
            <v>185.49</v>
          </cell>
          <cell r="H4">
            <v>96.14</v>
          </cell>
          <cell r="I4">
            <v>48.169712652973203</v>
          </cell>
          <cell r="J4">
            <v>38.61</v>
          </cell>
          <cell r="L4" t="str">
            <v>SBKATMD2001</v>
          </cell>
        </row>
        <row r="5">
          <cell r="L5" t="str">
            <v>SBKATMD2003</v>
          </cell>
        </row>
        <row r="6">
          <cell r="L6" t="str">
            <v>SBKATMD9001</v>
          </cell>
        </row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D7" t="str">
            <v>SPP01</v>
          </cell>
          <cell r="E7">
            <v>1.3</v>
          </cell>
          <cell r="F7">
            <v>587.95000000000005</v>
          </cell>
          <cell r="G7">
            <v>734.94</v>
          </cell>
          <cell r="H7">
            <v>587.95000000000005</v>
          </cell>
          <cell r="I7">
            <v>20.000272131058317</v>
          </cell>
          <cell r="L7" t="str">
            <v>SBKATMD2002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D8" t="str">
            <v>SBM30</v>
          </cell>
          <cell r="E8">
            <v>2.2000000000000002</v>
          </cell>
          <cell r="F8">
            <v>183.04</v>
          </cell>
          <cell r="G8">
            <v>215.3</v>
          </cell>
          <cell r="H8">
            <v>96.14</v>
          </cell>
          <cell r="I8">
            <v>55.346028797027401</v>
          </cell>
          <cell r="J8">
            <v>38.61</v>
          </cell>
          <cell r="L8" t="str">
            <v>SBKATMD2001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D9" t="str">
            <v>SPP01</v>
          </cell>
          <cell r="E9">
            <v>1.35</v>
          </cell>
          <cell r="F9">
            <v>87.96</v>
          </cell>
          <cell r="G9">
            <v>152.44</v>
          </cell>
          <cell r="H9">
            <v>87.96</v>
          </cell>
          <cell r="I9">
            <v>42.29860928890055</v>
          </cell>
          <cell r="L9" t="str">
            <v>SBKHIHI2001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D10" t="str">
            <v>SPP01</v>
          </cell>
          <cell r="E10">
            <v>8.1</v>
          </cell>
          <cell r="F10">
            <v>1263.8599999999999</v>
          </cell>
          <cell r="G10">
            <v>1046.5999999999999</v>
          </cell>
          <cell r="H10">
            <v>878.92000000000007</v>
          </cell>
          <cell r="I10">
            <v>16.021402637110629</v>
          </cell>
          <cell r="J10">
            <v>643.97</v>
          </cell>
          <cell r="L10" t="str">
            <v>SBKHIHI2002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D11" t="str">
            <v>SPP01</v>
          </cell>
          <cell r="E11">
            <v>8.1</v>
          </cell>
          <cell r="F11">
            <v>1263.8599999999999</v>
          </cell>
          <cell r="G11">
            <v>1046.5999999999999</v>
          </cell>
          <cell r="H11">
            <v>879.77</v>
          </cell>
          <cell r="I11">
            <v>15.940187273074713</v>
          </cell>
          <cell r="J11">
            <v>644.80999999999995</v>
          </cell>
          <cell r="L11" t="str">
            <v>SBKHIHI2003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D12" t="str">
            <v>SPP01</v>
          </cell>
          <cell r="E12">
            <v>12</v>
          </cell>
          <cell r="F12">
            <v>1182.93</v>
          </cell>
          <cell r="G12">
            <v>1416.02</v>
          </cell>
          <cell r="H12">
            <v>583.77</v>
          </cell>
          <cell r="I12">
            <v>58.77388737447211</v>
          </cell>
          <cell r="J12">
            <v>259.83999999999997</v>
          </cell>
          <cell r="L12" t="str">
            <v>SBKHIHI2004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D13" t="str">
            <v>SPP01</v>
          </cell>
          <cell r="E13">
            <v>4.8</v>
          </cell>
          <cell r="F13">
            <v>636.25</v>
          </cell>
          <cell r="G13">
            <v>914.7</v>
          </cell>
          <cell r="H13">
            <v>821.94</v>
          </cell>
          <cell r="I13">
            <v>10.141029845851097</v>
          </cell>
          <cell r="J13">
            <v>641.09</v>
          </cell>
          <cell r="L13" t="str">
            <v>SBKHIHI2005</v>
          </cell>
        </row>
        <row r="14">
          <cell r="A14" t="str">
            <v>MBKHIHI2006</v>
          </cell>
          <cell r="B14" t="str">
            <v>'51701E0020</v>
          </cell>
          <cell r="C14" t="str">
            <v>BRACKET SUB ASSY, FR-RH</v>
          </cell>
          <cell r="D14" t="str">
            <v>SPP01</v>
          </cell>
          <cell r="E14">
            <v>7.75</v>
          </cell>
          <cell r="F14">
            <v>559.95000000000005</v>
          </cell>
          <cell r="G14">
            <v>983.82</v>
          </cell>
          <cell r="H14">
            <v>971.13</v>
          </cell>
          <cell r="I14">
            <v>1.2898700981886986</v>
          </cell>
          <cell r="J14">
            <v>738.23</v>
          </cell>
          <cell r="L14" t="str">
            <v>SBKHIHI2006</v>
          </cell>
        </row>
        <row r="15">
          <cell r="A15" t="str">
            <v>MBKHIHI2007</v>
          </cell>
          <cell r="B15" t="str">
            <v>'51702E0020</v>
          </cell>
          <cell r="C15" t="str">
            <v>BRACKET SUB ASSY,FR-LH</v>
          </cell>
          <cell r="D15" t="str">
            <v>SPP01</v>
          </cell>
          <cell r="E15">
            <v>7.75</v>
          </cell>
          <cell r="F15">
            <v>559.95000000000005</v>
          </cell>
          <cell r="G15">
            <v>983.82</v>
          </cell>
          <cell r="H15">
            <v>913.44999999999993</v>
          </cell>
          <cell r="I15">
            <v>7.1527311906649711</v>
          </cell>
          <cell r="J15">
            <v>680.55</v>
          </cell>
          <cell r="L15" t="str">
            <v>SBKHIHI2007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D16" t="str">
            <v>SPP01</v>
          </cell>
          <cell r="E16">
            <v>4.8</v>
          </cell>
          <cell r="F16">
            <v>636.25</v>
          </cell>
          <cell r="G16">
            <v>914.7</v>
          </cell>
          <cell r="H16">
            <v>822.07</v>
          </cell>
          <cell r="I16">
            <v>10.126817535804088</v>
          </cell>
          <cell r="J16">
            <v>641.22</v>
          </cell>
          <cell r="L16" t="str">
            <v>SBKHIHI2008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D17" t="str">
            <v>SPP01</v>
          </cell>
          <cell r="E17">
            <v>6.2</v>
          </cell>
          <cell r="F17">
            <v>829.16</v>
          </cell>
          <cell r="G17">
            <v>654.75</v>
          </cell>
          <cell r="H17">
            <v>418.76</v>
          </cell>
          <cell r="I17">
            <v>36.042764413898439</v>
          </cell>
          <cell r="J17">
            <v>167.58</v>
          </cell>
          <cell r="L17" t="str">
            <v>SBKHIHI2009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D18" t="str">
            <v>SPP01</v>
          </cell>
          <cell r="E18">
            <v>15</v>
          </cell>
          <cell r="F18">
            <v>2140.48</v>
          </cell>
          <cell r="G18">
            <v>1223.9000000000001</v>
          </cell>
          <cell r="H18">
            <v>610.89</v>
          </cell>
          <cell r="I18">
            <v>50.086608383037834</v>
          </cell>
          <cell r="J18">
            <v>231.44</v>
          </cell>
          <cell r="L18" t="str">
            <v>SBKHIHI2010</v>
          </cell>
        </row>
        <row r="19">
          <cell r="A19" t="str">
            <v>MBKHOHO2001</v>
          </cell>
          <cell r="B19" t="str">
            <v>'11910-P2A-0000</v>
          </cell>
          <cell r="C19" t="str">
            <v>BRKT ENG M/T</v>
          </cell>
          <cell r="D19" t="str">
            <v>SPP01</v>
          </cell>
          <cell r="E19">
            <v>0.8</v>
          </cell>
          <cell r="F19">
            <v>82.4</v>
          </cell>
          <cell r="G19">
            <v>103</v>
          </cell>
          <cell r="H19">
            <v>82.4</v>
          </cell>
          <cell r="I19">
            <v>19.999999999999996</v>
          </cell>
          <cell r="L19" t="str">
            <v>SBKHOHO2001</v>
          </cell>
        </row>
        <row r="20">
          <cell r="A20" t="str">
            <v>MBKHOHO2002</v>
          </cell>
          <cell r="B20" t="str">
            <v>'11910-P0A-0101</v>
          </cell>
          <cell r="C20" t="str">
            <v>BRKT ENG M/T</v>
          </cell>
          <cell r="D20" t="str">
            <v>SPP01</v>
          </cell>
          <cell r="E20">
            <v>1.3</v>
          </cell>
          <cell r="F20">
            <v>118.64</v>
          </cell>
          <cell r="G20">
            <v>140</v>
          </cell>
          <cell r="H20">
            <v>118.64</v>
          </cell>
          <cell r="I20">
            <v>15.257142857142858</v>
          </cell>
          <cell r="L20" t="str">
            <v>SBKHOHO2005</v>
          </cell>
        </row>
        <row r="21">
          <cell r="A21" t="str">
            <v>MBKHOHO2003</v>
          </cell>
          <cell r="B21" t="str">
            <v>'11910-P3F-0000</v>
          </cell>
          <cell r="C21" t="str">
            <v>BRKT ENG M/T</v>
          </cell>
          <cell r="D21" t="str">
            <v>SPP01</v>
          </cell>
          <cell r="E21">
            <v>1.3</v>
          </cell>
          <cell r="F21">
            <v>104.36</v>
          </cell>
          <cell r="G21">
            <v>160</v>
          </cell>
          <cell r="H21">
            <v>104.36</v>
          </cell>
          <cell r="I21">
            <v>34.774999999999999</v>
          </cell>
          <cell r="L21" t="str">
            <v>SBKHOHO2005</v>
          </cell>
        </row>
        <row r="22">
          <cell r="A22" t="str">
            <v>MBKHOHO2004</v>
          </cell>
          <cell r="B22" t="str">
            <v>'38930-P06-A002</v>
          </cell>
          <cell r="C22" t="str">
            <v>BRKT COMPRESSOR</v>
          </cell>
          <cell r="D22" t="str">
            <v>SPP01</v>
          </cell>
          <cell r="E22">
            <v>2.2000000000000002</v>
          </cell>
          <cell r="F22">
            <v>120</v>
          </cell>
          <cell r="G22">
            <v>170</v>
          </cell>
          <cell r="H22">
            <v>120</v>
          </cell>
          <cell r="I22">
            <v>29.411764705882355</v>
          </cell>
          <cell r="L22" t="str">
            <v>SBKHOHO2003</v>
          </cell>
        </row>
        <row r="23">
          <cell r="A23" t="str">
            <v>MBKHOHO2005</v>
          </cell>
          <cell r="B23" t="str">
            <v>'31112-P2T-0000</v>
          </cell>
          <cell r="C23" t="str">
            <v>BRKT COMP ACG</v>
          </cell>
          <cell r="D23" t="str">
            <v>SPP01</v>
          </cell>
          <cell r="E23">
            <v>1</v>
          </cell>
          <cell r="F23">
            <v>88</v>
          </cell>
          <cell r="G23">
            <v>110</v>
          </cell>
          <cell r="H23">
            <v>88</v>
          </cell>
          <cell r="I23">
            <v>20</v>
          </cell>
          <cell r="L23" t="str">
            <v>SBKHOHO2007</v>
          </cell>
        </row>
        <row r="24">
          <cell r="A24" t="str">
            <v>MBKHOHO2006</v>
          </cell>
          <cell r="B24" t="str">
            <v>'56997-P2E-0001</v>
          </cell>
          <cell r="C24" t="str">
            <v>BRKT P/S PUMP</v>
          </cell>
          <cell r="D24" t="str">
            <v>SPP01</v>
          </cell>
          <cell r="E24">
            <v>1.4</v>
          </cell>
          <cell r="F24">
            <v>108</v>
          </cell>
          <cell r="G24">
            <v>135</v>
          </cell>
          <cell r="H24">
            <v>108</v>
          </cell>
          <cell r="I24">
            <v>20</v>
          </cell>
          <cell r="L24" t="str">
            <v>SBKHOHO2002</v>
          </cell>
        </row>
        <row r="25">
          <cell r="A25" t="str">
            <v>MBKHOHO2007</v>
          </cell>
          <cell r="B25" t="str">
            <v>'53438-S5H-T001</v>
          </cell>
          <cell r="C25" t="str">
            <v>BRKT. L-SIDE G/BOX MT (RH)</v>
          </cell>
          <cell r="D25" t="str">
            <v>SPP01</v>
          </cell>
          <cell r="E25">
            <v>0.44</v>
          </cell>
          <cell r="F25">
            <v>125.72</v>
          </cell>
          <cell r="G25">
            <v>103.56</v>
          </cell>
          <cell r="H25">
            <v>164.63</v>
          </cell>
          <cell r="I25">
            <v>-58.970645036693689</v>
          </cell>
          <cell r="J25">
            <v>136.82</v>
          </cell>
          <cell r="L25" t="str">
            <v>SBKHOHO2009</v>
          </cell>
        </row>
        <row r="26">
          <cell r="A26" t="str">
            <v>MBKHOHO2008</v>
          </cell>
          <cell r="B26" t="str">
            <v>'53434-S5A-Q012</v>
          </cell>
          <cell r="C26" t="str">
            <v>BRKT. B STRG G/BOX (RH)</v>
          </cell>
          <cell r="D26" t="str">
            <v>SPP01</v>
          </cell>
          <cell r="E26">
            <v>0.51</v>
          </cell>
          <cell r="F26">
            <v>145.24</v>
          </cell>
          <cell r="G26">
            <v>107.92</v>
          </cell>
          <cell r="H26">
            <v>98.860000000000014</v>
          </cell>
          <cell r="I26">
            <v>8.3951074870274152</v>
          </cell>
          <cell r="J26">
            <v>69.790000000000006</v>
          </cell>
          <cell r="L26" t="str">
            <v>SBKHOHO2010</v>
          </cell>
        </row>
        <row r="27">
          <cell r="A27" t="str">
            <v>MBKHOHO2009</v>
          </cell>
          <cell r="B27" t="str">
            <v>'56997-PLR-A003</v>
          </cell>
          <cell r="C27" t="str">
            <v>BRKT. P/S PUMP</v>
          </cell>
          <cell r="D27" t="str">
            <v>SPP01</v>
          </cell>
          <cell r="E27">
            <v>1.85</v>
          </cell>
          <cell r="F27">
            <v>116.62</v>
          </cell>
          <cell r="G27">
            <v>192.49</v>
          </cell>
          <cell r="H27">
            <v>149.55000000000001</v>
          </cell>
          <cell r="I27">
            <v>22.307652345576393</v>
          </cell>
          <cell r="J27">
            <v>106.5</v>
          </cell>
          <cell r="L27" t="str">
            <v>SBKHOHO2011</v>
          </cell>
        </row>
        <row r="28">
          <cell r="L28" t="str">
            <v>SBKHOHO9003</v>
          </cell>
        </row>
        <row r="29">
          <cell r="A29" t="str">
            <v>MBKHOHO2010</v>
          </cell>
          <cell r="B29" t="str">
            <v>'53434-S9A-0000</v>
          </cell>
          <cell r="C29" t="str">
            <v>BRKT. AG/BOX MT (RH)</v>
          </cell>
          <cell r="D29" t="str">
            <v>SPP01</v>
          </cell>
          <cell r="E29">
            <v>1.1499999999999999</v>
          </cell>
          <cell r="F29">
            <v>149.71</v>
          </cell>
          <cell r="G29">
            <v>237.95</v>
          </cell>
          <cell r="H29">
            <v>149.71</v>
          </cell>
          <cell r="I29">
            <v>37.083420886740903</v>
          </cell>
          <cell r="L29" t="str">
            <v>SBKHOHO2012</v>
          </cell>
        </row>
        <row r="30">
          <cell r="L30" t="str">
            <v>SBKHOHO9001</v>
          </cell>
        </row>
        <row r="31">
          <cell r="A31" t="str">
            <v>MBKHOHO2011</v>
          </cell>
          <cell r="B31" t="str">
            <v>'53438-S9A-0000</v>
          </cell>
          <cell r="C31" t="str">
            <v>BRKT. BG/BOX MT (RH)</v>
          </cell>
          <cell r="D31" t="str">
            <v>SPP01</v>
          </cell>
          <cell r="E31">
            <v>1.2</v>
          </cell>
          <cell r="F31">
            <v>168.61</v>
          </cell>
          <cell r="G31">
            <v>261.98</v>
          </cell>
          <cell r="H31">
            <v>168.61</v>
          </cell>
          <cell r="I31">
            <v>35.64012520039698</v>
          </cell>
          <cell r="L31" t="str">
            <v>SBKHOHO2013</v>
          </cell>
        </row>
        <row r="32">
          <cell r="L32" t="str">
            <v>SBKHOHO9002</v>
          </cell>
        </row>
        <row r="33">
          <cell r="A33" t="str">
            <v>MBKHOHO2012</v>
          </cell>
          <cell r="B33" t="str">
            <v>'53434-S9A-9000</v>
          </cell>
          <cell r="C33" t="str">
            <v>BRKET A.G/BOX MT (RH)</v>
          </cell>
          <cell r="D33" t="str">
            <v>SPP01</v>
          </cell>
          <cell r="E33">
            <v>1.35</v>
          </cell>
          <cell r="F33">
            <v>198.95</v>
          </cell>
          <cell r="G33">
            <v>241.18</v>
          </cell>
          <cell r="H33">
            <v>166.6</v>
          </cell>
          <cell r="I33">
            <v>30.922962102993619</v>
          </cell>
          <cell r="J33">
            <v>110.5</v>
          </cell>
          <cell r="L33" t="str">
            <v>SBKHOHO2014</v>
          </cell>
        </row>
        <row r="34">
          <cell r="A34" t="str">
            <v>MBKHOHO2013</v>
          </cell>
          <cell r="B34" t="str">
            <v>'53438-S9A-9000</v>
          </cell>
          <cell r="C34" t="str">
            <v>BRKET B.G/BOX MT (RH)</v>
          </cell>
          <cell r="D34" t="str">
            <v>SPP01</v>
          </cell>
          <cell r="E34">
            <v>1.3</v>
          </cell>
          <cell r="F34">
            <v>225.1</v>
          </cell>
          <cell r="G34">
            <v>272.77999999999997</v>
          </cell>
          <cell r="H34">
            <v>175.32999999999998</v>
          </cell>
          <cell r="I34">
            <v>35.724759879756576</v>
          </cell>
          <cell r="J34">
            <v>120</v>
          </cell>
          <cell r="L34" t="str">
            <v>SBKHOHO2015</v>
          </cell>
        </row>
        <row r="35">
          <cell r="A35" t="str">
            <v>MBKISIS1001</v>
          </cell>
          <cell r="B35" t="str">
            <v>'897920-0650</v>
          </cell>
          <cell r="C35" t="str">
            <v>BRACKET INJ.PUMP</v>
          </cell>
          <cell r="D35" t="str">
            <v>SPP01</v>
          </cell>
          <cell r="E35">
            <v>0.6</v>
          </cell>
          <cell r="F35">
            <v>86.42</v>
          </cell>
          <cell r="G35">
            <v>81.11</v>
          </cell>
          <cell r="H35">
            <v>86.42</v>
          </cell>
          <cell r="I35">
            <v>-6.5466650228085346</v>
          </cell>
          <cell r="L35" t="str">
            <v>SBKISIS1001</v>
          </cell>
        </row>
        <row r="36">
          <cell r="A36" t="str">
            <v>MBKISIS2001</v>
          </cell>
          <cell r="B36" t="str">
            <v>'897915-0660</v>
          </cell>
          <cell r="C36" t="str">
            <v>BRACKET RR,LH</v>
          </cell>
          <cell r="D36" t="str">
            <v>SPP01</v>
          </cell>
          <cell r="E36">
            <v>3.3</v>
          </cell>
          <cell r="F36">
            <v>196.93</v>
          </cell>
          <cell r="G36">
            <v>365.28</v>
          </cell>
          <cell r="H36">
            <v>200.75</v>
          </cell>
          <cell r="I36">
            <v>45.042159439334206</v>
          </cell>
          <cell r="J36">
            <v>110</v>
          </cell>
          <cell r="L36" t="str">
            <v>SBKISIS2002</v>
          </cell>
        </row>
        <row r="37">
          <cell r="A37" t="str">
            <v>MBKISIS2002</v>
          </cell>
          <cell r="B37" t="str">
            <v>'897915-0670</v>
          </cell>
          <cell r="C37" t="str">
            <v>BRACKET RR,RH</v>
          </cell>
          <cell r="D37" t="str">
            <v>SPP01</v>
          </cell>
          <cell r="E37">
            <v>3.3</v>
          </cell>
          <cell r="F37">
            <v>196.93</v>
          </cell>
          <cell r="G37">
            <v>365.28</v>
          </cell>
          <cell r="H37">
            <v>205.98000000000002</v>
          </cell>
          <cell r="I37">
            <v>43.61038107752956</v>
          </cell>
          <cell r="J37">
            <v>110</v>
          </cell>
          <cell r="L37" t="str">
            <v>SBKISIS2003</v>
          </cell>
        </row>
        <row r="38">
          <cell r="A38" t="str">
            <v>MBKISIS2003</v>
          </cell>
          <cell r="B38" t="str">
            <v>'897916-2800</v>
          </cell>
          <cell r="C38" t="str">
            <v>BRACKET ASM RR,LH</v>
          </cell>
          <cell r="D38" t="str">
            <v>SPP01</v>
          </cell>
          <cell r="E38">
            <v>4</v>
          </cell>
          <cell r="F38">
            <v>214.37</v>
          </cell>
          <cell r="G38">
            <v>305.27</v>
          </cell>
          <cell r="H38">
            <v>222.01999999999998</v>
          </cell>
          <cell r="I38">
            <v>27.270940478920302</v>
          </cell>
          <cell r="J38">
            <v>106</v>
          </cell>
          <cell r="L38" t="str">
            <v>SBKISIS2001</v>
          </cell>
        </row>
        <row r="39">
          <cell r="A39" t="str">
            <v>MBKISIS2004</v>
          </cell>
          <cell r="B39" t="str">
            <v>'897916-2810</v>
          </cell>
          <cell r="C39" t="str">
            <v>BRACKET ASM RR,RH</v>
          </cell>
          <cell r="D39" t="str">
            <v>SPP01</v>
          </cell>
          <cell r="E39">
            <v>4</v>
          </cell>
          <cell r="F39">
            <v>214.37</v>
          </cell>
          <cell r="G39">
            <v>305.27</v>
          </cell>
          <cell r="H39">
            <v>221.2</v>
          </cell>
          <cell r="I39">
            <v>27.539555147901858</v>
          </cell>
          <cell r="J39">
            <v>106</v>
          </cell>
          <cell r="L39" t="str">
            <v>SBKISIS2004</v>
          </cell>
        </row>
        <row r="40">
          <cell r="A40" t="str">
            <v>MBKMIMI0001</v>
          </cell>
          <cell r="B40" t="str">
            <v>'MD 314923 (ยกเลิก)</v>
          </cell>
          <cell r="C40" t="str">
            <v>BRKT ENG S/PORT FR</v>
          </cell>
          <cell r="D40" t="str">
            <v>SPP01</v>
          </cell>
          <cell r="E40">
            <v>3.1</v>
          </cell>
          <cell r="F40">
            <v>165.97</v>
          </cell>
          <cell r="H40">
            <v>165.97</v>
          </cell>
          <cell r="L40" t="str">
            <v>SBKMIMI0001</v>
          </cell>
        </row>
        <row r="41">
          <cell r="A41" t="str">
            <v>MBKMIMI2006</v>
          </cell>
          <cell r="B41" t="str">
            <v>'MD 314923G</v>
          </cell>
          <cell r="C41" t="str">
            <v>BRKT. ENG SUPT RIGHT</v>
          </cell>
          <cell r="D41" t="str">
            <v>SPP01</v>
          </cell>
          <cell r="E41">
            <v>3.1</v>
          </cell>
          <cell r="F41">
            <v>254.52</v>
          </cell>
          <cell r="G41">
            <v>368</v>
          </cell>
          <cell r="H41">
            <v>254.52</v>
          </cell>
          <cell r="I41">
            <v>30.836956521739129</v>
          </cell>
          <cell r="L41" t="str">
            <v>SBKMIMI2006</v>
          </cell>
        </row>
        <row r="42">
          <cell r="A42" t="str">
            <v>MBKMIMI0002</v>
          </cell>
          <cell r="B42" t="str">
            <v>'MD 321892</v>
          </cell>
          <cell r="C42" t="str">
            <v>BRKT ENG S/PORT FR</v>
          </cell>
          <cell r="D42" t="str">
            <v>SPP01</v>
          </cell>
          <cell r="E42">
            <v>0</v>
          </cell>
          <cell r="F42">
            <v>150</v>
          </cell>
          <cell r="G42">
            <v>134</v>
          </cell>
          <cell r="H42">
            <v>150</v>
          </cell>
          <cell r="I42">
            <v>-11.940298507462686</v>
          </cell>
          <cell r="L42" t="str">
            <v>SBKMIMI0002</v>
          </cell>
        </row>
        <row r="43">
          <cell r="A43" t="str">
            <v>MBKMIMI2010</v>
          </cell>
          <cell r="B43" t="str">
            <v>'MD 321892 (ยกเลิก)</v>
          </cell>
          <cell r="C43" t="str">
            <v>BRKT.ENG SUPPORT RIGHT</v>
          </cell>
          <cell r="D43" t="str">
            <v>SPP01</v>
          </cell>
          <cell r="E43">
            <v>2.82</v>
          </cell>
          <cell r="F43">
            <v>247.2</v>
          </cell>
          <cell r="H43">
            <v>247.2</v>
          </cell>
        </row>
        <row r="44">
          <cell r="A44" t="str">
            <v>MBKMIMI1001</v>
          </cell>
          <cell r="B44" t="str">
            <v>'ME 037353</v>
          </cell>
          <cell r="C44" t="str">
            <v>BRKT ALTERNATER</v>
          </cell>
          <cell r="D44" t="str">
            <v>SPP01</v>
          </cell>
          <cell r="E44">
            <v>0.9</v>
          </cell>
          <cell r="F44">
            <v>73.28</v>
          </cell>
          <cell r="G44">
            <v>102</v>
          </cell>
          <cell r="H44">
            <v>76.78</v>
          </cell>
          <cell r="I44">
            <v>24.725490196078432</v>
          </cell>
          <cell r="J44">
            <v>42</v>
          </cell>
          <cell r="L44" t="str">
            <v>SBKMIMI1001</v>
          </cell>
        </row>
        <row r="45">
          <cell r="A45" t="str">
            <v>MBKMIMI2001</v>
          </cell>
          <cell r="B45" t="str">
            <v>'MB 166380V</v>
          </cell>
          <cell r="C45" t="str">
            <v>STAY PUMP BRACKET</v>
          </cell>
          <cell r="D45" t="str">
            <v>SPP01</v>
          </cell>
          <cell r="E45">
            <v>0.63</v>
          </cell>
          <cell r="F45">
            <v>66.48</v>
          </cell>
          <cell r="G45">
            <v>83.07</v>
          </cell>
          <cell r="H45">
            <v>59.63</v>
          </cell>
          <cell r="I45">
            <v>28.21716624533525</v>
          </cell>
          <cell r="J45">
            <v>26.5</v>
          </cell>
          <cell r="L45" t="str">
            <v>SBKMIMI2003</v>
          </cell>
        </row>
        <row r="46">
          <cell r="G46">
            <v>83.07</v>
          </cell>
          <cell r="H46">
            <v>58.5</v>
          </cell>
          <cell r="I46">
            <v>29.577464788732389</v>
          </cell>
          <cell r="J46">
            <v>26.5</v>
          </cell>
          <cell r="L46" t="str">
            <v>SBKMIMI9001</v>
          </cell>
        </row>
        <row r="47">
          <cell r="A47" t="str">
            <v>MBKMIMI2002</v>
          </cell>
          <cell r="B47" t="str">
            <v>'ME 200805V</v>
          </cell>
          <cell r="C47" t="str">
            <v>STIFFENER RH</v>
          </cell>
          <cell r="D47" t="str">
            <v>SPP01</v>
          </cell>
          <cell r="E47">
            <v>0.5</v>
          </cell>
          <cell r="F47">
            <v>56.94</v>
          </cell>
          <cell r="G47">
            <v>124.77</v>
          </cell>
          <cell r="H47">
            <v>55.3</v>
          </cell>
          <cell r="I47">
            <v>55.678448344954724</v>
          </cell>
          <cell r="J47">
            <v>29.25</v>
          </cell>
          <cell r="L47" t="str">
            <v>SBKMIMI2004</v>
          </cell>
        </row>
        <row r="48">
          <cell r="A48" t="str">
            <v>MBKMIMI9001</v>
          </cell>
          <cell r="B48" t="str">
            <v>'ME 200805V</v>
          </cell>
          <cell r="C48" t="str">
            <v>STIFFENER RH</v>
          </cell>
          <cell r="D48" t="str">
            <v>SPP01</v>
          </cell>
          <cell r="E48">
            <v>0.53</v>
          </cell>
          <cell r="F48">
            <v>63.5</v>
          </cell>
          <cell r="G48">
            <v>124.77</v>
          </cell>
          <cell r="H48">
            <v>55.3</v>
          </cell>
          <cell r="I48">
            <v>55.678448344954724</v>
          </cell>
          <cell r="J48">
            <v>29.25</v>
          </cell>
          <cell r="L48" t="str">
            <v>SBKMIMI9002</v>
          </cell>
        </row>
        <row r="49">
          <cell r="A49" t="str">
            <v>MBKMIMI2003</v>
          </cell>
          <cell r="B49" t="str">
            <v>'ME 200147V</v>
          </cell>
          <cell r="C49" t="str">
            <v>STIFFENER LH</v>
          </cell>
          <cell r="D49" t="str">
            <v>SPP01</v>
          </cell>
          <cell r="E49">
            <v>0.5</v>
          </cell>
          <cell r="F49">
            <v>57.04</v>
          </cell>
          <cell r="G49">
            <v>124.75</v>
          </cell>
          <cell r="H49">
            <v>55.3</v>
          </cell>
          <cell r="I49">
            <v>55.671342685370739</v>
          </cell>
          <cell r="J49">
            <v>29.25</v>
          </cell>
          <cell r="L49" t="str">
            <v>SBKMIMI2005</v>
          </cell>
        </row>
        <row r="50">
          <cell r="A50" t="str">
            <v>MBKMIMI9002</v>
          </cell>
          <cell r="B50" t="str">
            <v>'ME 200147V</v>
          </cell>
          <cell r="C50" t="str">
            <v>STIFFENER L</v>
          </cell>
          <cell r="D50" t="str">
            <v>SPP01</v>
          </cell>
          <cell r="E50">
            <v>0.54</v>
          </cell>
          <cell r="F50">
            <v>63.5</v>
          </cell>
          <cell r="G50">
            <v>124.75</v>
          </cell>
          <cell r="H50">
            <v>55.3</v>
          </cell>
          <cell r="I50">
            <v>55.671342685370739</v>
          </cell>
          <cell r="J50">
            <v>29.25</v>
          </cell>
          <cell r="L50" t="str">
            <v>SBKMIMI9003</v>
          </cell>
        </row>
        <row r="51">
          <cell r="A51" t="str">
            <v>MBKMIMI2004</v>
          </cell>
          <cell r="B51" t="str">
            <v>'MD 308599 (ยกเลิก)</v>
          </cell>
          <cell r="C51" t="str">
            <v>BRKT. P/S PUMP MOUNT</v>
          </cell>
          <cell r="D51" t="str">
            <v>SPP01</v>
          </cell>
          <cell r="E51">
            <v>0.5</v>
          </cell>
          <cell r="F51">
            <v>164</v>
          </cell>
          <cell r="H51">
            <v>164</v>
          </cell>
        </row>
        <row r="52">
          <cell r="A52" t="str">
            <v>MBKMIMI2005</v>
          </cell>
          <cell r="B52" t="str">
            <v>'MD 316194 (ยกเลิก)</v>
          </cell>
          <cell r="C52" t="str">
            <v>BRKT. THERMO. HOUS</v>
          </cell>
          <cell r="D52" t="str">
            <v>SPP01</v>
          </cell>
          <cell r="E52">
            <v>0.5</v>
          </cell>
          <cell r="F52">
            <v>80</v>
          </cell>
          <cell r="H52">
            <v>80</v>
          </cell>
        </row>
        <row r="53">
          <cell r="A53" t="str">
            <v>MBKMIMI2007</v>
          </cell>
          <cell r="B53" t="str">
            <v>'ME 075902</v>
          </cell>
          <cell r="C53" t="str">
            <v>BRACKET ALTERNATOR</v>
          </cell>
          <cell r="D53" t="str">
            <v>SPP01</v>
          </cell>
          <cell r="E53">
            <v>1.7</v>
          </cell>
          <cell r="F53">
            <v>96</v>
          </cell>
          <cell r="G53">
            <v>304.31</v>
          </cell>
          <cell r="H53">
            <v>190.85</v>
          </cell>
          <cell r="I53">
            <v>37.284348197561698</v>
          </cell>
          <cell r="J53">
            <v>140</v>
          </cell>
          <cell r="L53" t="str">
            <v>SBKMIMI2008</v>
          </cell>
        </row>
        <row r="54">
          <cell r="A54" t="str">
            <v>MBKMIMI2008</v>
          </cell>
          <cell r="B54" t="str">
            <v>'MC 411525</v>
          </cell>
          <cell r="C54" t="str">
            <v>BRKTFR SPRING FR LH/RH</v>
          </cell>
          <cell r="D54" t="str">
            <v>SPP01</v>
          </cell>
          <cell r="E54">
            <v>4.7</v>
          </cell>
          <cell r="F54">
            <v>374.34</v>
          </cell>
          <cell r="G54">
            <v>592.79</v>
          </cell>
          <cell r="H54">
            <v>401.18</v>
          </cell>
          <cell r="I54">
            <v>32.323419760792184</v>
          </cell>
          <cell r="J54">
            <v>220</v>
          </cell>
          <cell r="L54" t="str">
            <v>SBKMIMI2010</v>
          </cell>
        </row>
        <row r="55">
          <cell r="A55" t="str">
            <v>MBKMIMI2009</v>
          </cell>
          <cell r="B55" t="str">
            <v>'MC 021466V</v>
          </cell>
          <cell r="C55" t="str">
            <v>BRKT RADIOUS ROD</v>
          </cell>
          <cell r="D55" t="str">
            <v>SPP01</v>
          </cell>
          <cell r="E55">
            <v>3.2</v>
          </cell>
          <cell r="F55">
            <v>219.22</v>
          </cell>
          <cell r="G55">
            <v>431.5</v>
          </cell>
          <cell r="H55">
            <v>210.8</v>
          </cell>
          <cell r="I55">
            <v>51.14716106604866</v>
          </cell>
          <cell r="J55">
            <v>130</v>
          </cell>
          <cell r="L55" t="str">
            <v>SBKMIMI2009</v>
          </cell>
        </row>
        <row r="56">
          <cell r="A56" t="str">
            <v>MBKMIMI2011</v>
          </cell>
          <cell r="B56" t="str">
            <v>'MD 183191</v>
          </cell>
          <cell r="C56" t="str">
            <v>BRACKET</v>
          </cell>
          <cell r="D56" t="str">
            <v>SPP01</v>
          </cell>
          <cell r="E56">
            <v>4.0999999999999996</v>
          </cell>
          <cell r="F56">
            <v>390.4</v>
          </cell>
          <cell r="H56">
            <v>390.4</v>
          </cell>
          <cell r="L56" t="str">
            <v>SBKMIMI2002</v>
          </cell>
        </row>
        <row r="57">
          <cell r="A57" t="str">
            <v>MBKMIMI2012</v>
          </cell>
          <cell r="B57" t="str">
            <v>'MD 189177</v>
          </cell>
          <cell r="C57" t="str">
            <v>BRACKET</v>
          </cell>
          <cell r="D57" t="str">
            <v>SPP01</v>
          </cell>
          <cell r="E57">
            <v>1.8</v>
          </cell>
          <cell r="F57">
            <v>256.8</v>
          </cell>
          <cell r="H57">
            <v>256.8</v>
          </cell>
          <cell r="L57" t="str">
            <v>SBKMIMI2001</v>
          </cell>
        </row>
        <row r="58">
          <cell r="A58" t="str">
            <v>MBKMIMI2013</v>
          </cell>
          <cell r="B58" t="str">
            <v>'4450A067</v>
          </cell>
          <cell r="C58" t="str">
            <v>BRKT P/S PUMP "B"</v>
          </cell>
          <cell r="D58" t="str">
            <v>SPP01</v>
          </cell>
          <cell r="E58">
            <v>1.35</v>
          </cell>
          <cell r="F58">
            <v>139.44</v>
          </cell>
          <cell r="G58">
            <v>164.43</v>
          </cell>
          <cell r="H58">
            <v>118.41</v>
          </cell>
          <cell r="I58">
            <v>27.987593504834891</v>
          </cell>
          <cell r="J58">
            <v>65.66</v>
          </cell>
          <cell r="L58" t="str">
            <v>SBKMIMI2011</v>
          </cell>
        </row>
        <row r="59">
          <cell r="A59" t="str">
            <v>MBKMIMI2014</v>
          </cell>
          <cell r="B59" t="str">
            <v>'1091A078</v>
          </cell>
          <cell r="C59" t="str">
            <v>BRKT,ENG SUPPORT LH</v>
          </cell>
          <cell r="D59" t="str">
            <v>SPP01</v>
          </cell>
          <cell r="E59">
            <v>1.05</v>
          </cell>
          <cell r="F59">
            <v>155.55000000000001</v>
          </cell>
          <cell r="G59">
            <v>183.29</v>
          </cell>
          <cell r="H59">
            <v>116.25999999999999</v>
          </cell>
          <cell r="I59">
            <v>36.570462109225822</v>
          </cell>
          <cell r="J59">
            <v>67</v>
          </cell>
          <cell r="L59" t="str">
            <v>SBKMIMI2012</v>
          </cell>
        </row>
        <row r="60">
          <cell r="A60" t="str">
            <v>MBKMIMI2015</v>
          </cell>
          <cell r="B60" t="str">
            <v>'4450A066</v>
          </cell>
          <cell r="C60" t="str">
            <v>BRKT,P/S PUMPA</v>
          </cell>
          <cell r="D60" t="str">
            <v>SPP01</v>
          </cell>
          <cell r="E60">
            <v>1.3</v>
          </cell>
          <cell r="F60">
            <v>230.69</v>
          </cell>
          <cell r="G60">
            <v>287.20999999999998</v>
          </cell>
          <cell r="H60">
            <v>132.15</v>
          </cell>
          <cell r="I60">
            <v>53.988370878451299</v>
          </cell>
          <cell r="J60">
            <v>78.400000000000006</v>
          </cell>
          <cell r="L60" t="str">
            <v>SBKMIMI2013</v>
          </cell>
        </row>
        <row r="61">
          <cell r="A61" t="str">
            <v>MBKMIMI2016</v>
          </cell>
          <cell r="B61" t="str">
            <v>'4450A036</v>
          </cell>
          <cell r="C61" t="str">
            <v>BRKT,P/S PUMP"B"</v>
          </cell>
          <cell r="D61" t="str">
            <v>SPP01</v>
          </cell>
          <cell r="E61">
            <v>1.35</v>
          </cell>
          <cell r="F61">
            <v>139.43</v>
          </cell>
          <cell r="G61">
            <v>162.98000000000002</v>
          </cell>
          <cell r="H61">
            <v>139.43</v>
          </cell>
          <cell r="I61">
            <v>14.449625720947362</v>
          </cell>
          <cell r="L61" t="str">
            <v>SBKMIMI2014</v>
          </cell>
        </row>
        <row r="62">
          <cell r="A62" t="str">
            <v>MBKMIMI2017</v>
          </cell>
          <cell r="B62" t="str">
            <v>'4450A045</v>
          </cell>
          <cell r="C62" t="str">
            <v>BRKT,P/S PUMP</v>
          </cell>
          <cell r="D62" t="str">
            <v>SPP01</v>
          </cell>
          <cell r="E62">
            <v>0.75</v>
          </cell>
          <cell r="F62">
            <v>96.57</v>
          </cell>
          <cell r="G62">
            <v>114.27</v>
          </cell>
          <cell r="H62">
            <v>61.129999999999995</v>
          </cell>
          <cell r="I62">
            <v>46.503894285464256</v>
          </cell>
          <cell r="J62">
            <v>35</v>
          </cell>
          <cell r="L62" t="str">
            <v>SBKMIMI2015</v>
          </cell>
        </row>
        <row r="63">
          <cell r="A63" t="str">
            <v>MBKOTHI9001</v>
          </cell>
          <cell r="B63" t="str">
            <v>'G129-26600</v>
          </cell>
          <cell r="C63" t="str">
            <v>BKT.ANCHOR FR</v>
          </cell>
          <cell r="D63" t="str">
            <v>SPP01</v>
          </cell>
          <cell r="E63">
            <v>9.5</v>
          </cell>
          <cell r="F63">
            <v>735.3</v>
          </cell>
          <cell r="G63" t="str">
            <v>ขาย C/T</v>
          </cell>
          <cell r="H63">
            <v>735.3</v>
          </cell>
          <cell r="L63" t="str">
            <v>SBKOTHI9001</v>
          </cell>
        </row>
        <row r="64">
          <cell r="A64" t="str">
            <v>MBKOTHI9002</v>
          </cell>
          <cell r="B64" t="str">
            <v>'MC832210</v>
          </cell>
          <cell r="C64" t="str">
            <v>BKT.ANCHOR FR</v>
          </cell>
          <cell r="D64" t="str">
            <v>SPP01</v>
          </cell>
          <cell r="E64">
            <v>9.5</v>
          </cell>
          <cell r="F64">
            <v>731.65</v>
          </cell>
          <cell r="G64" t="str">
            <v>ขาย C/T</v>
          </cell>
          <cell r="H64">
            <v>731.65</v>
          </cell>
          <cell r="L64" t="str">
            <v>SBKOTHI9002</v>
          </cell>
        </row>
        <row r="65">
          <cell r="A65" t="str">
            <v>MBKOTHI9003</v>
          </cell>
          <cell r="B65" t="str">
            <v>'MC 826787</v>
          </cell>
          <cell r="C65" t="str">
            <v>BKT.ANCHOR FR</v>
          </cell>
          <cell r="D65" t="str">
            <v>SPP01</v>
          </cell>
          <cell r="E65">
            <v>9.6</v>
          </cell>
          <cell r="F65">
            <v>676.78</v>
          </cell>
          <cell r="G65">
            <v>830.24</v>
          </cell>
          <cell r="H65">
            <v>668.18999999999994</v>
          </cell>
          <cell r="I65">
            <v>19.518452495663912</v>
          </cell>
          <cell r="J65">
            <v>143.04</v>
          </cell>
          <cell r="L65" t="str">
            <v>SBKOTHI9003</v>
          </cell>
        </row>
        <row r="66">
          <cell r="A66" t="str">
            <v>MBKOTHO2001</v>
          </cell>
          <cell r="B66" t="str">
            <v>'50823-SELA-T820-Y1</v>
          </cell>
          <cell r="C66" t="str">
            <v>BRACKET ENG SIDE</v>
          </cell>
          <cell r="D66" t="str">
            <v>SPP01</v>
          </cell>
          <cell r="E66">
            <v>1.1000000000000001</v>
          </cell>
          <cell r="F66">
            <v>165.19</v>
          </cell>
          <cell r="G66">
            <v>207.14</v>
          </cell>
          <cell r="H66">
            <v>100.43</v>
          </cell>
          <cell r="I66">
            <v>51.515882977696236</v>
          </cell>
          <cell r="J66">
            <v>47.9</v>
          </cell>
          <cell r="L66" t="str">
            <v>SBKOTHO2001</v>
          </cell>
        </row>
        <row r="67">
          <cell r="A67" t="str">
            <v>MBKOTHO9001</v>
          </cell>
          <cell r="B67" t="str">
            <v>'50823-SELA-T820-Y1</v>
          </cell>
          <cell r="C67" t="str">
            <v>BRACKET ENG SIDE</v>
          </cell>
          <cell r="D67" t="str">
            <v>SPP01</v>
          </cell>
          <cell r="E67">
            <v>1.1000000000000001</v>
          </cell>
          <cell r="F67">
            <v>165.19</v>
          </cell>
          <cell r="G67">
            <v>207.14</v>
          </cell>
          <cell r="H67">
            <v>107.9</v>
          </cell>
          <cell r="I67">
            <v>47.909626339673643</v>
          </cell>
          <cell r="J67">
            <v>47.9</v>
          </cell>
          <cell r="L67" t="str">
            <v>SBKOTHO9001</v>
          </cell>
        </row>
        <row r="68">
          <cell r="A68" t="str">
            <v>MBKOTHO2002</v>
          </cell>
          <cell r="B68" t="str">
            <v>'50823-SELA-T020-Y1</v>
          </cell>
          <cell r="C68" t="str">
            <v>BRACKET ENG SIDE</v>
          </cell>
          <cell r="D68" t="str">
            <v>SPP01</v>
          </cell>
          <cell r="E68">
            <v>1.2</v>
          </cell>
          <cell r="F68">
            <v>167.89</v>
          </cell>
          <cell r="G68">
            <v>210.88</v>
          </cell>
          <cell r="H68">
            <v>97.25</v>
          </cell>
          <cell r="I68">
            <v>53.883725341426405</v>
          </cell>
          <cell r="J68">
            <v>47.9</v>
          </cell>
          <cell r="L68" t="str">
            <v>SBKOTHO2002</v>
          </cell>
        </row>
        <row r="69">
          <cell r="A69" t="str">
            <v>MBKOTHO9002</v>
          </cell>
          <cell r="B69" t="str">
            <v>'50823-SELA-T020-Y1</v>
          </cell>
          <cell r="C69" t="str">
            <v>BRACKET ENG SIDE</v>
          </cell>
          <cell r="D69" t="str">
            <v>SPP01</v>
          </cell>
          <cell r="E69">
            <v>1.2</v>
          </cell>
          <cell r="F69">
            <v>167.89</v>
          </cell>
          <cell r="G69">
            <v>210.88</v>
          </cell>
          <cell r="H69">
            <v>107.9</v>
          </cell>
          <cell r="I69">
            <v>48.833459787556897</v>
          </cell>
          <cell r="J69">
            <v>47.9</v>
          </cell>
          <cell r="L69" t="str">
            <v>SBKOTHO9002</v>
          </cell>
        </row>
        <row r="70">
          <cell r="A70" t="str">
            <v>MBKTOTO2001</v>
          </cell>
          <cell r="B70" t="str">
            <v>'44443-04010-A</v>
          </cell>
          <cell r="C70" t="str">
            <v>BRACKET PUMP</v>
          </cell>
          <cell r="D70" t="str">
            <v>SPP01</v>
          </cell>
          <cell r="E70">
            <v>3.1</v>
          </cell>
          <cell r="F70">
            <v>202.46</v>
          </cell>
          <cell r="G70">
            <v>289.63</v>
          </cell>
          <cell r="H70">
            <v>202.46</v>
          </cell>
          <cell r="I70">
            <v>30.097020336291123</v>
          </cell>
          <cell r="L70" t="str">
            <v>SBKTOTO2001</v>
          </cell>
        </row>
        <row r="71">
          <cell r="A71" t="str">
            <v>MBKTOTO9001</v>
          </cell>
          <cell r="B71" t="str">
            <v>'4443-30080</v>
          </cell>
          <cell r="C71" t="str">
            <v>BRACKET</v>
          </cell>
          <cell r="D71" t="str">
            <v>SPP01</v>
          </cell>
          <cell r="E71">
            <v>3.2</v>
          </cell>
          <cell r="F71">
            <v>199</v>
          </cell>
          <cell r="H71">
            <v>199</v>
          </cell>
          <cell r="L71" t="str">
            <v>SBKTOTO9001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D72" t="str">
            <v>SPP01</v>
          </cell>
          <cell r="E72">
            <v>0.4</v>
          </cell>
          <cell r="F72">
            <v>67.42</v>
          </cell>
          <cell r="G72">
            <v>54.66</v>
          </cell>
          <cell r="H72">
            <v>27.15</v>
          </cell>
          <cell r="I72">
            <v>50.329308452250274</v>
          </cell>
          <cell r="J72">
            <v>13.69</v>
          </cell>
          <cell r="L72" t="str">
            <v>SBKTTNI1001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D73" t="str">
            <v>SPP01</v>
          </cell>
          <cell r="E73">
            <v>0.9</v>
          </cell>
          <cell r="F73">
            <v>72.8</v>
          </cell>
          <cell r="H73">
            <v>72.8</v>
          </cell>
          <cell r="L73" t="str">
            <v>SBKTTNI2002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D74" t="str">
            <v>SPP01</v>
          </cell>
          <cell r="E74">
            <v>1.07</v>
          </cell>
          <cell r="F74">
            <v>116.31</v>
          </cell>
          <cell r="G74">
            <v>150</v>
          </cell>
          <cell r="H74">
            <v>116.31</v>
          </cell>
          <cell r="I74">
            <v>22.46</v>
          </cell>
          <cell r="L74" t="str">
            <v>SBKVOVO2001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D75" t="str">
            <v>SPP01</v>
          </cell>
          <cell r="E75">
            <v>1.05</v>
          </cell>
          <cell r="F75">
            <v>116.31</v>
          </cell>
          <cell r="G75">
            <v>150</v>
          </cell>
          <cell r="H75">
            <v>116.31</v>
          </cell>
          <cell r="I75">
            <v>22.46</v>
          </cell>
          <cell r="L75" t="str">
            <v>SBKVOVO2002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D76" t="str">
            <v>SPP01</v>
          </cell>
          <cell r="E76">
            <v>7</v>
          </cell>
          <cell r="F76">
            <v>570.4</v>
          </cell>
          <cell r="H76">
            <v>570.4</v>
          </cell>
          <cell r="L76" t="str">
            <v>SBKYKBE2001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D77" t="str">
            <v>SPP01</v>
          </cell>
          <cell r="E77">
            <v>5.2</v>
          </cell>
          <cell r="F77">
            <v>439.2</v>
          </cell>
          <cell r="H77">
            <v>439.2</v>
          </cell>
          <cell r="L77" t="str">
            <v>SBKYKBE2002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D78" t="str">
            <v>SPP01</v>
          </cell>
          <cell r="E78">
            <v>3.9</v>
          </cell>
          <cell r="F78">
            <v>334.4</v>
          </cell>
          <cell r="H78">
            <v>334.4</v>
          </cell>
          <cell r="L78" t="str">
            <v>SBKYKBE2004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D79" t="str">
            <v>SPP01</v>
          </cell>
          <cell r="E79">
            <v>8</v>
          </cell>
          <cell r="F79">
            <v>388.8</v>
          </cell>
          <cell r="H79">
            <v>388.8</v>
          </cell>
          <cell r="L79" t="str">
            <v>SBKYKBE2005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D80" t="str">
            <v>SPP01</v>
          </cell>
          <cell r="E80">
            <v>3.3</v>
          </cell>
          <cell r="F80">
            <v>308</v>
          </cell>
          <cell r="H80">
            <v>308</v>
          </cell>
          <cell r="L80" t="str">
            <v>SBKYKIS2002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D81" t="str">
            <v>SPP01</v>
          </cell>
          <cell r="E81">
            <v>3.4</v>
          </cell>
          <cell r="F81">
            <v>286.39999999999998</v>
          </cell>
          <cell r="H81">
            <v>286.39999999999998</v>
          </cell>
          <cell r="L81" t="str">
            <v>SBKYKIS2003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D82" t="str">
            <v>SPP01</v>
          </cell>
          <cell r="E82">
            <v>44</v>
          </cell>
          <cell r="F82">
            <v>1870.56</v>
          </cell>
          <cell r="G82">
            <v>2360.71</v>
          </cell>
          <cell r="H82">
            <v>1259.95</v>
          </cell>
          <cell r="I82">
            <v>46.628344862350737</v>
          </cell>
          <cell r="J82">
            <v>111.29</v>
          </cell>
          <cell r="L82" t="str">
            <v>SBTMIMI1001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D83" t="str">
            <v>SPP01</v>
          </cell>
          <cell r="E83">
            <v>44</v>
          </cell>
          <cell r="F83">
            <v>1870.56</v>
          </cell>
          <cell r="G83">
            <v>2360.71</v>
          </cell>
          <cell r="H83">
            <v>1259.95</v>
          </cell>
          <cell r="I83">
            <v>46.628344862350737</v>
          </cell>
          <cell r="J83">
            <v>111.29</v>
          </cell>
          <cell r="L83" t="str">
            <v>SBTMIMI1002</v>
          </cell>
        </row>
        <row r="84">
          <cell r="A84" t="str">
            <v>MCTATMD0001</v>
          </cell>
          <cell r="B84" t="str">
            <v>'WE01 10 650B</v>
          </cell>
          <cell r="C84" t="str">
            <v>COVER ASSY TIMING</v>
          </cell>
          <cell r="D84" t="str">
            <v>SPP01</v>
          </cell>
          <cell r="E84">
            <v>0</v>
          </cell>
          <cell r="F84">
            <v>0</v>
          </cell>
          <cell r="G84">
            <v>581.36</v>
          </cell>
          <cell r="H84">
            <v>119.8</v>
          </cell>
          <cell r="I84">
            <v>79.393147103343892</v>
          </cell>
          <cell r="J84">
            <v>119.8</v>
          </cell>
          <cell r="L84" t="str">
            <v>SCTATMD0001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D85" t="str">
            <v>SPP01</v>
          </cell>
          <cell r="E85">
            <v>5.6</v>
          </cell>
          <cell r="F85">
            <v>349.21</v>
          </cell>
          <cell r="G85">
            <v>499.45</v>
          </cell>
          <cell r="H85">
            <v>250.07999999999998</v>
          </cell>
          <cell r="I85">
            <v>49.928921813995395</v>
          </cell>
          <cell r="J85">
            <v>63.26</v>
          </cell>
          <cell r="L85" t="str">
            <v>SCTATMD1001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D86" t="str">
            <v>SPP01</v>
          </cell>
          <cell r="E86">
            <v>5.4</v>
          </cell>
          <cell r="F86">
            <v>425.31</v>
          </cell>
          <cell r="G86">
            <v>555.03</v>
          </cell>
          <cell r="H86">
            <v>233.35</v>
          </cell>
          <cell r="I86">
            <v>57.957227537250233</v>
          </cell>
          <cell r="J86">
            <v>70.650000000000006</v>
          </cell>
          <cell r="L86" t="str">
            <v>SCTATMD1002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D87" t="str">
            <v>SPP01</v>
          </cell>
          <cell r="E87">
            <v>5.6</v>
          </cell>
          <cell r="F87">
            <v>772.42</v>
          </cell>
          <cell r="H87">
            <v>772.42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D88" t="str">
            <v>SPP01</v>
          </cell>
          <cell r="E88">
            <v>4.8</v>
          </cell>
          <cell r="F88">
            <v>170.14</v>
          </cell>
          <cell r="G88">
            <v>236.98</v>
          </cell>
          <cell r="H88">
            <v>170.14</v>
          </cell>
          <cell r="I88">
            <v>28.204911806903539</v>
          </cell>
          <cell r="L88" t="str">
            <v>SDBHOHO1001</v>
          </cell>
        </row>
        <row r="89">
          <cell r="L89" t="str">
            <v>SDBHOHO9001</v>
          </cell>
        </row>
        <row r="90">
          <cell r="A90" t="str">
            <v>MDBHOHO1002</v>
          </cell>
          <cell r="B90" t="str">
            <v>'42610-SM4-0104</v>
          </cell>
          <cell r="C90" t="str">
            <v>DRUM BRAKE REAR</v>
          </cell>
          <cell r="D90" t="str">
            <v>SPP01</v>
          </cell>
          <cell r="E90">
            <v>7.9</v>
          </cell>
          <cell r="F90">
            <v>256</v>
          </cell>
          <cell r="H90">
            <v>256</v>
          </cell>
        </row>
        <row r="91">
          <cell r="A91" t="str">
            <v>MDBHOHO1003</v>
          </cell>
          <cell r="B91" t="str">
            <v>'42610-S70-0000</v>
          </cell>
          <cell r="C91" t="str">
            <v>DRUM BRAKE REAR</v>
          </cell>
          <cell r="D91" t="str">
            <v>SPP01</v>
          </cell>
          <cell r="E91">
            <v>7.9</v>
          </cell>
          <cell r="F91">
            <v>269.64</v>
          </cell>
          <cell r="G91">
            <v>320</v>
          </cell>
          <cell r="H91">
            <v>269.64</v>
          </cell>
          <cell r="I91">
            <v>15.737500000000004</v>
          </cell>
          <cell r="L91" t="str">
            <v>SDBHOHO1002</v>
          </cell>
        </row>
        <row r="92">
          <cell r="L92" t="str">
            <v>SDBHOHO9002</v>
          </cell>
        </row>
        <row r="93">
          <cell r="A93" t="str">
            <v>MDBHOHO1004</v>
          </cell>
          <cell r="B93" t="str">
            <v>'42610-S5A-0001</v>
          </cell>
          <cell r="C93" t="str">
            <v>DRUM RR BRAKE</v>
          </cell>
          <cell r="D93" t="str">
            <v>SPP01</v>
          </cell>
          <cell r="E93">
            <v>5.37</v>
          </cell>
          <cell r="F93">
            <v>225.75</v>
          </cell>
          <cell r="G93">
            <v>266.52999999999997</v>
          </cell>
          <cell r="H93">
            <v>267.14</v>
          </cell>
          <cell r="I93">
            <v>-0.22886729448843046</v>
          </cell>
          <cell r="J93">
            <v>126.73</v>
          </cell>
          <cell r="L93" t="str">
            <v>SDBHOHO1003</v>
          </cell>
        </row>
        <row r="94">
          <cell r="L94" t="str">
            <v>SDBHOHO9004</v>
          </cell>
        </row>
        <row r="95">
          <cell r="A95" t="str">
            <v>MDBHOHO1005</v>
          </cell>
          <cell r="B95" t="str">
            <v>'42510-S9A-N000</v>
          </cell>
          <cell r="C95" t="str">
            <v>DRUM IN DISC RR BRAKE</v>
          </cell>
          <cell r="D95" t="str">
            <v>SPP01</v>
          </cell>
          <cell r="E95">
            <v>7.2</v>
          </cell>
          <cell r="F95">
            <v>242.8</v>
          </cell>
          <cell r="G95">
            <v>402.58</v>
          </cell>
          <cell r="H95">
            <v>337.36</v>
          </cell>
          <cell r="I95">
            <v>16.200506731581292</v>
          </cell>
          <cell r="J95">
            <v>139.68</v>
          </cell>
          <cell r="L95" t="str">
            <v>SDBHOHO1004</v>
          </cell>
        </row>
        <row r="96">
          <cell r="L96" t="str">
            <v>SDBHOHO9003</v>
          </cell>
        </row>
        <row r="97">
          <cell r="A97" t="str">
            <v>MDBHOHO1006</v>
          </cell>
          <cell r="B97" t="str">
            <v>'42610-SAA-0002</v>
          </cell>
          <cell r="C97" t="str">
            <v>DRUM REAR BRAKE</v>
          </cell>
          <cell r="D97" t="str">
            <v>SPP01</v>
          </cell>
          <cell r="E97">
            <v>4.4000000000000004</v>
          </cell>
          <cell r="F97">
            <v>198.74</v>
          </cell>
          <cell r="G97">
            <v>243.11</v>
          </cell>
          <cell r="H97">
            <v>190.57</v>
          </cell>
          <cell r="I97">
            <v>21.611616140841601</v>
          </cell>
          <cell r="J97">
            <v>69.510000000000005</v>
          </cell>
          <cell r="L97" t="str">
            <v>SDBHOHO1005</v>
          </cell>
        </row>
        <row r="98">
          <cell r="L98" t="str">
            <v>SDBHOHO9005</v>
          </cell>
        </row>
        <row r="99">
          <cell r="A99" t="str">
            <v>MDBHOHO1007</v>
          </cell>
          <cell r="B99" t="str">
            <v>'42510-S9A-E501</v>
          </cell>
          <cell r="C99" t="str">
            <v>DRUM IN DISK RR BRAKE</v>
          </cell>
          <cell r="D99" t="str">
            <v>SPP01</v>
          </cell>
          <cell r="E99">
            <v>7.5</v>
          </cell>
          <cell r="F99">
            <v>383.9</v>
          </cell>
          <cell r="G99">
            <v>475.91</v>
          </cell>
          <cell r="H99">
            <v>408.42999999999995</v>
          </cell>
          <cell r="I99">
            <v>14.179151520245439</v>
          </cell>
          <cell r="J99">
            <v>169.54</v>
          </cell>
          <cell r="L99" t="str">
            <v>SDBHOHO1006</v>
          </cell>
        </row>
        <row r="100">
          <cell r="L100" t="str">
            <v>SDBHOHO9006</v>
          </cell>
        </row>
        <row r="101">
          <cell r="A101" t="str">
            <v>MDBISIS1001</v>
          </cell>
          <cell r="B101" t="str">
            <v>'898030-3850</v>
          </cell>
          <cell r="C101" t="str">
            <v>DRUM BRAKE REAR</v>
          </cell>
          <cell r="D101" t="str">
            <v>SPP01</v>
          </cell>
          <cell r="E101">
            <v>10.4</v>
          </cell>
          <cell r="F101">
            <v>392.81</v>
          </cell>
          <cell r="G101">
            <v>484.28</v>
          </cell>
          <cell r="H101">
            <v>402.12</v>
          </cell>
          <cell r="I101">
            <v>16.965391922028573</v>
          </cell>
          <cell r="J101">
            <v>88.37</v>
          </cell>
          <cell r="L101" t="str">
            <v>SDBISIS1001</v>
          </cell>
        </row>
        <row r="102">
          <cell r="L102" t="str">
            <v>SDBISIS9001</v>
          </cell>
        </row>
        <row r="103">
          <cell r="A103" t="str">
            <v>MDBMIMI0001</v>
          </cell>
          <cell r="B103" t="str">
            <v>'MB 699290 (ยกเลิก)</v>
          </cell>
          <cell r="C103" t="str">
            <v>DRUM BRAKE REAR</v>
          </cell>
          <cell r="D103" t="str">
            <v>SPP01</v>
          </cell>
          <cell r="E103">
            <v>4.9000000000000004</v>
          </cell>
          <cell r="F103">
            <v>219.2</v>
          </cell>
          <cell r="H103">
            <v>219.2</v>
          </cell>
          <cell r="L103" t="str">
            <v>SDBMIMI0001</v>
          </cell>
        </row>
        <row r="104">
          <cell r="A104" t="str">
            <v>MDBMIMI0005</v>
          </cell>
          <cell r="B104" t="str">
            <v>'MB 699291 (ยกเลิก)</v>
          </cell>
          <cell r="C104" t="str">
            <v>DRUM BRAKE</v>
          </cell>
          <cell r="D104" t="str">
            <v>SPP01</v>
          </cell>
          <cell r="E104">
            <v>0</v>
          </cell>
          <cell r="F104">
            <v>126.4</v>
          </cell>
          <cell r="H104">
            <v>126.4</v>
          </cell>
          <cell r="L104" t="str">
            <v>SDBMIMI0002</v>
          </cell>
        </row>
        <row r="105">
          <cell r="A105" t="str">
            <v>MDBMIMI0003</v>
          </cell>
          <cell r="B105" t="str">
            <v>'MB 895470</v>
          </cell>
          <cell r="C105" t="str">
            <v>DRUM BRAKE REAR</v>
          </cell>
          <cell r="D105" t="str">
            <v>SPP01</v>
          </cell>
          <cell r="E105">
            <v>0</v>
          </cell>
          <cell r="F105">
            <v>83.08</v>
          </cell>
          <cell r="G105">
            <v>146.77000000000001</v>
          </cell>
          <cell r="H105">
            <v>103.62</v>
          </cell>
          <cell r="I105">
            <v>29.399741091503717</v>
          </cell>
          <cell r="J105">
            <v>103.62</v>
          </cell>
          <cell r="L105" t="str">
            <v>SDBMIMI0004</v>
          </cell>
        </row>
        <row r="106">
          <cell r="A106" t="str">
            <v>MDBMIMI0004</v>
          </cell>
          <cell r="B106" t="str">
            <v>'MB 950951</v>
          </cell>
          <cell r="C106" t="str">
            <v>DRUM BRAKE REAR</v>
          </cell>
          <cell r="D106" t="str">
            <v>SPP01</v>
          </cell>
          <cell r="E106">
            <v>0</v>
          </cell>
          <cell r="F106">
            <v>117.79</v>
          </cell>
          <cell r="G106">
            <v>148.75</v>
          </cell>
          <cell r="H106">
            <v>129.93</v>
          </cell>
          <cell r="I106">
            <v>12.65210084033613</v>
          </cell>
          <cell r="J106">
            <v>129.93</v>
          </cell>
          <cell r="L106" t="str">
            <v>SDBMIMI0003</v>
          </cell>
        </row>
        <row r="107">
          <cell r="A107" t="str">
            <v>MDBMIMI0006</v>
          </cell>
          <cell r="B107" t="str">
            <v>'MR 569383</v>
          </cell>
          <cell r="C107" t="str">
            <v>DRUM REAR BRAKE</v>
          </cell>
          <cell r="D107" t="str">
            <v>SPP01</v>
          </cell>
          <cell r="E107">
            <v>0</v>
          </cell>
          <cell r="F107">
            <v>130.66999999999999</v>
          </cell>
          <cell r="G107">
            <v>154.72</v>
          </cell>
          <cell r="H107">
            <v>130.66999999999999</v>
          </cell>
          <cell r="I107">
            <v>15.544208893485012</v>
          </cell>
          <cell r="L107" t="str">
            <v>SDBMIMI0005</v>
          </cell>
        </row>
        <row r="108">
          <cell r="A108" t="str">
            <v>MDBMIMI1001</v>
          </cell>
          <cell r="B108" t="str">
            <v>'MC 837979</v>
          </cell>
          <cell r="C108" t="str">
            <v>DRUM BRAKE FRONT</v>
          </cell>
          <cell r="D108" t="str">
            <v>SPP01</v>
          </cell>
          <cell r="E108">
            <v>31.4</v>
          </cell>
          <cell r="F108">
            <v>1105.5999999999999</v>
          </cell>
          <cell r="G108">
            <v>1382</v>
          </cell>
          <cell r="H108">
            <v>1105.5999999999999</v>
          </cell>
          <cell r="I108">
            <v>20.000000000000007</v>
          </cell>
          <cell r="L108" t="str">
            <v>SDBMIMI1012</v>
          </cell>
        </row>
        <row r="109">
          <cell r="A109" t="str">
            <v>MDBMIMI1002</v>
          </cell>
          <cell r="B109" t="str">
            <v>'MC 837980</v>
          </cell>
          <cell r="C109" t="str">
            <v>DRUM BRAKE REAR</v>
          </cell>
          <cell r="D109" t="str">
            <v>SPP01</v>
          </cell>
          <cell r="E109">
            <v>32.799999999999997</v>
          </cell>
          <cell r="F109">
            <v>1172</v>
          </cell>
          <cell r="G109">
            <v>1465</v>
          </cell>
          <cell r="H109">
            <v>1172</v>
          </cell>
          <cell r="I109">
            <v>20</v>
          </cell>
          <cell r="L109" t="str">
            <v>SDBMIMI1005</v>
          </cell>
        </row>
        <row r="110">
          <cell r="A110" t="str">
            <v>MDBMIMI1003</v>
          </cell>
          <cell r="B110" t="str">
            <v>'MC 838288</v>
          </cell>
          <cell r="C110" t="str">
            <v>DRUM BRAKE REAR</v>
          </cell>
          <cell r="D110" t="str">
            <v>SPP01</v>
          </cell>
          <cell r="E110">
            <v>16.399999999999999</v>
          </cell>
          <cell r="F110">
            <v>699.2</v>
          </cell>
          <cell r="G110">
            <v>953.63</v>
          </cell>
          <cell r="H110">
            <v>907.72</v>
          </cell>
          <cell r="I110">
            <v>4.8142361293163978</v>
          </cell>
          <cell r="J110">
            <v>550</v>
          </cell>
          <cell r="L110" t="str">
            <v>SDBMIMI1014</v>
          </cell>
        </row>
        <row r="111">
          <cell r="A111" t="str">
            <v>MDBMIMI1004</v>
          </cell>
          <cell r="B111" t="str">
            <v>'MC 865170</v>
          </cell>
          <cell r="C111" t="str">
            <v>DRUM BRAKE REAR</v>
          </cell>
          <cell r="D111" t="str">
            <v>SPP01</v>
          </cell>
          <cell r="E111">
            <v>24.2</v>
          </cell>
          <cell r="F111">
            <v>1033.5999999999999</v>
          </cell>
          <cell r="G111">
            <v>1377.75</v>
          </cell>
          <cell r="H111">
            <v>985.07</v>
          </cell>
          <cell r="I111">
            <v>28.501542369805836</v>
          </cell>
          <cell r="J111">
            <v>450</v>
          </cell>
          <cell r="L111" t="str">
            <v>SDBMIMI1008</v>
          </cell>
        </row>
        <row r="112">
          <cell r="A112" t="str">
            <v>MDBMIMI1005</v>
          </cell>
          <cell r="B112" t="str">
            <v>'MK 321338</v>
          </cell>
          <cell r="C112" t="str">
            <v>DRUM BRAKE</v>
          </cell>
          <cell r="D112" t="str">
            <v>SPP01</v>
          </cell>
          <cell r="E112">
            <v>28.3</v>
          </cell>
          <cell r="F112">
            <v>699.2</v>
          </cell>
          <cell r="G112">
            <v>1651.65</v>
          </cell>
          <cell r="H112">
            <v>1051.17</v>
          </cell>
          <cell r="I112">
            <v>36.35637090182545</v>
          </cell>
          <cell r="J112">
            <v>450</v>
          </cell>
          <cell r="L112" t="str">
            <v>SDBMIMI1007</v>
          </cell>
        </row>
        <row r="113">
          <cell r="A113" t="str">
            <v>MDBMIMI1006</v>
          </cell>
          <cell r="B113" t="str">
            <v>'MC 862228</v>
          </cell>
          <cell r="C113" t="str">
            <v>DRUM HAND BRAKE</v>
          </cell>
          <cell r="D113" t="str">
            <v>SPP01</v>
          </cell>
          <cell r="E113">
            <v>6</v>
          </cell>
          <cell r="F113">
            <v>260.8</v>
          </cell>
          <cell r="G113">
            <v>383.03</v>
          </cell>
          <cell r="H113">
            <v>496.13</v>
          </cell>
          <cell r="I113">
            <v>-29.527713233950355</v>
          </cell>
          <cell r="J113">
            <v>331.64</v>
          </cell>
          <cell r="L113" t="str">
            <v>SDBMIMI1003</v>
          </cell>
        </row>
        <row r="114">
          <cell r="A114" t="str">
            <v>MDBMIMI1007</v>
          </cell>
          <cell r="B114" t="str">
            <v>'MC 862229</v>
          </cell>
          <cell r="C114" t="str">
            <v>DRUM HAND BRAKE</v>
          </cell>
          <cell r="D114" t="str">
            <v>SPP01</v>
          </cell>
          <cell r="E114">
            <v>6</v>
          </cell>
          <cell r="F114">
            <v>289.60000000000002</v>
          </cell>
          <cell r="G114">
            <v>391.25</v>
          </cell>
          <cell r="H114">
            <v>497.19</v>
          </cell>
          <cell r="I114">
            <v>-27.077316293929709</v>
          </cell>
          <cell r="J114">
            <v>332.7</v>
          </cell>
          <cell r="L114" t="str">
            <v>SDBMIMI1006</v>
          </cell>
        </row>
        <row r="115">
          <cell r="A115" t="str">
            <v>MDBMIMI1008</v>
          </cell>
          <cell r="B115" t="str">
            <v>'MC 838284</v>
          </cell>
          <cell r="C115" t="str">
            <v>DRUM BRAKE FRONT</v>
          </cell>
          <cell r="D115" t="str">
            <v>SPP01</v>
          </cell>
          <cell r="E115">
            <v>20.399999999999999</v>
          </cell>
          <cell r="F115">
            <v>803.2</v>
          </cell>
          <cell r="G115">
            <v>1016.03</v>
          </cell>
          <cell r="H115">
            <v>916.41000000000008</v>
          </cell>
          <cell r="I115">
            <v>9.8048285975807694</v>
          </cell>
          <cell r="J115">
            <v>450</v>
          </cell>
          <cell r="L115" t="str">
            <v>SDBMIMI1001</v>
          </cell>
        </row>
        <row r="116">
          <cell r="A116" t="str">
            <v>MDBMIMI1009</v>
          </cell>
          <cell r="B116" t="str">
            <v>'MC 894186</v>
          </cell>
          <cell r="C116" t="str">
            <v>DRUM BRAKE REAR</v>
          </cell>
          <cell r="D116" t="str">
            <v>SPP01</v>
          </cell>
          <cell r="E116">
            <v>20.399999999999999</v>
          </cell>
          <cell r="F116">
            <v>803.2</v>
          </cell>
          <cell r="G116">
            <v>1004</v>
          </cell>
          <cell r="H116">
            <v>543.39</v>
          </cell>
          <cell r="I116">
            <v>45.877490039840637</v>
          </cell>
          <cell r="J116">
            <v>76.98</v>
          </cell>
          <cell r="L116" t="str">
            <v>SDBMIMI1001</v>
          </cell>
        </row>
        <row r="117">
          <cell r="A117" t="str">
            <v>MDBMIMI1010</v>
          </cell>
          <cell r="B117" t="str">
            <v>'MB 060500</v>
          </cell>
          <cell r="C117" t="str">
            <v>DRUM BRAKE FRONT</v>
          </cell>
          <cell r="D117" t="str">
            <v>SPP01</v>
          </cell>
          <cell r="E117">
            <v>7.8</v>
          </cell>
          <cell r="F117">
            <v>664</v>
          </cell>
          <cell r="G117">
            <v>859.85</v>
          </cell>
          <cell r="H117">
            <v>719</v>
          </cell>
          <cell r="I117">
            <v>16.380764086759321</v>
          </cell>
          <cell r="J117">
            <v>500</v>
          </cell>
          <cell r="L117" t="str">
            <v>SDBMIMI1015</v>
          </cell>
        </row>
        <row r="118">
          <cell r="A118" t="str">
            <v>MDBMIMI1011</v>
          </cell>
          <cell r="B118" t="str">
            <v>'MC 865169</v>
          </cell>
          <cell r="C118" t="str">
            <v>DRUM BRAKE FRONT</v>
          </cell>
          <cell r="D118" t="str">
            <v>SPP01</v>
          </cell>
          <cell r="E118">
            <v>26.5</v>
          </cell>
          <cell r="F118">
            <v>1048</v>
          </cell>
          <cell r="G118">
            <v>1449.02</v>
          </cell>
          <cell r="H118">
            <v>1021.17</v>
          </cell>
          <cell r="I118">
            <v>29.526852631433659</v>
          </cell>
          <cell r="J118">
            <v>450</v>
          </cell>
          <cell r="L118" t="str">
            <v>SDBMIMI1009</v>
          </cell>
        </row>
        <row r="119">
          <cell r="A119" t="str">
            <v>MDBMIMI1012</v>
          </cell>
          <cell r="B119" t="str">
            <v>'MB 699291G</v>
          </cell>
          <cell r="C119" t="str">
            <v>DRUM BRAKE</v>
          </cell>
          <cell r="D119" t="str">
            <v>SPP01</v>
          </cell>
          <cell r="E119">
            <v>7.6</v>
          </cell>
          <cell r="F119">
            <v>289.48</v>
          </cell>
          <cell r="G119">
            <v>216.76</v>
          </cell>
          <cell r="H119">
            <v>289.48</v>
          </cell>
          <cell r="I119">
            <v>-33.548625207602896</v>
          </cell>
          <cell r="L119" t="str">
            <v>SDBMIMI1010</v>
          </cell>
        </row>
        <row r="120">
          <cell r="A120" t="str">
            <v>MDBMIMI1013</v>
          </cell>
          <cell r="B120" t="str">
            <v>'MB 699290G</v>
          </cell>
          <cell r="C120" t="str">
            <v>DRUM BRAKE</v>
          </cell>
          <cell r="D120" t="str">
            <v>SPP01</v>
          </cell>
          <cell r="E120">
            <v>4.9000000000000004</v>
          </cell>
          <cell r="F120">
            <v>201.12</v>
          </cell>
          <cell r="G120">
            <v>177</v>
          </cell>
          <cell r="H120">
            <v>201.12</v>
          </cell>
          <cell r="I120">
            <v>-13.627118644067798</v>
          </cell>
          <cell r="L120" t="str">
            <v>SDBMIMI1011</v>
          </cell>
        </row>
        <row r="121">
          <cell r="H121">
            <v>106.44</v>
          </cell>
          <cell r="L121" t="str">
            <v>SDBMIMI1002</v>
          </cell>
        </row>
        <row r="122">
          <cell r="L122" t="str">
            <v>SDBMIMI9001</v>
          </cell>
        </row>
        <row r="123">
          <cell r="A123" t="str">
            <v>MDBMIMI1014</v>
          </cell>
          <cell r="B123" t="str">
            <v>'MR 334026G</v>
          </cell>
          <cell r="C123" t="str">
            <v>DRUM BRAKE</v>
          </cell>
          <cell r="D123" t="str">
            <v>SPP01</v>
          </cell>
          <cell r="E123">
            <v>7.6</v>
          </cell>
          <cell r="F123">
            <v>329.45</v>
          </cell>
          <cell r="H123">
            <v>329.45</v>
          </cell>
        </row>
        <row r="124">
          <cell r="A124" t="str">
            <v>MDBMIMI1015</v>
          </cell>
          <cell r="B124" t="str">
            <v>'MB 534245</v>
          </cell>
          <cell r="C124" t="str">
            <v>DRUM BRAKE</v>
          </cell>
          <cell r="D124" t="str">
            <v>SPP01</v>
          </cell>
          <cell r="E124">
            <v>7.2</v>
          </cell>
          <cell r="F124">
            <v>369.6</v>
          </cell>
          <cell r="H124">
            <v>369.6</v>
          </cell>
          <cell r="L124" t="str">
            <v>SDBMIMI1004</v>
          </cell>
        </row>
        <row r="125">
          <cell r="A125" t="str">
            <v>MDBMIMI1016</v>
          </cell>
          <cell r="B125" t="str">
            <v>'MR 334866M</v>
          </cell>
          <cell r="C125" t="str">
            <v>DRUM BRAKE</v>
          </cell>
          <cell r="D125" t="str">
            <v>SPP01</v>
          </cell>
          <cell r="E125">
            <v>7.5</v>
          </cell>
          <cell r="F125">
            <v>286.89</v>
          </cell>
          <cell r="G125">
            <v>392.55</v>
          </cell>
          <cell r="H125">
            <v>286.89</v>
          </cell>
          <cell r="I125">
            <v>26.91631639281621</v>
          </cell>
          <cell r="L125" t="str">
            <v>SDBMIMI1016</v>
          </cell>
        </row>
        <row r="126">
          <cell r="L126" t="str">
            <v>SDBMIMI9002</v>
          </cell>
        </row>
        <row r="127">
          <cell r="A127" t="str">
            <v>MDBMIMI1017</v>
          </cell>
          <cell r="B127" t="str">
            <v>'MN 102438</v>
          </cell>
          <cell r="C127" t="str">
            <v>DRUM RR BRAKE 10"</v>
          </cell>
          <cell r="D127" t="str">
            <v>SPP01</v>
          </cell>
          <cell r="E127">
            <v>12.2</v>
          </cell>
          <cell r="F127">
            <v>365.94</v>
          </cell>
          <cell r="G127">
            <v>449.85</v>
          </cell>
          <cell r="H127">
            <v>391.01</v>
          </cell>
          <cell r="I127">
            <v>13.079915527398029</v>
          </cell>
          <cell r="J127">
            <v>91.74</v>
          </cell>
          <cell r="L127" t="str">
            <v>SDBMIMI1017</v>
          </cell>
        </row>
        <row r="128">
          <cell r="G128">
            <v>449.85</v>
          </cell>
          <cell r="H128">
            <v>491.64</v>
          </cell>
          <cell r="I128">
            <v>-9.2897632544181299</v>
          </cell>
          <cell r="J128">
            <v>91.74</v>
          </cell>
          <cell r="L128" t="str">
            <v>SDBMIMI9004</v>
          </cell>
        </row>
        <row r="129">
          <cell r="A129" t="str">
            <v>MDBMIMI1018</v>
          </cell>
          <cell r="B129" t="str">
            <v>'MN 102439</v>
          </cell>
          <cell r="C129" t="str">
            <v>DRUM RR BRAKE 11.6"</v>
          </cell>
          <cell r="D129" t="str">
            <v>SPP01</v>
          </cell>
          <cell r="E129">
            <v>16.3</v>
          </cell>
          <cell r="F129">
            <v>416.96</v>
          </cell>
          <cell r="G129">
            <v>590.20000000000005</v>
          </cell>
          <cell r="H129">
            <v>556</v>
          </cell>
          <cell r="I129">
            <v>5.7946458827516167</v>
          </cell>
          <cell r="J129">
            <v>110.12</v>
          </cell>
          <cell r="L129" t="str">
            <v>SDBMIMI1018</v>
          </cell>
        </row>
        <row r="130">
          <cell r="G130">
            <v>590.20000000000005</v>
          </cell>
          <cell r="H130">
            <v>612.31999999999994</v>
          </cell>
          <cell r="I130">
            <v>-3.7478820738732446</v>
          </cell>
          <cell r="J130">
            <v>110.12</v>
          </cell>
          <cell r="L130" t="str">
            <v>SDBMIMI9003</v>
          </cell>
        </row>
        <row r="131">
          <cell r="A131" t="str">
            <v>MDBMIMI1019</v>
          </cell>
          <cell r="B131" t="str">
            <v>'MC 828459</v>
          </cell>
          <cell r="C131" t="str">
            <v>DRUM BRAKE FR</v>
          </cell>
          <cell r="D131" t="str">
            <v>SPP01</v>
          </cell>
          <cell r="E131">
            <v>42.9</v>
          </cell>
          <cell r="F131">
            <v>1090.17</v>
          </cell>
          <cell r="G131">
            <v>1515.95</v>
          </cell>
          <cell r="H131">
            <v>847.88000000000011</v>
          </cell>
          <cell r="I131">
            <v>44.069395428609113</v>
          </cell>
          <cell r="J131">
            <v>73.19</v>
          </cell>
          <cell r="L131" t="str">
            <v>SDBMIMI1019</v>
          </cell>
        </row>
        <row r="132">
          <cell r="A132" t="str">
            <v>MDBMIMI1020</v>
          </cell>
          <cell r="B132" t="str">
            <v>'MC 886503</v>
          </cell>
          <cell r="C132" t="str">
            <v>DRUM BRAKE RR</v>
          </cell>
          <cell r="D132" t="str">
            <v>SPP01</v>
          </cell>
          <cell r="E132">
            <v>65.5</v>
          </cell>
          <cell r="F132">
            <v>1617.14</v>
          </cell>
          <cell r="G132">
            <v>2160.5700000000002</v>
          </cell>
          <cell r="H132">
            <v>1269.07</v>
          </cell>
          <cell r="I132">
            <v>41.262259496336625</v>
          </cell>
          <cell r="J132">
            <v>85.81</v>
          </cell>
          <cell r="L132" t="str">
            <v>SDBMIMI1020</v>
          </cell>
        </row>
        <row r="133">
          <cell r="A133" t="str">
            <v>MDBMIMI1021</v>
          </cell>
          <cell r="B133" t="str">
            <v>'MC 828489</v>
          </cell>
          <cell r="C133" t="str">
            <v>DRUM BRAKE FRONT</v>
          </cell>
          <cell r="D133" t="str">
            <v>SPP01</v>
          </cell>
          <cell r="E133">
            <v>47</v>
          </cell>
          <cell r="F133">
            <v>786.39</v>
          </cell>
          <cell r="G133">
            <v>1152.67</v>
          </cell>
          <cell r="H133">
            <v>957.52</v>
          </cell>
          <cell r="I133">
            <v>16.93025757588903</v>
          </cell>
          <cell r="J133">
            <v>73.25</v>
          </cell>
          <cell r="L133" t="str">
            <v>SDBMIMI1021</v>
          </cell>
        </row>
        <row r="134">
          <cell r="A134" t="str">
            <v>MDBMIMI1022</v>
          </cell>
          <cell r="B134" t="str">
            <v>'MC 805748</v>
          </cell>
          <cell r="C134" t="str">
            <v>DRUM BRAKE RR</v>
          </cell>
          <cell r="D134" t="str">
            <v>SPP01</v>
          </cell>
          <cell r="E134">
            <v>49.9</v>
          </cell>
          <cell r="F134">
            <v>1185.18</v>
          </cell>
          <cell r="G134">
            <v>1666.38</v>
          </cell>
          <cell r="H134">
            <v>1009.0899999999999</v>
          </cell>
          <cell r="I134">
            <v>39.444184399716761</v>
          </cell>
          <cell r="J134">
            <v>70.91</v>
          </cell>
          <cell r="L134" t="str">
            <v>SDBMIMI1022</v>
          </cell>
        </row>
        <row r="135">
          <cell r="A135" t="str">
            <v>MDBNINI1001</v>
          </cell>
          <cell r="B135" t="str">
            <v>'43206-08G11</v>
          </cell>
          <cell r="C135" t="str">
            <v>DRUM BRAKE</v>
          </cell>
          <cell r="D135" t="str">
            <v>SPP01</v>
          </cell>
          <cell r="E135">
            <v>11</v>
          </cell>
          <cell r="F135">
            <v>310.39999999999998</v>
          </cell>
          <cell r="H135">
            <v>310.39999999999998</v>
          </cell>
        </row>
        <row r="136">
          <cell r="A136" t="str">
            <v>MDBOTNI0001</v>
          </cell>
          <cell r="B136" t="str">
            <v>'43206-08G11</v>
          </cell>
          <cell r="C136" t="str">
            <v>DRUM BRAKE</v>
          </cell>
          <cell r="D136" t="str">
            <v>SPP01</v>
          </cell>
          <cell r="E136">
            <v>0</v>
          </cell>
          <cell r="F136">
            <v>96</v>
          </cell>
          <cell r="G136">
            <v>120</v>
          </cell>
          <cell r="H136">
            <v>101.74</v>
          </cell>
          <cell r="I136">
            <v>15.21666666666667</v>
          </cell>
          <cell r="J136">
            <v>101.74</v>
          </cell>
          <cell r="L136" t="str">
            <v>SDBOTNI0001</v>
          </cell>
        </row>
        <row r="137">
          <cell r="A137" t="str">
            <v>MDBNINI1002</v>
          </cell>
          <cell r="B137" t="str">
            <v>'43206-70A10-M</v>
          </cell>
          <cell r="C137" t="str">
            <v>DRUM REAR BRAKE</v>
          </cell>
          <cell r="D137" t="str">
            <v>SPP01</v>
          </cell>
          <cell r="E137">
            <v>7</v>
          </cell>
          <cell r="F137">
            <v>234.95</v>
          </cell>
          <cell r="G137">
            <v>320.63</v>
          </cell>
          <cell r="H137">
            <v>304.28999999999996</v>
          </cell>
          <cell r="I137">
            <v>5.096216823129474</v>
          </cell>
          <cell r="J137">
            <v>95.15</v>
          </cell>
          <cell r="L137" t="str">
            <v>SDBNINI1001</v>
          </cell>
        </row>
        <row r="138">
          <cell r="A138" t="str">
            <v>MDBNINI1003</v>
          </cell>
          <cell r="B138" t="str">
            <v>'43206-8M300</v>
          </cell>
          <cell r="C138" t="str">
            <v>DRUM RR BRAKE</v>
          </cell>
          <cell r="D138" t="str">
            <v>SPP01</v>
          </cell>
          <cell r="E138">
            <v>6.3</v>
          </cell>
          <cell r="F138">
            <v>205.35</v>
          </cell>
          <cell r="G138">
            <v>245.63</v>
          </cell>
          <cell r="H138">
            <v>232.57</v>
          </cell>
          <cell r="I138">
            <v>5.3169401131783589</v>
          </cell>
          <cell r="J138">
            <v>80.87</v>
          </cell>
          <cell r="L138" t="str">
            <v>SDBNINI1002</v>
          </cell>
        </row>
        <row r="139">
          <cell r="L139" t="str">
            <v>SDBNINI9001</v>
          </cell>
        </row>
        <row r="140">
          <cell r="A140" t="str">
            <v>MDBOTNI0002</v>
          </cell>
          <cell r="B140" t="str">
            <v>'43206-37G10</v>
          </cell>
          <cell r="C140" t="str">
            <v>DRUM BRAKE</v>
          </cell>
          <cell r="D140" t="str">
            <v>SPP01</v>
          </cell>
          <cell r="E140">
            <v>0</v>
          </cell>
          <cell r="F140">
            <v>96</v>
          </cell>
          <cell r="G140">
            <v>210</v>
          </cell>
          <cell r="H140">
            <v>120.26</v>
          </cell>
          <cell r="I140">
            <v>42.733333333333327</v>
          </cell>
          <cell r="J140">
            <v>120.26</v>
          </cell>
          <cell r="L140" t="str">
            <v>SDBOTNI0002</v>
          </cell>
        </row>
        <row r="141">
          <cell r="A141" t="str">
            <v>MDBTAOT1001</v>
          </cell>
          <cell r="B141" t="str">
            <v>'10-3010 (ยกเลิก)</v>
          </cell>
          <cell r="C141" t="str">
            <v>DRUM BRAKE</v>
          </cell>
          <cell r="D141" t="str">
            <v>SPP01</v>
          </cell>
          <cell r="E141">
            <v>54.7</v>
          </cell>
          <cell r="F141">
            <v>1504</v>
          </cell>
          <cell r="H141">
            <v>1504</v>
          </cell>
        </row>
        <row r="142">
          <cell r="A142" t="str">
            <v>MDBTOTO1001</v>
          </cell>
          <cell r="B142" t="str">
            <v>'42431-YE020</v>
          </cell>
          <cell r="C142" t="str">
            <v>DRUM BRAKE</v>
          </cell>
          <cell r="D142" t="str">
            <v>SPP01</v>
          </cell>
          <cell r="E142">
            <v>14.7</v>
          </cell>
          <cell r="F142">
            <v>414.46</v>
          </cell>
          <cell r="G142">
            <v>571.17999999999995</v>
          </cell>
          <cell r="H142">
            <v>414.46</v>
          </cell>
          <cell r="I142">
            <v>27.437935501943343</v>
          </cell>
          <cell r="L142" t="str">
            <v>SDBTOTO1001</v>
          </cell>
        </row>
        <row r="143">
          <cell r="L143" t="str">
            <v>SDBTOTO9001</v>
          </cell>
        </row>
        <row r="144">
          <cell r="A144" t="str">
            <v>MDBTRIS1001</v>
          </cell>
          <cell r="B144" t="str">
            <v>'39246-00180</v>
          </cell>
          <cell r="C144" t="str">
            <v>DRUM BRAKE</v>
          </cell>
          <cell r="D144" t="str">
            <v>SPP01</v>
          </cell>
          <cell r="E144">
            <v>13.1</v>
          </cell>
          <cell r="F144">
            <v>518.4</v>
          </cell>
          <cell r="H144">
            <v>518.4</v>
          </cell>
          <cell r="L144" t="str">
            <v>SDBTRIS1001</v>
          </cell>
        </row>
        <row r="145">
          <cell r="A145" t="str">
            <v>MDBYKBE1001</v>
          </cell>
          <cell r="B145" t="str">
            <v>'301-423-1201</v>
          </cell>
          <cell r="C145" t="str">
            <v>DRUM BRAKE</v>
          </cell>
          <cell r="D145" t="str">
            <v>SPP01</v>
          </cell>
          <cell r="E145">
            <v>74.099999999999994</v>
          </cell>
          <cell r="F145">
            <v>2644.8</v>
          </cell>
          <cell r="H145">
            <v>2644.8</v>
          </cell>
          <cell r="L145" t="str">
            <v>SDBYKBE1001</v>
          </cell>
        </row>
        <row r="146">
          <cell r="A146" t="str">
            <v>MDBYKBE1002</v>
          </cell>
          <cell r="B146" t="str">
            <v>'305-421-0401</v>
          </cell>
          <cell r="C146" t="str">
            <v>DRUM BRAKE FR</v>
          </cell>
          <cell r="D146" t="str">
            <v>SPP01</v>
          </cell>
          <cell r="E146">
            <v>54</v>
          </cell>
          <cell r="F146">
            <v>2144</v>
          </cell>
          <cell r="H146">
            <v>2144</v>
          </cell>
          <cell r="L146" t="str">
            <v>SDBYKBE1002</v>
          </cell>
        </row>
        <row r="147">
          <cell r="A147" t="str">
            <v>MDBYKBE1003</v>
          </cell>
          <cell r="B147" t="str">
            <v>'385-423-0301</v>
          </cell>
          <cell r="C147" t="str">
            <v>DRUM BRAKE RR</v>
          </cell>
          <cell r="D147" t="str">
            <v>SPP01</v>
          </cell>
          <cell r="E147">
            <v>61.5</v>
          </cell>
          <cell r="F147">
            <v>2318.4</v>
          </cell>
          <cell r="H147">
            <v>2318.4</v>
          </cell>
          <cell r="L147" t="str">
            <v>SDBYKBE1003</v>
          </cell>
        </row>
        <row r="148">
          <cell r="A148" t="str">
            <v>MDBYKBE1004</v>
          </cell>
          <cell r="B148" t="str">
            <v>'347-421-0101</v>
          </cell>
          <cell r="C148" t="str">
            <v>DRUM BRAKE RR</v>
          </cell>
          <cell r="D148" t="str">
            <v>SPP01</v>
          </cell>
          <cell r="E148">
            <v>84.6</v>
          </cell>
          <cell r="F148">
            <v>2907.2</v>
          </cell>
          <cell r="H148">
            <v>2907.2</v>
          </cell>
          <cell r="L148" t="str">
            <v>SDBYKBE1004</v>
          </cell>
        </row>
        <row r="149">
          <cell r="A149" t="str">
            <v>MDIHOHO1001</v>
          </cell>
          <cell r="B149" t="str">
            <v>'42510-SR3-A110</v>
          </cell>
          <cell r="C149" t="str">
            <v>DISC REAR BRAKE</v>
          </cell>
          <cell r="D149" t="str">
            <v>SPP01</v>
          </cell>
          <cell r="E149">
            <v>4.7</v>
          </cell>
          <cell r="F149">
            <v>143.61000000000001</v>
          </cell>
          <cell r="G149">
            <v>255</v>
          </cell>
          <cell r="H149">
            <v>143.61000000000001</v>
          </cell>
          <cell r="I149">
            <v>43.682352941176468</v>
          </cell>
          <cell r="L149" t="str">
            <v>SDIHOHO1009</v>
          </cell>
        </row>
        <row r="150">
          <cell r="L150" t="str">
            <v>SDIHOHO9002</v>
          </cell>
        </row>
        <row r="151">
          <cell r="A151" t="str">
            <v>MDIHOHO1002</v>
          </cell>
          <cell r="B151" t="str">
            <v>'45251-SB2-9400</v>
          </cell>
          <cell r="C151" t="str">
            <v>DISC BRAKE FRONT</v>
          </cell>
          <cell r="D151" t="str">
            <v>SPP01</v>
          </cell>
          <cell r="E151">
            <v>4.9000000000000004</v>
          </cell>
          <cell r="F151">
            <v>185.45</v>
          </cell>
          <cell r="G151">
            <v>253.66</v>
          </cell>
          <cell r="H151">
            <v>185.23</v>
          </cell>
          <cell r="I151">
            <v>26.977055901600572</v>
          </cell>
          <cell r="J151">
            <v>59.37</v>
          </cell>
          <cell r="L151" t="str">
            <v>SDIHOHO1001</v>
          </cell>
        </row>
        <row r="152">
          <cell r="A152" t="str">
            <v>MDIHOHO1003</v>
          </cell>
          <cell r="B152" t="str">
            <v>'45251-S84-A010-H1</v>
          </cell>
          <cell r="C152" t="str">
            <v>DISC BRAKE FRONT</v>
          </cell>
          <cell r="D152" t="str">
            <v>SPP01</v>
          </cell>
          <cell r="E152">
            <v>6.5</v>
          </cell>
          <cell r="F152">
            <v>237.44</v>
          </cell>
          <cell r="G152">
            <v>358</v>
          </cell>
          <cell r="H152">
            <v>264.33999999999997</v>
          </cell>
          <cell r="I152">
            <v>26.162011173184364</v>
          </cell>
          <cell r="J152">
            <v>86.77</v>
          </cell>
          <cell r="L152" t="str">
            <v>SDIHOHO1006</v>
          </cell>
        </row>
        <row r="153">
          <cell r="L153" t="str">
            <v>SDIHOHO9003</v>
          </cell>
        </row>
        <row r="154">
          <cell r="A154" t="str">
            <v>MDIHOHO1004</v>
          </cell>
          <cell r="B154" t="str">
            <v>'42510-S87-A001</v>
          </cell>
          <cell r="C154" t="str">
            <v>DISC REAR BRAKE 15 "</v>
          </cell>
          <cell r="D154" t="str">
            <v>SPP01</v>
          </cell>
          <cell r="E154">
            <v>4.8</v>
          </cell>
          <cell r="F154">
            <v>369.05</v>
          </cell>
          <cell r="G154">
            <v>461.32</v>
          </cell>
          <cell r="H154">
            <v>369.05</v>
          </cell>
          <cell r="I154">
            <v>20.001300615624725</v>
          </cell>
          <cell r="L154" t="str">
            <v>SDIHOHO1005</v>
          </cell>
        </row>
        <row r="155">
          <cell r="A155" t="str">
            <v>MDIHOHO1005</v>
          </cell>
          <cell r="B155" t="str">
            <v>'42510-S84-A502</v>
          </cell>
          <cell r="C155" t="str">
            <v>DISC REAR BRAKE</v>
          </cell>
          <cell r="D155" t="str">
            <v>SPP01</v>
          </cell>
          <cell r="E155">
            <v>4.5999999999999996</v>
          </cell>
          <cell r="F155">
            <v>178.45</v>
          </cell>
          <cell r="G155">
            <v>282.39999999999998</v>
          </cell>
          <cell r="H155">
            <v>220.57999999999998</v>
          </cell>
          <cell r="I155">
            <v>21.890934844192632</v>
          </cell>
          <cell r="J155">
            <v>79.94</v>
          </cell>
          <cell r="L155" t="str">
            <v>SDIHOHO1005</v>
          </cell>
        </row>
        <row r="156">
          <cell r="L156" t="str">
            <v>SDIHOHO9001</v>
          </cell>
        </row>
        <row r="157">
          <cell r="A157" t="str">
            <v>MDIHOHO1006</v>
          </cell>
          <cell r="B157" t="str">
            <v>'45251-S87-A100-H1</v>
          </cell>
          <cell r="C157" t="str">
            <v>DISC FRONT BRAKE</v>
          </cell>
          <cell r="D157" t="str">
            <v>SPP01</v>
          </cell>
          <cell r="E157">
            <v>8.6</v>
          </cell>
          <cell r="F157">
            <v>270.43</v>
          </cell>
          <cell r="G157">
            <v>540</v>
          </cell>
          <cell r="H157">
            <v>270.43</v>
          </cell>
          <cell r="I157">
            <v>49.920370370370371</v>
          </cell>
          <cell r="L157" t="str">
            <v>SDIHOHO1007</v>
          </cell>
        </row>
        <row r="158">
          <cell r="A158" t="str">
            <v>MDIHOHO9001</v>
          </cell>
          <cell r="B158" t="str">
            <v>'45251-S87-A100-H1</v>
          </cell>
          <cell r="C158" t="str">
            <v>DISC FRONT BRAKE</v>
          </cell>
          <cell r="D158" t="str">
            <v>SPP01</v>
          </cell>
          <cell r="E158">
            <v>8.6</v>
          </cell>
          <cell r="F158">
            <v>361.5</v>
          </cell>
          <cell r="G158">
            <v>540</v>
          </cell>
          <cell r="H158">
            <v>361.5</v>
          </cell>
          <cell r="I158">
            <v>33.055555555555557</v>
          </cell>
        </row>
        <row r="159">
          <cell r="A159" t="str">
            <v>MDIHOHO1007</v>
          </cell>
          <cell r="B159" t="str">
            <v>'45251-SK7-A100</v>
          </cell>
          <cell r="C159" t="str">
            <v>DISC FRONT BRAKE</v>
          </cell>
          <cell r="D159" t="str">
            <v>SPP01</v>
          </cell>
          <cell r="E159">
            <v>6.8</v>
          </cell>
          <cell r="F159">
            <v>296</v>
          </cell>
          <cell r="G159">
            <v>370</v>
          </cell>
          <cell r="H159">
            <v>298</v>
          </cell>
          <cell r="I159">
            <v>19.45945945945946</v>
          </cell>
          <cell r="J159">
            <v>83.17</v>
          </cell>
          <cell r="L159" t="str">
            <v>SDIHOHO1003</v>
          </cell>
        </row>
        <row r="160">
          <cell r="L160" t="str">
            <v>SDIHOHO9007</v>
          </cell>
        </row>
        <row r="161">
          <cell r="A161" t="str">
            <v>MDIHOHO1008</v>
          </cell>
          <cell r="B161" t="str">
            <v>'45251-SM4-0200</v>
          </cell>
          <cell r="C161" t="str">
            <v>DISC FRONT BRAKE</v>
          </cell>
          <cell r="D161" t="str">
            <v>SPP01</v>
          </cell>
          <cell r="E161">
            <v>5</v>
          </cell>
          <cell r="F161">
            <v>187.1</v>
          </cell>
          <cell r="G161">
            <v>403</v>
          </cell>
          <cell r="H161">
            <v>207.54</v>
          </cell>
          <cell r="I161">
            <v>48.501240694789082</v>
          </cell>
          <cell r="J161">
            <v>64.75</v>
          </cell>
          <cell r="L161" t="str">
            <v>SDIHOHO1008</v>
          </cell>
        </row>
        <row r="162">
          <cell r="A162" t="str">
            <v>MDIHOHO1009</v>
          </cell>
          <cell r="B162" t="str">
            <v>'42510-SR3-J010</v>
          </cell>
          <cell r="C162" t="str">
            <v>DISC REAR BRAKE</v>
          </cell>
          <cell r="D162" t="str">
            <v>SPP01</v>
          </cell>
          <cell r="E162">
            <v>4.5</v>
          </cell>
          <cell r="F162">
            <v>204</v>
          </cell>
          <cell r="G162">
            <v>255</v>
          </cell>
          <cell r="H162">
            <v>204</v>
          </cell>
          <cell r="I162">
            <v>20</v>
          </cell>
          <cell r="L162" t="str">
            <v>SDIHOHO1009</v>
          </cell>
        </row>
        <row r="163">
          <cell r="A163" t="str">
            <v>MDIHOHO1010</v>
          </cell>
          <cell r="B163" t="str">
            <v>'45251-S30-0000</v>
          </cell>
          <cell r="C163" t="str">
            <v>DISK,FR BRAKE (14", 23T)</v>
          </cell>
          <cell r="D163" t="str">
            <v>SPP01</v>
          </cell>
          <cell r="E163">
            <v>6.8</v>
          </cell>
          <cell r="F163">
            <v>290.2</v>
          </cell>
          <cell r="G163">
            <v>400</v>
          </cell>
          <cell r="H163">
            <v>304.92</v>
          </cell>
          <cell r="I163">
            <v>23.769999999999996</v>
          </cell>
          <cell r="J163">
            <v>95.24</v>
          </cell>
          <cell r="L163" t="str">
            <v>SDIHOHO1004</v>
          </cell>
        </row>
        <row r="164">
          <cell r="A164" t="str">
            <v>MDIHOHO1011</v>
          </cell>
          <cell r="B164" t="str">
            <v>'42510-S5H-T001</v>
          </cell>
          <cell r="C164" t="str">
            <v>DISC BRAKE RR</v>
          </cell>
          <cell r="D164" t="str">
            <v>SPP01</v>
          </cell>
          <cell r="E164">
            <v>5.1100000000000003</v>
          </cell>
          <cell r="F164">
            <v>164.05</v>
          </cell>
          <cell r="G164">
            <v>242.67</v>
          </cell>
          <cell r="H164">
            <v>185.51999999999998</v>
          </cell>
          <cell r="I164">
            <v>23.55050067993572</v>
          </cell>
          <cell r="J164">
            <v>58.94</v>
          </cell>
          <cell r="L164" t="str">
            <v>SDIHOHO1011</v>
          </cell>
        </row>
        <row r="165">
          <cell r="A165" t="str">
            <v>MDIHOHO1012</v>
          </cell>
          <cell r="B165" t="str">
            <v>'45251-S5H-T101</v>
          </cell>
          <cell r="C165" t="str">
            <v>DISC BRAKE FR</v>
          </cell>
          <cell r="D165" t="str">
            <v>SPP01</v>
          </cell>
          <cell r="E165">
            <v>6.9</v>
          </cell>
          <cell r="F165">
            <v>248</v>
          </cell>
          <cell r="G165">
            <v>306.42</v>
          </cell>
          <cell r="H165">
            <v>300.14999999999998</v>
          </cell>
          <cell r="I165">
            <v>2.046211082827504</v>
          </cell>
          <cell r="J165">
            <v>80.23</v>
          </cell>
          <cell r="L165" t="str">
            <v>SDIHOHO1010</v>
          </cell>
        </row>
        <row r="166">
          <cell r="A166" t="str">
            <v>MDIHOHO1013</v>
          </cell>
          <cell r="B166" t="str">
            <v>'45251-S84-A112-H1</v>
          </cell>
          <cell r="C166" t="str">
            <v>DISC BRAKE FR</v>
          </cell>
          <cell r="D166" t="str">
            <v>SPP01</v>
          </cell>
          <cell r="E166">
            <v>6.9</v>
          </cell>
          <cell r="F166">
            <v>300.35000000000002</v>
          </cell>
          <cell r="G166">
            <v>354.26</v>
          </cell>
          <cell r="H166">
            <v>300.35000000000002</v>
          </cell>
          <cell r="I166">
            <v>15.217636763958668</v>
          </cell>
          <cell r="L166" t="str">
            <v>SDIHOHO1006</v>
          </cell>
        </row>
        <row r="167">
          <cell r="L167" t="str">
            <v>SDIHOHO9003</v>
          </cell>
        </row>
        <row r="168">
          <cell r="A168" t="str">
            <v>MDIHOHO1014</v>
          </cell>
          <cell r="B168" t="str">
            <v>'45251-S10-0000</v>
          </cell>
          <cell r="C168" t="str">
            <v>DISC FR BRAKE 14"</v>
          </cell>
          <cell r="D168" t="str">
            <v>SPP01</v>
          </cell>
          <cell r="E168">
            <v>7</v>
          </cell>
          <cell r="F168">
            <v>352.8</v>
          </cell>
          <cell r="G168">
            <v>441</v>
          </cell>
          <cell r="H168">
            <v>352.8</v>
          </cell>
          <cell r="I168">
            <v>20</v>
          </cell>
          <cell r="L168" t="str">
            <v>SDIHOHO1004</v>
          </cell>
        </row>
        <row r="169">
          <cell r="A169" t="str">
            <v>MDIHOHO1015</v>
          </cell>
          <cell r="B169" t="str">
            <v>'45251-SR3-A002</v>
          </cell>
          <cell r="C169" t="str">
            <v>DISC BRAKE FRONT</v>
          </cell>
          <cell r="D169" t="str">
            <v>SPP01</v>
          </cell>
          <cell r="E169">
            <v>6.1</v>
          </cell>
          <cell r="F169">
            <v>237.27</v>
          </cell>
          <cell r="G169">
            <v>377</v>
          </cell>
          <cell r="H169">
            <v>237.27</v>
          </cell>
          <cell r="I169">
            <v>37.063660477453581</v>
          </cell>
          <cell r="L169" t="str">
            <v>SDIHOHO1002</v>
          </cell>
        </row>
        <row r="170">
          <cell r="A170" t="str">
            <v>MDIHOHO1016</v>
          </cell>
          <cell r="B170" t="str">
            <v>'45251-SEL-9001</v>
          </cell>
          <cell r="C170" t="str">
            <v>DISC FRONT BRAKE</v>
          </cell>
          <cell r="D170" t="str">
            <v>SPP01</v>
          </cell>
          <cell r="E170">
            <v>4.05</v>
          </cell>
          <cell r="F170">
            <v>226.35</v>
          </cell>
          <cell r="G170">
            <v>273.14</v>
          </cell>
          <cell r="H170">
            <v>197.78000000000003</v>
          </cell>
          <cell r="I170">
            <v>27.59024675990333</v>
          </cell>
          <cell r="J170">
            <v>67.040000000000006</v>
          </cell>
          <cell r="L170" t="str">
            <v>SDIHOHO1013</v>
          </cell>
        </row>
        <row r="171">
          <cell r="A171" t="str">
            <v>MDIHOHO1017</v>
          </cell>
          <cell r="B171" t="str">
            <v>'45251-SEL-0000</v>
          </cell>
          <cell r="C171" t="str">
            <v>DISC FRONT BRAKE</v>
          </cell>
          <cell r="D171" t="str">
            <v>SPP01</v>
          </cell>
          <cell r="E171">
            <v>4.05</v>
          </cell>
          <cell r="F171">
            <v>222.25</v>
          </cell>
          <cell r="G171">
            <v>267.76</v>
          </cell>
          <cell r="H171">
            <v>222.25</v>
          </cell>
          <cell r="I171">
            <v>16.996564087242302</v>
          </cell>
          <cell r="L171" t="str">
            <v>SDIHOHO1013</v>
          </cell>
        </row>
        <row r="172">
          <cell r="A172" t="str">
            <v>MDIHOHO1018</v>
          </cell>
          <cell r="B172" t="str">
            <v>'42510-SDA-A001</v>
          </cell>
          <cell r="C172" t="str">
            <v>DISC REAR BRAKE</v>
          </cell>
          <cell r="D172" t="str">
            <v>SPP01</v>
          </cell>
          <cell r="E172">
            <v>5.0999999999999996</v>
          </cell>
          <cell r="F172">
            <v>238.55</v>
          </cell>
          <cell r="G172">
            <v>289.89999999999998</v>
          </cell>
          <cell r="H172">
            <v>203.32</v>
          </cell>
          <cell r="I172">
            <v>29.865470852017932</v>
          </cell>
          <cell r="J172">
            <v>60.44</v>
          </cell>
          <cell r="L172" t="str">
            <v>SDIHOHO1015</v>
          </cell>
        </row>
        <row r="173">
          <cell r="A173" t="str">
            <v>MDIHOHO1019</v>
          </cell>
          <cell r="B173" t="str">
            <v>'45251-SDC-A000</v>
          </cell>
          <cell r="C173" t="str">
            <v>DISK FR BRAKE 15"</v>
          </cell>
          <cell r="D173" t="str">
            <v>SPP01</v>
          </cell>
          <cell r="E173">
            <v>8.6</v>
          </cell>
          <cell r="F173">
            <v>417.91</v>
          </cell>
          <cell r="G173">
            <v>514.02</v>
          </cell>
          <cell r="H173">
            <v>315.06</v>
          </cell>
          <cell r="I173">
            <v>38.706665110306986</v>
          </cell>
          <cell r="J173">
            <v>83.89</v>
          </cell>
          <cell r="L173" t="str">
            <v>SDIHOHO1016</v>
          </cell>
        </row>
        <row r="174">
          <cell r="G174">
            <v>514.02</v>
          </cell>
          <cell r="H174">
            <v>309.60000000000002</v>
          </cell>
          <cell r="I174">
            <v>39.768880588303951</v>
          </cell>
          <cell r="L174" t="str">
            <v>SDIHOHO9005</v>
          </cell>
        </row>
        <row r="175">
          <cell r="A175" t="str">
            <v>MDIHOHO1020</v>
          </cell>
          <cell r="B175" t="str">
            <v>'45251-SELA-T100</v>
          </cell>
          <cell r="C175" t="str">
            <v>DISC FR BRAKE</v>
          </cell>
          <cell r="D175" t="str">
            <v>SPP01</v>
          </cell>
          <cell r="E175">
            <v>0</v>
          </cell>
          <cell r="F175">
            <v>0</v>
          </cell>
          <cell r="H175">
            <v>0</v>
          </cell>
        </row>
        <row r="176">
          <cell r="A176" t="str">
            <v>MDIHOHO1021</v>
          </cell>
          <cell r="B176" t="str">
            <v>'45251-SEL-T101</v>
          </cell>
          <cell r="C176" t="str">
            <v>DISC FRONT BRAKE</v>
          </cell>
          <cell r="D176" t="str">
            <v>SPP01</v>
          </cell>
          <cell r="E176">
            <v>5.2</v>
          </cell>
          <cell r="F176">
            <v>225.5</v>
          </cell>
          <cell r="G176">
            <v>272.33999999999997</v>
          </cell>
          <cell r="H176">
            <v>193.59</v>
          </cell>
          <cell r="I176">
            <v>28.916060806345001</v>
          </cell>
          <cell r="J176">
            <v>62.85</v>
          </cell>
          <cell r="L176" t="str">
            <v>SDIHOHO1013</v>
          </cell>
        </row>
        <row r="177">
          <cell r="A177" t="str">
            <v>MDIHOHO1022</v>
          </cell>
          <cell r="B177" t="str">
            <v>'45251-S7A-N100</v>
          </cell>
          <cell r="C177" t="str">
            <v>DISC FRONT BRAKE</v>
          </cell>
          <cell r="D177" t="str">
            <v>SPP01</v>
          </cell>
          <cell r="E177">
            <v>8.4600000000000009</v>
          </cell>
          <cell r="F177">
            <v>364.3</v>
          </cell>
          <cell r="G177">
            <v>448.94</v>
          </cell>
          <cell r="H177">
            <v>364.3</v>
          </cell>
          <cell r="I177">
            <v>18.853298881810485</v>
          </cell>
          <cell r="L177" t="str">
            <v>SDIHOHO1012</v>
          </cell>
        </row>
        <row r="178">
          <cell r="L178" t="str">
            <v>SDIHOHO9004</v>
          </cell>
        </row>
        <row r="179">
          <cell r="A179" t="str">
            <v>MDIHOHO1023</v>
          </cell>
          <cell r="B179" t="str">
            <v>'45251-SEL-T001</v>
          </cell>
          <cell r="C179" t="str">
            <v>DISK FRONT BRAKE</v>
          </cell>
          <cell r="D179" t="str">
            <v>SPP01</v>
          </cell>
          <cell r="E179">
            <v>5.2</v>
          </cell>
          <cell r="F179">
            <v>221.4</v>
          </cell>
          <cell r="G179">
            <v>267.66000000000003</v>
          </cell>
          <cell r="H179">
            <v>181.04000000000002</v>
          </cell>
          <cell r="I179">
            <v>32.361951729806471</v>
          </cell>
          <cell r="J179">
            <v>50.3</v>
          </cell>
          <cell r="L179" t="str">
            <v>SDIHOHO1013</v>
          </cell>
        </row>
        <row r="180">
          <cell r="A180" t="str">
            <v>MDIHOHO1024</v>
          </cell>
          <cell r="B180" t="str">
            <v>'42510-SEL-T501</v>
          </cell>
          <cell r="C180" t="str">
            <v>DISK RR BRAKE</v>
          </cell>
          <cell r="D180" t="str">
            <v>SPP01</v>
          </cell>
          <cell r="E180">
            <v>4.9000000000000004</v>
          </cell>
          <cell r="F180">
            <v>209.57</v>
          </cell>
          <cell r="G180">
            <v>253.85</v>
          </cell>
          <cell r="H180">
            <v>190.82999999999998</v>
          </cell>
          <cell r="I180">
            <v>24.825684459326379</v>
          </cell>
          <cell r="J180">
            <v>55.64</v>
          </cell>
          <cell r="L180" t="str">
            <v>SDIHOHO1017</v>
          </cell>
        </row>
        <row r="181">
          <cell r="G181">
            <v>253.85</v>
          </cell>
          <cell r="H181">
            <v>155.1</v>
          </cell>
          <cell r="I181">
            <v>38.900925743549344</v>
          </cell>
          <cell r="L181" t="str">
            <v>SDIHOHO9009</v>
          </cell>
        </row>
        <row r="182">
          <cell r="A182" t="str">
            <v>MDIHOHO1025</v>
          </cell>
          <cell r="B182" t="str">
            <v>'45251-S9A-E500</v>
          </cell>
          <cell r="C182" t="str">
            <v>DISC FRONT BRAKE</v>
          </cell>
          <cell r="D182" t="str">
            <v>SPP01</v>
          </cell>
          <cell r="E182">
            <v>9.9</v>
          </cell>
          <cell r="F182">
            <v>468.06</v>
          </cell>
          <cell r="G182">
            <v>583.09</v>
          </cell>
          <cell r="H182">
            <v>468.06</v>
          </cell>
          <cell r="I182">
            <v>19.727657822977591</v>
          </cell>
          <cell r="L182" t="str">
            <v>SDIHOHO1018</v>
          </cell>
        </row>
        <row r="183">
          <cell r="L183" t="str">
            <v>SDIHOHO9010</v>
          </cell>
        </row>
        <row r="184">
          <cell r="A184" t="str">
            <v>MDIHOHO1026</v>
          </cell>
          <cell r="B184" t="str">
            <v>'42510-SNL-T000</v>
          </cell>
          <cell r="C184" t="str">
            <v>DISK REAR BRAKE</v>
          </cell>
          <cell r="D184" t="str">
            <v>SPP01</v>
          </cell>
          <cell r="E184">
            <v>5.3</v>
          </cell>
          <cell r="F184">
            <v>197.56</v>
          </cell>
          <cell r="G184">
            <v>252.92</v>
          </cell>
          <cell r="H184">
            <v>231.98</v>
          </cell>
          <cell r="I184">
            <v>8.2792978016764192</v>
          </cell>
          <cell r="J184">
            <v>91.13</v>
          </cell>
          <cell r="L184" t="str">
            <v>SDIHOHO1019</v>
          </cell>
        </row>
        <row r="185">
          <cell r="A185" t="str">
            <v>MDIHOHO1027</v>
          </cell>
          <cell r="B185" t="str">
            <v>'45251-SNL-T000</v>
          </cell>
          <cell r="C185" t="str">
            <v>DISK FR BRAKE</v>
          </cell>
          <cell r="D185" t="str">
            <v>SPP01</v>
          </cell>
          <cell r="E185">
            <v>7.15</v>
          </cell>
          <cell r="F185">
            <v>289.99</v>
          </cell>
          <cell r="G185">
            <v>371.11</v>
          </cell>
          <cell r="H185">
            <v>289.99</v>
          </cell>
          <cell r="I185">
            <v>21.858748080084073</v>
          </cell>
          <cell r="L185" t="str">
            <v>SDIHOHO1020</v>
          </cell>
        </row>
        <row r="186">
          <cell r="A186" t="str">
            <v>MDIHOHO9002</v>
          </cell>
          <cell r="B186" t="str">
            <v>'42510-SDA-A000</v>
          </cell>
          <cell r="C186" t="str">
            <v>DISC BRAKE RR</v>
          </cell>
          <cell r="D186" t="str">
            <v>SPP01</v>
          </cell>
          <cell r="E186">
            <v>5.0999999999999996</v>
          </cell>
          <cell r="F186">
            <v>238.55</v>
          </cell>
          <cell r="G186">
            <v>292.31</v>
          </cell>
          <cell r="H186">
            <v>238.55</v>
          </cell>
          <cell r="I186">
            <v>18.391433751838797</v>
          </cell>
          <cell r="L186" t="str">
            <v>SDIHOHO9006</v>
          </cell>
        </row>
        <row r="187">
          <cell r="A187" t="str">
            <v>MDIMDMD1001</v>
          </cell>
          <cell r="B187" t="str">
            <v>'B530-33-251B</v>
          </cell>
          <cell r="C187" t="str">
            <v>PLATE DISC</v>
          </cell>
          <cell r="D187" t="str">
            <v>SPP01</v>
          </cell>
          <cell r="E187">
            <v>7.7</v>
          </cell>
          <cell r="F187">
            <v>297</v>
          </cell>
          <cell r="H187">
            <v>297</v>
          </cell>
        </row>
        <row r="188">
          <cell r="A188" t="str">
            <v>MDIMIMI0001</v>
          </cell>
          <cell r="B188" t="str">
            <v>'MB 928995</v>
          </cell>
          <cell r="C188" t="str">
            <v>DISC BRAKE</v>
          </cell>
          <cell r="D188" t="str">
            <v>SPP01</v>
          </cell>
          <cell r="E188">
            <v>0</v>
          </cell>
          <cell r="F188">
            <v>434.4</v>
          </cell>
          <cell r="G188">
            <v>624</v>
          </cell>
          <cell r="H188">
            <v>434.4</v>
          </cell>
          <cell r="I188">
            <v>30.384615384615387</v>
          </cell>
          <cell r="L188" t="str">
            <v>SDIMIMI1003</v>
          </cell>
        </row>
        <row r="189">
          <cell r="A189" t="str">
            <v>MDIMIMI0002</v>
          </cell>
          <cell r="B189" t="str">
            <v>' (ยกเลิก)</v>
          </cell>
          <cell r="C189" t="str">
            <v>DISC BRAKE</v>
          </cell>
          <cell r="D189" t="str">
            <v>SPP01</v>
          </cell>
          <cell r="E189">
            <v>0</v>
          </cell>
          <cell r="F189">
            <v>309.60000000000002</v>
          </cell>
          <cell r="H189">
            <v>309.60000000000002</v>
          </cell>
        </row>
        <row r="190">
          <cell r="A190" t="str">
            <v>MDIMIMI0003</v>
          </cell>
          <cell r="B190" t="str">
            <v>'MB 928697T</v>
          </cell>
          <cell r="C190" t="str">
            <v>DISC BRAKE</v>
          </cell>
          <cell r="D190" t="str">
            <v>SPP01</v>
          </cell>
          <cell r="E190">
            <v>0</v>
          </cell>
          <cell r="F190">
            <v>324</v>
          </cell>
          <cell r="G190">
            <v>405</v>
          </cell>
          <cell r="H190">
            <v>57.42</v>
          </cell>
          <cell r="I190">
            <v>85.822222222222223</v>
          </cell>
          <cell r="J190">
            <v>57.42</v>
          </cell>
          <cell r="L190" t="str">
            <v>SDIMIMI0001</v>
          </cell>
        </row>
        <row r="191">
          <cell r="A191" t="str">
            <v>MDIMIMI0005</v>
          </cell>
          <cell r="B191" t="str">
            <v>'MB 950958</v>
          </cell>
          <cell r="C191" t="str">
            <v>DISC BRAKE</v>
          </cell>
          <cell r="D191" t="str">
            <v>SPP01</v>
          </cell>
          <cell r="E191">
            <v>0</v>
          </cell>
          <cell r="F191">
            <v>38.93</v>
          </cell>
          <cell r="G191">
            <v>270</v>
          </cell>
          <cell r="H191">
            <v>75.849999999999994</v>
          </cell>
          <cell r="I191">
            <v>71.907407407407405</v>
          </cell>
          <cell r="J191">
            <v>75.849999999999994</v>
          </cell>
          <cell r="L191" t="str">
            <v>SDIMIMI0002</v>
          </cell>
        </row>
        <row r="192">
          <cell r="A192" t="str">
            <v>MDIMIMI0006</v>
          </cell>
          <cell r="B192" t="str">
            <v>'MB 699716</v>
          </cell>
          <cell r="C192" t="str">
            <v>DISC FR BRAKE</v>
          </cell>
          <cell r="D192" t="str">
            <v>SPP01</v>
          </cell>
          <cell r="E192">
            <v>0</v>
          </cell>
          <cell r="F192">
            <v>130.29</v>
          </cell>
          <cell r="G192">
            <v>160.26</v>
          </cell>
          <cell r="H192">
            <v>48.35</v>
          </cell>
          <cell r="I192">
            <v>69.83027580182204</v>
          </cell>
          <cell r="J192">
            <v>48.35</v>
          </cell>
          <cell r="L192" t="str">
            <v>SDIMIMI0006</v>
          </cell>
        </row>
        <row r="193">
          <cell r="A193" t="str">
            <v>MDIMIMI0007</v>
          </cell>
          <cell r="B193" t="str">
            <v>'MN 102186</v>
          </cell>
          <cell r="C193" t="str">
            <v>DISC BRAKE</v>
          </cell>
          <cell r="D193" t="str">
            <v>SPP01</v>
          </cell>
          <cell r="E193">
            <v>0</v>
          </cell>
          <cell r="F193">
            <v>112.67</v>
          </cell>
          <cell r="G193">
            <v>131.09</v>
          </cell>
          <cell r="H193">
            <v>60.27</v>
          </cell>
          <cell r="I193">
            <v>54.023953009382865</v>
          </cell>
          <cell r="J193">
            <v>60.27</v>
          </cell>
          <cell r="L193" t="str">
            <v>SDIMIMI0007</v>
          </cell>
        </row>
        <row r="194">
          <cell r="A194" t="str">
            <v>MDIMIMI0008</v>
          </cell>
          <cell r="B194" t="str">
            <v>'MR 527692</v>
          </cell>
          <cell r="C194" t="str">
            <v>DISC BRAKE</v>
          </cell>
          <cell r="D194" t="str">
            <v>SPP01</v>
          </cell>
          <cell r="E194">
            <v>0</v>
          </cell>
          <cell r="F194">
            <v>125.41</v>
          </cell>
          <cell r="G194">
            <v>154.25</v>
          </cell>
          <cell r="H194">
            <v>125.41</v>
          </cell>
          <cell r="I194">
            <v>18.696920583468398</v>
          </cell>
          <cell r="L194" t="str">
            <v>SDIMIMI0008</v>
          </cell>
        </row>
        <row r="195">
          <cell r="A195" t="str">
            <v>MDIMIMI0009</v>
          </cell>
          <cell r="B195" t="str">
            <v>'MN 102275</v>
          </cell>
          <cell r="C195" t="str">
            <v>DISC BRAKE FR 15"</v>
          </cell>
          <cell r="D195" t="str">
            <v>SPP01</v>
          </cell>
          <cell r="E195">
            <v>0</v>
          </cell>
          <cell r="F195">
            <v>95.29</v>
          </cell>
          <cell r="G195">
            <v>115.15</v>
          </cell>
          <cell r="H195">
            <v>61.81</v>
          </cell>
          <cell r="I195">
            <v>46.322188449848021</v>
          </cell>
          <cell r="J195">
            <v>61.81</v>
          </cell>
          <cell r="L195" t="str">
            <v>SDIMIMI0009</v>
          </cell>
        </row>
        <row r="196">
          <cell r="A196" t="str">
            <v>MDIMIMI0010</v>
          </cell>
          <cell r="B196" t="str">
            <v>'MN 102276</v>
          </cell>
          <cell r="C196" t="str">
            <v>DISC BRAKE FR 16"</v>
          </cell>
          <cell r="D196" t="str">
            <v>SPP01</v>
          </cell>
          <cell r="E196">
            <v>0</v>
          </cell>
          <cell r="F196">
            <v>95.29</v>
          </cell>
          <cell r="G196">
            <v>115.15</v>
          </cell>
          <cell r="H196">
            <v>54.37</v>
          </cell>
          <cell r="I196">
            <v>52.78332609639601</v>
          </cell>
          <cell r="J196">
            <v>54.37</v>
          </cell>
          <cell r="L196" t="str">
            <v>SDIMIMI0010</v>
          </cell>
        </row>
        <row r="197">
          <cell r="A197" t="str">
            <v>MDIMIMI0011</v>
          </cell>
          <cell r="B197" t="str">
            <v>'4615A002</v>
          </cell>
          <cell r="C197" t="str">
            <v>DISC FRONT BRAKE</v>
          </cell>
          <cell r="D197" t="str">
            <v>SPP01</v>
          </cell>
          <cell r="E197">
            <v>0</v>
          </cell>
          <cell r="F197">
            <v>89.16</v>
          </cell>
          <cell r="G197">
            <v>137</v>
          </cell>
          <cell r="H197">
            <v>54.37</v>
          </cell>
          <cell r="I197">
            <v>60.313868613138688</v>
          </cell>
          <cell r="J197">
            <v>54.37</v>
          </cell>
          <cell r="L197" t="str">
            <v>SDIMIMI0011</v>
          </cell>
        </row>
        <row r="198">
          <cell r="A198" t="str">
            <v>MDIMIMI1001</v>
          </cell>
          <cell r="B198" t="str">
            <v>'MB 407031</v>
          </cell>
          <cell r="C198" t="str">
            <v>DISC BRAKE</v>
          </cell>
          <cell r="D198" t="str">
            <v>SPP01</v>
          </cell>
          <cell r="E198">
            <v>6.7</v>
          </cell>
          <cell r="F198">
            <v>36.979999999999997</v>
          </cell>
          <cell r="G198">
            <v>336</v>
          </cell>
          <cell r="H198">
            <v>36.979999999999997</v>
          </cell>
          <cell r="I198">
            <v>88.994047619047606</v>
          </cell>
        </row>
        <row r="199">
          <cell r="A199" t="str">
            <v>MDIMIMI1002</v>
          </cell>
          <cell r="B199" t="str">
            <v>'MB 668083</v>
          </cell>
          <cell r="C199" t="str">
            <v>DISC BRAKE REAR</v>
          </cell>
          <cell r="D199" t="str">
            <v>SPP01</v>
          </cell>
          <cell r="E199">
            <v>5</v>
          </cell>
          <cell r="F199">
            <v>382.4</v>
          </cell>
          <cell r="G199">
            <v>550</v>
          </cell>
          <cell r="H199">
            <v>382.4</v>
          </cell>
          <cell r="I199">
            <v>30.47272727272728</v>
          </cell>
          <cell r="L199" t="str">
            <v>SDIMIMI1005</v>
          </cell>
        </row>
        <row r="200">
          <cell r="A200" t="str">
            <v>MDIMIMI1003</v>
          </cell>
          <cell r="B200" t="str">
            <v>'MB 699282G</v>
          </cell>
          <cell r="C200" t="str">
            <v>DISC BRAKE</v>
          </cell>
          <cell r="D200" t="str">
            <v>SPP01</v>
          </cell>
          <cell r="E200">
            <v>5.8</v>
          </cell>
          <cell r="F200">
            <v>230.44</v>
          </cell>
          <cell r="G200">
            <v>336.95</v>
          </cell>
          <cell r="H200">
            <v>230.44</v>
          </cell>
          <cell r="I200">
            <v>31.610031161893453</v>
          </cell>
          <cell r="L200" t="str">
            <v>SDIMIMI1002</v>
          </cell>
        </row>
        <row r="201">
          <cell r="L201" t="str">
            <v>SDIMIMI0004</v>
          </cell>
        </row>
        <row r="202">
          <cell r="L202" t="str">
            <v>SDIMIMI9002</v>
          </cell>
        </row>
        <row r="203">
          <cell r="A203" t="str">
            <v>MDIMIMI1004</v>
          </cell>
          <cell r="B203" t="str">
            <v>'MB 699287</v>
          </cell>
          <cell r="C203" t="str">
            <v>DISC BRAKE</v>
          </cell>
          <cell r="D203" t="str">
            <v>SPP01</v>
          </cell>
          <cell r="E203">
            <v>5.6</v>
          </cell>
          <cell r="F203">
            <v>290.97000000000003</v>
          </cell>
          <cell r="H203">
            <v>290.97000000000003</v>
          </cell>
          <cell r="L203" t="str">
            <v>SDIMIMI1004</v>
          </cell>
        </row>
        <row r="204">
          <cell r="A204" t="str">
            <v>MDIMIMI1005</v>
          </cell>
          <cell r="B204" t="str">
            <v>'MB 699285</v>
          </cell>
          <cell r="C204" t="str">
            <v>DISC BRAKE</v>
          </cell>
          <cell r="D204" t="str">
            <v>SPP01</v>
          </cell>
          <cell r="E204">
            <v>7.2</v>
          </cell>
          <cell r="F204">
            <v>134.30000000000001</v>
          </cell>
          <cell r="G204">
            <v>460</v>
          </cell>
          <cell r="H204">
            <v>134.30000000000001</v>
          </cell>
          <cell r="I204">
            <v>70.804347826086953</v>
          </cell>
          <cell r="L204" t="str">
            <v>SDIMIMI1003</v>
          </cell>
        </row>
        <row r="205">
          <cell r="L205" t="str">
            <v>SDIMIMI0003</v>
          </cell>
        </row>
        <row r="206">
          <cell r="L206" t="str">
            <v>SDIMIMI9001</v>
          </cell>
        </row>
        <row r="207">
          <cell r="A207" t="str">
            <v>MDIMIMI1007</v>
          </cell>
          <cell r="B207" t="str">
            <v>'MB 699285M</v>
          </cell>
          <cell r="C207" t="str">
            <v>DISC BRAKE FRONT</v>
          </cell>
          <cell r="D207" t="str">
            <v>SPP01</v>
          </cell>
          <cell r="E207">
            <v>7</v>
          </cell>
          <cell r="F207">
            <v>398.23</v>
          </cell>
          <cell r="G207">
            <v>465.93</v>
          </cell>
          <cell r="H207">
            <v>398.23</v>
          </cell>
          <cell r="I207">
            <v>14.530079625694844</v>
          </cell>
          <cell r="L207" t="str">
            <v>SDIMIMI1003</v>
          </cell>
        </row>
        <row r="208">
          <cell r="A208" t="str">
            <v>MDIMIMI1006</v>
          </cell>
          <cell r="B208" t="str">
            <v>'MB 699283</v>
          </cell>
          <cell r="C208" t="str">
            <v>DISC BRAKE</v>
          </cell>
          <cell r="D208" t="str">
            <v>SPP01</v>
          </cell>
          <cell r="E208">
            <v>5.8</v>
          </cell>
          <cell r="F208">
            <v>141.6</v>
          </cell>
          <cell r="G208">
            <v>403</v>
          </cell>
          <cell r="H208">
            <v>141.6</v>
          </cell>
          <cell r="I208">
            <v>64.863523573200993</v>
          </cell>
          <cell r="L208" t="str">
            <v>SDIMIMI1001</v>
          </cell>
        </row>
        <row r="209">
          <cell r="H209">
            <v>0</v>
          </cell>
          <cell r="L209" t="str">
            <v>SDIMIMI0005</v>
          </cell>
        </row>
        <row r="210">
          <cell r="A210" t="str">
            <v>MDIMIMI1008</v>
          </cell>
          <cell r="B210" t="str">
            <v>'MR 449771M</v>
          </cell>
          <cell r="C210" t="str">
            <v>DISC BRAKE FRONT</v>
          </cell>
          <cell r="D210" t="str">
            <v>SPP01</v>
          </cell>
          <cell r="E210">
            <v>7</v>
          </cell>
          <cell r="F210">
            <v>241.44</v>
          </cell>
          <cell r="G210">
            <v>473.44</v>
          </cell>
          <cell r="H210">
            <v>241.44</v>
          </cell>
          <cell r="I210">
            <v>49.003041568097331</v>
          </cell>
        </row>
        <row r="211">
          <cell r="A211" t="str">
            <v>MDIMIMI1010</v>
          </cell>
          <cell r="B211" t="str">
            <v>'MR 955407 M</v>
          </cell>
          <cell r="C211" t="str">
            <v>DISC BRAKE</v>
          </cell>
          <cell r="D211" t="str">
            <v>SPP01</v>
          </cell>
          <cell r="E211">
            <v>10</v>
          </cell>
          <cell r="F211">
            <v>477.601</v>
          </cell>
          <cell r="G211">
            <v>553.91</v>
          </cell>
          <cell r="H211">
            <v>478.4</v>
          </cell>
          <cell r="I211">
            <v>13.632178512754777</v>
          </cell>
          <cell r="J211">
            <v>209.85</v>
          </cell>
          <cell r="L211" t="str">
            <v>SDIMIMI1010</v>
          </cell>
        </row>
        <row r="212">
          <cell r="G212">
            <v>553.91</v>
          </cell>
          <cell r="H212">
            <v>488.85</v>
          </cell>
          <cell r="I212">
            <v>11.745590438879953</v>
          </cell>
          <cell r="L212" t="str">
            <v>SDIMIMI9003</v>
          </cell>
        </row>
        <row r="213">
          <cell r="A213" t="str">
            <v>MDININI1001</v>
          </cell>
          <cell r="B213" t="str">
            <v>'40206-OM600</v>
          </cell>
          <cell r="C213" t="str">
            <v>DISC FRONT BRAKE</v>
          </cell>
          <cell r="D213" t="str">
            <v>SPP01</v>
          </cell>
          <cell r="E213">
            <v>5</v>
          </cell>
          <cell r="F213">
            <v>187.33</v>
          </cell>
          <cell r="G213">
            <v>310</v>
          </cell>
          <cell r="H213">
            <v>187.33</v>
          </cell>
          <cell r="I213">
            <v>39.570967741935483</v>
          </cell>
          <cell r="L213" t="str">
            <v>SDININI1002</v>
          </cell>
        </row>
        <row r="214">
          <cell r="A214" t="str">
            <v>MDININI1002</v>
          </cell>
          <cell r="B214" t="str">
            <v>'40206-60Y00</v>
          </cell>
          <cell r="C214" t="str">
            <v>DISC FRONT BRAKE</v>
          </cell>
          <cell r="D214" t="str">
            <v>SPP01</v>
          </cell>
          <cell r="E214">
            <v>6.1</v>
          </cell>
          <cell r="F214">
            <v>198.78</v>
          </cell>
          <cell r="G214">
            <v>290.35000000000002</v>
          </cell>
          <cell r="H214">
            <v>220.55</v>
          </cell>
          <cell r="I214">
            <v>24.03995178233167</v>
          </cell>
          <cell r="J214">
            <v>66.760000000000005</v>
          </cell>
          <cell r="L214" t="str">
            <v>SDININI1001</v>
          </cell>
        </row>
        <row r="215">
          <cell r="A215" t="str">
            <v>MDININI1003</v>
          </cell>
          <cell r="B215" t="str">
            <v>'40206-01G03</v>
          </cell>
          <cell r="C215" t="str">
            <v>DISC FRONT BRAKE</v>
          </cell>
          <cell r="D215" t="str">
            <v>SPP01</v>
          </cell>
          <cell r="E215">
            <v>6.7</v>
          </cell>
          <cell r="F215">
            <v>297.35000000000002</v>
          </cell>
          <cell r="G215">
            <v>390</v>
          </cell>
          <cell r="H215">
            <v>297.35000000000002</v>
          </cell>
          <cell r="I215">
            <v>23.756410256410252</v>
          </cell>
          <cell r="L215" t="str">
            <v>SDININI1003</v>
          </cell>
        </row>
        <row r="216">
          <cell r="A216" t="str">
            <v>MDININI1004</v>
          </cell>
          <cell r="B216" t="str">
            <v>'40206-4M402</v>
          </cell>
          <cell r="C216" t="str">
            <v>DISC BRAKE</v>
          </cell>
          <cell r="D216" t="str">
            <v>SPP01</v>
          </cell>
          <cell r="E216">
            <v>5.5</v>
          </cell>
          <cell r="F216">
            <v>359.22</v>
          </cell>
          <cell r="G216">
            <v>436.67</v>
          </cell>
          <cell r="H216">
            <v>229.02</v>
          </cell>
          <cell r="I216">
            <v>47.553072113953327</v>
          </cell>
          <cell r="J216">
            <v>60.28</v>
          </cell>
          <cell r="L216" t="str">
            <v>SDININI1004</v>
          </cell>
        </row>
        <row r="217">
          <cell r="A217" t="str">
            <v>MDININI9001</v>
          </cell>
          <cell r="B217" t="str">
            <v>'40206-4M402</v>
          </cell>
          <cell r="C217" t="str">
            <v>DISC BRAKE</v>
          </cell>
          <cell r="D217" t="str">
            <v>SPP01</v>
          </cell>
          <cell r="E217">
            <v>5.5</v>
          </cell>
          <cell r="F217">
            <v>359.22</v>
          </cell>
          <cell r="G217">
            <v>436.67</v>
          </cell>
          <cell r="H217">
            <v>258.27999999999997</v>
          </cell>
          <cell r="I217">
            <v>40.852359905649585</v>
          </cell>
          <cell r="J217">
            <v>60.28</v>
          </cell>
          <cell r="L217" t="str">
            <v>SDININI9001</v>
          </cell>
        </row>
        <row r="218">
          <cell r="A218" t="str">
            <v>MDIOTMI1001</v>
          </cell>
          <cell r="B218" t="str">
            <v>'MB 699284</v>
          </cell>
          <cell r="C218" t="str">
            <v>DISC BRAKE</v>
          </cell>
          <cell r="D218" t="str">
            <v>SPP01</v>
          </cell>
          <cell r="E218">
            <v>6.9</v>
          </cell>
          <cell r="F218">
            <v>322.13</v>
          </cell>
          <cell r="H218">
            <v>322.13</v>
          </cell>
        </row>
        <row r="219">
          <cell r="A219" t="str">
            <v>MDITOTO1001</v>
          </cell>
          <cell r="B219" t="str">
            <v>'43512-YE020</v>
          </cell>
          <cell r="C219" t="str">
            <v>DISC BRAKE</v>
          </cell>
          <cell r="D219" t="str">
            <v>SPP01</v>
          </cell>
          <cell r="E219">
            <v>8.9</v>
          </cell>
          <cell r="F219">
            <v>238.61</v>
          </cell>
          <cell r="G219">
            <v>450.08</v>
          </cell>
          <cell r="H219">
            <v>238.61</v>
          </cell>
          <cell r="I219">
            <v>46.984980447920364</v>
          </cell>
          <cell r="L219" t="str">
            <v>SDITOTO1001</v>
          </cell>
        </row>
        <row r="220">
          <cell r="L220" t="str">
            <v>SDITOTO9001</v>
          </cell>
        </row>
        <row r="221">
          <cell r="A221" t="str">
            <v>MDIVOVO1001</v>
          </cell>
          <cell r="B221" t="str">
            <v>'30872940</v>
          </cell>
          <cell r="C221" t="str">
            <v>BRAKE DISC REAR</v>
          </cell>
          <cell r="D221" t="str">
            <v>SPP01</v>
          </cell>
          <cell r="E221">
            <v>3.7</v>
          </cell>
          <cell r="F221">
            <v>204.52</v>
          </cell>
          <cell r="G221">
            <v>375</v>
          </cell>
          <cell r="H221">
            <v>204.52</v>
          </cell>
          <cell r="I221">
            <v>45.461333333333329</v>
          </cell>
          <cell r="L221" t="str">
            <v>SDIVOVO1001</v>
          </cell>
        </row>
        <row r="222">
          <cell r="A222" t="str">
            <v>MEHATMD2001</v>
          </cell>
          <cell r="B222" t="str">
            <v>'W901 13 450</v>
          </cell>
          <cell r="C222" t="str">
            <v>MANIFOLD ASSY-EXH</v>
          </cell>
          <cell r="D222" t="str">
            <v>SPP01</v>
          </cell>
          <cell r="E222">
            <v>6.75</v>
          </cell>
          <cell r="F222">
            <v>419.95</v>
          </cell>
          <cell r="G222">
            <v>548.88</v>
          </cell>
          <cell r="H222">
            <v>343.13</v>
          </cell>
          <cell r="I222">
            <v>37.485424865180008</v>
          </cell>
          <cell r="J222">
            <v>78.900000000000006</v>
          </cell>
          <cell r="L222" t="str">
            <v>SEHATMD2001</v>
          </cell>
        </row>
        <row r="223">
          <cell r="A223" t="str">
            <v>MEHATMD2002</v>
          </cell>
          <cell r="B223" t="str">
            <v>'WLE7 13 450B</v>
          </cell>
          <cell r="C223" t="str">
            <v>MANIFOLD ASSY-EXH</v>
          </cell>
          <cell r="D223" t="str">
            <v>SPP01</v>
          </cell>
          <cell r="E223">
            <v>4</v>
          </cell>
          <cell r="F223">
            <v>294.51</v>
          </cell>
          <cell r="G223">
            <v>511.23</v>
          </cell>
          <cell r="H223">
            <v>327.29999999999995</v>
          </cell>
          <cell r="I223">
            <v>35.977935567161559</v>
          </cell>
          <cell r="J223">
            <v>56.9</v>
          </cell>
          <cell r="L223" t="str">
            <v>SEHATMD2002</v>
          </cell>
        </row>
        <row r="224">
          <cell r="A224" t="str">
            <v>MEHATMD2003</v>
          </cell>
          <cell r="B224" t="str">
            <v>'WLE7 13 510</v>
          </cell>
          <cell r="C224" t="str">
            <v>PIPE ASSY EXH. JOINT</v>
          </cell>
          <cell r="D224" t="str">
            <v>SPP01</v>
          </cell>
          <cell r="E224">
            <v>2.7</v>
          </cell>
          <cell r="F224">
            <v>198.85</v>
          </cell>
          <cell r="G224">
            <v>367.28</v>
          </cell>
          <cell r="H224">
            <v>219.07</v>
          </cell>
          <cell r="I224">
            <v>40.353408843389239</v>
          </cell>
          <cell r="J224">
            <v>97.04</v>
          </cell>
          <cell r="L224" t="str">
            <v>SEHATMD2003</v>
          </cell>
        </row>
        <row r="225">
          <cell r="A225" t="str">
            <v>MEHATMD2004</v>
          </cell>
          <cell r="B225" t="str">
            <v>'WE01-13-450A</v>
          </cell>
          <cell r="C225" t="str">
            <v>MANIFOLD ASSY EXH</v>
          </cell>
          <cell r="D225" t="str">
            <v>SPP01</v>
          </cell>
          <cell r="E225">
            <v>4.2</v>
          </cell>
          <cell r="F225">
            <v>420.25</v>
          </cell>
          <cell r="G225">
            <v>467.16</v>
          </cell>
          <cell r="H225">
            <v>371.07</v>
          </cell>
          <cell r="I225">
            <v>20.568969946057031</v>
          </cell>
          <cell r="J225">
            <v>103.71</v>
          </cell>
          <cell r="L225" t="str">
            <v>SEHATMD2004</v>
          </cell>
        </row>
        <row r="226">
          <cell r="A226" t="str">
            <v>MEHATMD2005</v>
          </cell>
          <cell r="B226" t="str">
            <v>'WE01-13-510</v>
          </cell>
          <cell r="C226" t="str">
            <v>PIPE ASSY EXH JONIT</v>
          </cell>
          <cell r="D226" t="str">
            <v>SPP01</v>
          </cell>
          <cell r="E226">
            <v>2.8</v>
          </cell>
          <cell r="F226">
            <v>306.81</v>
          </cell>
          <cell r="G226">
            <v>355.84</v>
          </cell>
          <cell r="H226">
            <v>241.39</v>
          </cell>
          <cell r="I226">
            <v>32.163331834532372</v>
          </cell>
          <cell r="J226">
            <v>88.5</v>
          </cell>
          <cell r="L226" t="str">
            <v>SEHATMD2005</v>
          </cell>
        </row>
        <row r="227">
          <cell r="A227" t="str">
            <v>MEHATMD9001</v>
          </cell>
          <cell r="B227" t="str">
            <v>'WL 84-13-450C</v>
          </cell>
          <cell r="C227" t="str">
            <v>MANIFOLD ASSY-EXH</v>
          </cell>
          <cell r="D227" t="str">
            <v>SPP01</v>
          </cell>
          <cell r="E227">
            <v>4.2</v>
          </cell>
          <cell r="F227">
            <v>350.4</v>
          </cell>
          <cell r="G227">
            <v>542.15</v>
          </cell>
          <cell r="H227">
            <v>562.64</v>
          </cell>
          <cell r="I227">
            <v>-3.7793968458913607</v>
          </cell>
          <cell r="J227">
            <v>58.56</v>
          </cell>
          <cell r="L227" t="str">
            <v>SEHATMD9003</v>
          </cell>
        </row>
        <row r="228">
          <cell r="L228" t="str">
            <v>SEHATMD9005</v>
          </cell>
        </row>
        <row r="229">
          <cell r="A229" t="str">
            <v>MEHATMD9002</v>
          </cell>
          <cell r="B229" t="str">
            <v>'WL 81-13-450</v>
          </cell>
          <cell r="C229" t="str">
            <v>EXHAUST MANIFOLD</v>
          </cell>
          <cell r="D229" t="str">
            <v>SPP01</v>
          </cell>
          <cell r="E229">
            <v>6.5</v>
          </cell>
          <cell r="F229">
            <v>559.86</v>
          </cell>
          <cell r="H229">
            <v>559.86</v>
          </cell>
        </row>
        <row r="230">
          <cell r="A230" t="str">
            <v>MEHATMD9005</v>
          </cell>
          <cell r="B230" t="str">
            <v>'WL 81-13-450A</v>
          </cell>
          <cell r="C230" t="str">
            <v>EXHAUST MANIFOLD</v>
          </cell>
          <cell r="D230" t="str">
            <v>SPP01</v>
          </cell>
          <cell r="E230">
            <v>7.2</v>
          </cell>
          <cell r="F230">
            <v>560.92999999999995</v>
          </cell>
          <cell r="G230">
            <v>554.86</v>
          </cell>
          <cell r="H230">
            <v>484.21999999999997</v>
          </cell>
          <cell r="I230">
            <v>12.73113938651192</v>
          </cell>
          <cell r="J230">
            <v>60.02</v>
          </cell>
          <cell r="L230" t="str">
            <v>SEHATMD9001</v>
          </cell>
        </row>
        <row r="231">
          <cell r="A231" t="str">
            <v>MEHATMD9003</v>
          </cell>
          <cell r="B231" t="str">
            <v>'WL 93-13-450C</v>
          </cell>
          <cell r="C231" t="str">
            <v>MANIFOLD ASSY-EXH</v>
          </cell>
          <cell r="D231" t="str">
            <v>SPP01</v>
          </cell>
          <cell r="E231">
            <v>4.2</v>
          </cell>
          <cell r="F231">
            <v>341.52</v>
          </cell>
          <cell r="G231">
            <v>529.80999999999995</v>
          </cell>
          <cell r="H231">
            <v>578.49</v>
          </cell>
          <cell r="I231">
            <v>-9.1881995432324928</v>
          </cell>
          <cell r="J231">
            <v>74.41</v>
          </cell>
          <cell r="L231" t="str">
            <v>SEHATMD9003</v>
          </cell>
        </row>
        <row r="232">
          <cell r="L232" t="str">
            <v>SEHATMD9005</v>
          </cell>
        </row>
        <row r="233">
          <cell r="A233" t="str">
            <v>MEHATMD9004</v>
          </cell>
          <cell r="B233" t="str">
            <v>'WL 84-13-510</v>
          </cell>
          <cell r="C233" t="str">
            <v>PIPE ASSY-EXH JOINT</v>
          </cell>
          <cell r="D233" t="str">
            <v>SPP01</v>
          </cell>
          <cell r="E233">
            <v>2.2000000000000002</v>
          </cell>
          <cell r="F233">
            <v>254.38</v>
          </cell>
          <cell r="G233">
            <v>399.31</v>
          </cell>
          <cell r="H233">
            <v>215.98</v>
          </cell>
          <cell r="I233">
            <v>45.911697678495408</v>
          </cell>
          <cell r="J233">
            <v>60.73</v>
          </cell>
          <cell r="L233" t="str">
            <v>SEHATMD9002</v>
          </cell>
        </row>
        <row r="234">
          <cell r="A234" t="str">
            <v>MEHATMD9006</v>
          </cell>
          <cell r="B234" t="str">
            <v>'WLTL 13 450</v>
          </cell>
          <cell r="C234" t="str">
            <v>MANIFOLD ASSY EXH.</v>
          </cell>
          <cell r="D234" t="str">
            <v>SPP01</v>
          </cell>
          <cell r="E234">
            <v>4.2</v>
          </cell>
          <cell r="F234">
            <v>385.4</v>
          </cell>
          <cell r="H234">
            <v>385.4</v>
          </cell>
          <cell r="L234" t="str">
            <v>SEHATMD9004</v>
          </cell>
        </row>
        <row r="235">
          <cell r="A235" t="str">
            <v>MEHATMD9007</v>
          </cell>
          <cell r="B235" t="str">
            <v>'WLTL-13-450A</v>
          </cell>
          <cell r="C235" t="str">
            <v>MANIFOLD ASSY EXH.</v>
          </cell>
          <cell r="D235" t="str">
            <v>SPP01</v>
          </cell>
          <cell r="E235">
            <v>4.2</v>
          </cell>
          <cell r="F235">
            <v>508.17</v>
          </cell>
          <cell r="H235">
            <v>508.17</v>
          </cell>
        </row>
        <row r="236">
          <cell r="A236" t="str">
            <v>MEHHOHO2001</v>
          </cell>
          <cell r="B236" t="str">
            <v>'18100-P3R-T000</v>
          </cell>
          <cell r="C236" t="str">
            <v>EXHAUST MANIFOLD</v>
          </cell>
          <cell r="D236" t="str">
            <v>SPP01</v>
          </cell>
          <cell r="E236">
            <v>4.5999999999999996</v>
          </cell>
          <cell r="F236">
            <v>304.41000000000003</v>
          </cell>
          <cell r="G236">
            <v>385</v>
          </cell>
          <cell r="H236">
            <v>304.41000000000003</v>
          </cell>
          <cell r="I236">
            <v>20.932467532467523</v>
          </cell>
          <cell r="L236" t="str">
            <v>SEHHOHO2001</v>
          </cell>
        </row>
        <row r="237">
          <cell r="A237" t="str">
            <v>MEHHOHO2002</v>
          </cell>
          <cell r="B237" t="str">
            <v>'18100-PM6-H005</v>
          </cell>
          <cell r="C237" t="str">
            <v>EXHAUST MANIFOLD</v>
          </cell>
          <cell r="D237" t="str">
            <v>SPP01</v>
          </cell>
          <cell r="E237">
            <v>6.6</v>
          </cell>
          <cell r="F237">
            <v>440</v>
          </cell>
          <cell r="H237">
            <v>440</v>
          </cell>
          <cell r="L237" t="str">
            <v>SEHHOHO2002</v>
          </cell>
        </row>
        <row r="238">
          <cell r="A238" t="str">
            <v>MEHHOHO2003</v>
          </cell>
          <cell r="B238" t="str">
            <v>'18000-PAH-T001</v>
          </cell>
          <cell r="C238" t="str">
            <v>EXHAUST MANIFOLD</v>
          </cell>
          <cell r="D238" t="str">
            <v>SPP01</v>
          </cell>
          <cell r="E238">
            <v>5.4</v>
          </cell>
          <cell r="F238">
            <v>399.45</v>
          </cell>
          <cell r="G238">
            <v>858.6</v>
          </cell>
          <cell r="H238">
            <v>399.45</v>
          </cell>
          <cell r="I238">
            <v>53.476589797344523</v>
          </cell>
          <cell r="L238" t="str">
            <v>SEHHOHO2003</v>
          </cell>
        </row>
        <row r="239">
          <cell r="A239" t="str">
            <v>MEHHOHO2004</v>
          </cell>
          <cell r="B239" t="str">
            <v>'18100-P02-T000</v>
          </cell>
          <cell r="C239" t="str">
            <v>EXHAUST MANIFOLD</v>
          </cell>
          <cell r="D239" t="str">
            <v>SPP01</v>
          </cell>
          <cell r="E239">
            <v>4.5999999999999996</v>
          </cell>
          <cell r="F239">
            <v>369.6</v>
          </cell>
          <cell r="G239">
            <v>462</v>
          </cell>
          <cell r="H239">
            <v>369.6</v>
          </cell>
          <cell r="I239">
            <v>19.999999999999996</v>
          </cell>
          <cell r="L239" t="str">
            <v>SEHHOHO2001</v>
          </cell>
        </row>
        <row r="240">
          <cell r="A240" t="str">
            <v>MEHHOHO2005</v>
          </cell>
          <cell r="B240" t="str">
            <v>'18100-P0A-0000</v>
          </cell>
          <cell r="C240" t="str">
            <v>EXHAUST MANIFOLD</v>
          </cell>
          <cell r="D240" t="str">
            <v>SPP01</v>
          </cell>
          <cell r="E240">
            <v>6.6</v>
          </cell>
          <cell r="F240">
            <v>488</v>
          </cell>
          <cell r="G240">
            <v>610</v>
          </cell>
          <cell r="H240">
            <v>488</v>
          </cell>
          <cell r="I240">
            <v>20</v>
          </cell>
          <cell r="L240" t="str">
            <v>SEHHOHO2003</v>
          </cell>
        </row>
        <row r="241">
          <cell r="A241" t="str">
            <v>MEHMDMD2001</v>
          </cell>
          <cell r="B241" t="str">
            <v>'B6S7-13-4510T</v>
          </cell>
          <cell r="C241" t="str">
            <v>EXHAUST MANIFOLD</v>
          </cell>
          <cell r="D241" t="str">
            <v>SPP01</v>
          </cell>
          <cell r="E241">
            <v>7.5</v>
          </cell>
          <cell r="F241">
            <v>589.19000000000005</v>
          </cell>
          <cell r="H241">
            <v>589.19000000000005</v>
          </cell>
          <cell r="L241" t="str">
            <v>SEHMDMD2001</v>
          </cell>
        </row>
        <row r="242">
          <cell r="A242" t="str">
            <v>MEHMDMD2002</v>
          </cell>
          <cell r="B242" t="str">
            <v>'WL 5113450A</v>
          </cell>
          <cell r="C242" t="str">
            <v>EXHAUST MANIFOLD</v>
          </cell>
          <cell r="D242" t="str">
            <v>SPP01</v>
          </cell>
          <cell r="E242">
            <v>9.9</v>
          </cell>
          <cell r="F242">
            <v>471.78</v>
          </cell>
          <cell r="H242">
            <v>471.78</v>
          </cell>
          <cell r="L242" t="str">
            <v>SEHMDMD2002</v>
          </cell>
        </row>
        <row r="243">
          <cell r="A243" t="str">
            <v>MEHMIMI0001</v>
          </cell>
          <cell r="B243" t="str">
            <v>'MD 305300</v>
          </cell>
          <cell r="C243" t="str">
            <v>EXHAUST MANIFOLD</v>
          </cell>
          <cell r="D243" t="str">
            <v>SPP01</v>
          </cell>
          <cell r="E243">
            <v>0</v>
          </cell>
          <cell r="F243">
            <v>98.12</v>
          </cell>
          <cell r="G243">
            <v>139.54</v>
          </cell>
          <cell r="H243">
            <v>63</v>
          </cell>
          <cell r="I243">
            <v>54.851655439300565</v>
          </cell>
          <cell r="J243">
            <v>63</v>
          </cell>
          <cell r="L243" t="str">
            <v>SEHMIMI0004</v>
          </cell>
        </row>
        <row r="244">
          <cell r="A244" t="str">
            <v>MEHMIMI0002</v>
          </cell>
          <cell r="B244" t="str">
            <v>'MR 258471</v>
          </cell>
          <cell r="C244" t="str">
            <v>EXHAUST MANIFOLD</v>
          </cell>
          <cell r="D244" t="str">
            <v>SPP01</v>
          </cell>
          <cell r="E244">
            <v>0</v>
          </cell>
          <cell r="F244">
            <v>150.30000000000001</v>
          </cell>
          <cell r="G244">
            <v>187</v>
          </cell>
          <cell r="H244">
            <v>150.30000000000001</v>
          </cell>
          <cell r="I244">
            <v>19.625668449197857</v>
          </cell>
          <cell r="L244" t="str">
            <v>SEHMIMI0001</v>
          </cell>
        </row>
        <row r="245">
          <cell r="A245" t="str">
            <v>MEHMIMI0003</v>
          </cell>
          <cell r="B245" t="str">
            <v>'MD 178026</v>
          </cell>
          <cell r="C245" t="str">
            <v>EXHAUST MANIFOLD</v>
          </cell>
          <cell r="D245" t="str">
            <v>SPP01</v>
          </cell>
          <cell r="E245">
            <v>0</v>
          </cell>
          <cell r="F245">
            <v>121.1</v>
          </cell>
          <cell r="G245">
            <v>116.62</v>
          </cell>
          <cell r="H245">
            <v>121.1</v>
          </cell>
          <cell r="I245">
            <v>-3.8415366146458498</v>
          </cell>
          <cell r="L245" t="str">
            <v>SEHMIMI0002</v>
          </cell>
        </row>
        <row r="246">
          <cell r="L246" t="str">
            <v>SEHMIMI9003</v>
          </cell>
        </row>
        <row r="247">
          <cell r="A247" t="str">
            <v>MEHMIMI0004</v>
          </cell>
          <cell r="B247" t="str">
            <v>'ME 202467</v>
          </cell>
          <cell r="C247" t="str">
            <v>EXHAUST MANIFOLD</v>
          </cell>
          <cell r="D247" t="str">
            <v>SPP01</v>
          </cell>
          <cell r="E247">
            <v>0</v>
          </cell>
          <cell r="F247">
            <v>249.43</v>
          </cell>
          <cell r="G247">
            <v>311.20999999999998</v>
          </cell>
          <cell r="H247">
            <v>184</v>
          </cell>
          <cell r="I247">
            <v>40.87593586324347</v>
          </cell>
          <cell r="J247">
            <v>184</v>
          </cell>
          <cell r="L247" t="str">
            <v>SEHMIMI0007</v>
          </cell>
        </row>
        <row r="248">
          <cell r="A248" t="str">
            <v>MEHMIMI0005</v>
          </cell>
          <cell r="B248" t="str">
            <v>'MR 386207</v>
          </cell>
          <cell r="C248" t="str">
            <v>EXHAUST MANIFOLD</v>
          </cell>
          <cell r="D248" t="str">
            <v>SPP01</v>
          </cell>
          <cell r="E248">
            <v>0</v>
          </cell>
          <cell r="F248">
            <v>165.43</v>
          </cell>
          <cell r="G248">
            <v>208.37</v>
          </cell>
          <cell r="H248">
            <v>71</v>
          </cell>
          <cell r="I248">
            <v>65.925997024523681</v>
          </cell>
          <cell r="J248">
            <v>71</v>
          </cell>
          <cell r="L248" t="str">
            <v>SEHMIMI0006</v>
          </cell>
        </row>
        <row r="249">
          <cell r="A249" t="str">
            <v>MEHMIMI0006</v>
          </cell>
          <cell r="B249" t="str">
            <v>'MD 178027</v>
          </cell>
          <cell r="C249" t="str">
            <v>EXHAUST MANIFOLD</v>
          </cell>
          <cell r="D249" t="str">
            <v>SPP01</v>
          </cell>
          <cell r="E249">
            <v>0</v>
          </cell>
          <cell r="F249">
            <v>121.61</v>
          </cell>
          <cell r="G249">
            <v>184.24</v>
          </cell>
          <cell r="H249">
            <v>121.61</v>
          </cell>
          <cell r="I249">
            <v>33.993703864524541</v>
          </cell>
          <cell r="L249" t="str">
            <v>SEHMIMI0005</v>
          </cell>
        </row>
        <row r="250">
          <cell r="L250" t="str">
            <v>SEHMIMI9005</v>
          </cell>
        </row>
        <row r="251">
          <cell r="A251" t="str">
            <v>MEHMIMI0007</v>
          </cell>
          <cell r="B251" t="str">
            <v>'MD 160789</v>
          </cell>
          <cell r="C251" t="str">
            <v>EXHAUST MANIFOLD</v>
          </cell>
          <cell r="D251" t="str">
            <v>SPP01</v>
          </cell>
          <cell r="E251">
            <v>0</v>
          </cell>
          <cell r="F251">
            <v>507.2</v>
          </cell>
          <cell r="H251">
            <v>507.2</v>
          </cell>
        </row>
        <row r="252">
          <cell r="A252" t="str">
            <v>MEHMIMI2003</v>
          </cell>
          <cell r="B252" t="str">
            <v>'MD 160789</v>
          </cell>
          <cell r="C252" t="str">
            <v>EXHAUST MANIFOLD</v>
          </cell>
          <cell r="D252" t="str">
            <v>SPP01</v>
          </cell>
          <cell r="E252">
            <v>7.1</v>
          </cell>
          <cell r="F252">
            <v>440.8</v>
          </cell>
          <cell r="H252">
            <v>440.8</v>
          </cell>
        </row>
        <row r="253">
          <cell r="A253" t="str">
            <v>MEHMIMI0008</v>
          </cell>
          <cell r="B253" t="str">
            <v>'MR 571538</v>
          </cell>
          <cell r="C253" t="str">
            <v>MANIFOLD ASSY , EXHAUST</v>
          </cell>
          <cell r="D253" t="str">
            <v>SPP01</v>
          </cell>
          <cell r="E253">
            <v>0</v>
          </cell>
          <cell r="F253">
            <v>105</v>
          </cell>
          <cell r="G253">
            <v>272.60000000000002</v>
          </cell>
          <cell r="H253">
            <v>80</v>
          </cell>
          <cell r="I253">
            <v>70.652971386647096</v>
          </cell>
          <cell r="J253">
            <v>80</v>
          </cell>
          <cell r="L253" t="str">
            <v>SEHMIMI0008</v>
          </cell>
        </row>
        <row r="254">
          <cell r="A254" t="str">
            <v>MEHMIMI0009</v>
          </cell>
          <cell r="B254" t="str">
            <v>'MR 571363Y</v>
          </cell>
          <cell r="C254" t="str">
            <v>MANIFOLD ASSY , EXHAUST</v>
          </cell>
          <cell r="D254" t="str">
            <v>SPP01</v>
          </cell>
          <cell r="E254">
            <v>0</v>
          </cell>
          <cell r="F254">
            <v>100</v>
          </cell>
          <cell r="G254">
            <v>328.44</v>
          </cell>
          <cell r="H254">
            <v>75</v>
          </cell>
          <cell r="I254">
            <v>77.164778955060285</v>
          </cell>
          <cell r="J254">
            <v>75</v>
          </cell>
          <cell r="L254" t="str">
            <v>SEHMIMI0009</v>
          </cell>
        </row>
        <row r="255">
          <cell r="A255" t="str">
            <v>MEHMIMI0010</v>
          </cell>
          <cell r="B255" t="str">
            <v>'MR 571539</v>
          </cell>
          <cell r="C255" t="str">
            <v>EXHAUST MANIFOLD</v>
          </cell>
          <cell r="D255" t="str">
            <v>SPP01</v>
          </cell>
          <cell r="E255">
            <v>0</v>
          </cell>
          <cell r="F255">
            <v>128.94</v>
          </cell>
          <cell r="G255">
            <v>259.35000000000002</v>
          </cell>
          <cell r="H255">
            <v>72</v>
          </cell>
          <cell r="I255">
            <v>72.238288027761712</v>
          </cell>
          <cell r="J255">
            <v>72</v>
          </cell>
          <cell r="L255" t="str">
            <v>SEHMIMI0010</v>
          </cell>
        </row>
        <row r="256">
          <cell r="A256" t="str">
            <v>MEHMIMI0011</v>
          </cell>
          <cell r="B256" t="str">
            <v>'ME 191364</v>
          </cell>
          <cell r="C256" t="str">
            <v>EXHAUST MANIFOLD</v>
          </cell>
          <cell r="D256" t="str">
            <v>SPP01</v>
          </cell>
          <cell r="E256">
            <v>0</v>
          </cell>
          <cell r="F256">
            <v>300</v>
          </cell>
          <cell r="G256">
            <v>348.57</v>
          </cell>
          <cell r="H256">
            <v>200</v>
          </cell>
          <cell r="I256">
            <v>42.622715666867485</v>
          </cell>
          <cell r="J256">
            <v>200</v>
          </cell>
          <cell r="L256" t="str">
            <v>SEHMIMI0011</v>
          </cell>
        </row>
        <row r="257">
          <cell r="A257" t="str">
            <v>MEHMIMI2001</v>
          </cell>
          <cell r="B257" t="str">
            <v>'ME 014926</v>
          </cell>
          <cell r="C257" t="str">
            <v>EXHAUST MANIFOLD</v>
          </cell>
          <cell r="D257" t="str">
            <v>SPP01</v>
          </cell>
          <cell r="E257">
            <v>7.9</v>
          </cell>
          <cell r="F257">
            <v>598.4</v>
          </cell>
          <cell r="H257">
            <v>598.4</v>
          </cell>
          <cell r="L257" t="str">
            <v>SEHMIMI2001</v>
          </cell>
        </row>
        <row r="258">
          <cell r="A258" t="str">
            <v>MEHMIMI2002</v>
          </cell>
          <cell r="B258" t="str">
            <v>'MD 176196V</v>
          </cell>
          <cell r="C258" t="str">
            <v xml:space="preserve"> FITTING EXH ASSY</v>
          </cell>
          <cell r="D258" t="str">
            <v>SPP01</v>
          </cell>
          <cell r="E258">
            <v>2.5</v>
          </cell>
          <cell r="F258">
            <v>208.5</v>
          </cell>
          <cell r="G258">
            <v>349.3</v>
          </cell>
          <cell r="H258">
            <v>286.34000000000003</v>
          </cell>
          <cell r="I258">
            <v>18.024620669911247</v>
          </cell>
          <cell r="J258">
            <v>155.11000000000001</v>
          </cell>
          <cell r="L258" t="str">
            <v>SEHMIMI2004</v>
          </cell>
        </row>
        <row r="259">
          <cell r="A259" t="str">
            <v>MEHMIMI2004</v>
          </cell>
          <cell r="B259" t="str">
            <v>'MD 195558</v>
          </cell>
          <cell r="C259" t="str">
            <v>EXHAUST MANIFOLD</v>
          </cell>
          <cell r="D259" t="str">
            <v>SPP01</v>
          </cell>
          <cell r="E259">
            <v>9</v>
          </cell>
          <cell r="F259">
            <v>468</v>
          </cell>
          <cell r="H259">
            <v>468</v>
          </cell>
          <cell r="L259" t="str">
            <v>SEHMIMI9001</v>
          </cell>
        </row>
        <row r="260">
          <cell r="A260" t="str">
            <v>MEHMIMI2005</v>
          </cell>
          <cell r="B260" t="str">
            <v>'MR 239805</v>
          </cell>
          <cell r="C260" t="str">
            <v>FITTING EXHAUST ASSY</v>
          </cell>
          <cell r="D260" t="str">
            <v>SPP01</v>
          </cell>
          <cell r="E260">
            <v>3.1</v>
          </cell>
          <cell r="F260">
            <v>225</v>
          </cell>
          <cell r="G260">
            <v>363.91</v>
          </cell>
          <cell r="H260">
            <v>313.77</v>
          </cell>
          <cell r="I260">
            <v>13.778131955703344</v>
          </cell>
          <cell r="J260">
            <v>198.77</v>
          </cell>
          <cell r="L260" t="str">
            <v>SEHMIMI2005</v>
          </cell>
        </row>
        <row r="261">
          <cell r="A261" t="str">
            <v>MEHMIMI2006</v>
          </cell>
          <cell r="B261" t="str">
            <v>'MR 529947</v>
          </cell>
          <cell r="C261" t="str">
            <v>EXHAUST MANIFOLD</v>
          </cell>
          <cell r="D261" t="str">
            <v>SPP01</v>
          </cell>
          <cell r="E261">
            <v>4.5</v>
          </cell>
          <cell r="F261">
            <v>287.77999999999997</v>
          </cell>
          <cell r="G261">
            <v>645.94000000000005</v>
          </cell>
          <cell r="H261">
            <v>405.03999999999996</v>
          </cell>
          <cell r="I261">
            <v>37.294485555933996</v>
          </cell>
          <cell r="J261">
            <v>208.65</v>
          </cell>
          <cell r="L261" t="str">
            <v>SEHMIMI2006</v>
          </cell>
        </row>
        <row r="262">
          <cell r="A262" t="str">
            <v>MEHMIMI2007</v>
          </cell>
          <cell r="B262" t="str">
            <v>'MD 177718</v>
          </cell>
          <cell r="C262" t="str">
            <v>EXHAUST MANIFLOD</v>
          </cell>
          <cell r="D262" t="str">
            <v>SPP01</v>
          </cell>
          <cell r="E262">
            <v>5.0999999999999996</v>
          </cell>
          <cell r="F262">
            <v>374.28</v>
          </cell>
          <cell r="G262">
            <v>504.27</v>
          </cell>
          <cell r="H262">
            <v>374.28</v>
          </cell>
          <cell r="I262">
            <v>25.777857100362905</v>
          </cell>
          <cell r="L262" t="str">
            <v>SEHMIMI2007</v>
          </cell>
        </row>
        <row r="263">
          <cell r="A263" t="str">
            <v>MEHMIMI2008</v>
          </cell>
          <cell r="B263" t="str">
            <v>'1555A101</v>
          </cell>
          <cell r="C263" t="str">
            <v>MANIFOLD ASSY,EXHAUST</v>
          </cell>
          <cell r="D263" t="str">
            <v>SPP01</v>
          </cell>
          <cell r="E263">
            <v>5.05</v>
          </cell>
          <cell r="F263">
            <v>352.17</v>
          </cell>
          <cell r="G263">
            <v>614.48</v>
          </cell>
          <cell r="H263">
            <v>632.64</v>
          </cell>
          <cell r="I263">
            <v>-2.9553443562036144</v>
          </cell>
          <cell r="J263">
            <v>213.77</v>
          </cell>
          <cell r="L263" t="str">
            <v>SEHMIMI2008</v>
          </cell>
        </row>
        <row r="264">
          <cell r="L264" t="str">
            <v>SEHMIMI9006</v>
          </cell>
        </row>
        <row r="265">
          <cell r="A265" t="str">
            <v>MEHMIMI2009</v>
          </cell>
          <cell r="B265" t="str">
            <v>'1555A143</v>
          </cell>
          <cell r="C265" t="str">
            <v>MANIFOLD ASSY,EXHAUST</v>
          </cell>
          <cell r="D265" t="str">
            <v>SPP01</v>
          </cell>
          <cell r="E265">
            <v>4.45</v>
          </cell>
          <cell r="F265">
            <v>352.17</v>
          </cell>
          <cell r="G265">
            <v>577.85</v>
          </cell>
          <cell r="H265">
            <v>423.9</v>
          </cell>
          <cell r="I265">
            <v>26.641862074932948</v>
          </cell>
          <cell r="J265">
            <v>80.5</v>
          </cell>
          <cell r="L265" t="str">
            <v>SEHMIMI2009</v>
          </cell>
        </row>
        <row r="266">
          <cell r="L266" t="str">
            <v>SEHMIMI9007</v>
          </cell>
        </row>
        <row r="267">
          <cell r="A267" t="str">
            <v>MEHMIMI2010</v>
          </cell>
          <cell r="B267" t="str">
            <v>'1555A261</v>
          </cell>
          <cell r="C267" t="str">
            <v>FITTING ASSY EXHAUST</v>
          </cell>
          <cell r="D267" t="str">
            <v>SPP01</v>
          </cell>
          <cell r="E267">
            <v>3.1</v>
          </cell>
          <cell r="F267">
            <v>330.6</v>
          </cell>
          <cell r="G267">
            <v>420.04</v>
          </cell>
          <cell r="H267">
            <v>333.03</v>
          </cell>
          <cell r="I267">
            <v>20.714693838682042</v>
          </cell>
          <cell r="J267">
            <v>196.89</v>
          </cell>
          <cell r="L267" t="str">
            <v>SEHMIMI2010</v>
          </cell>
        </row>
        <row r="268">
          <cell r="A268" t="str">
            <v>MEHSTMI9001</v>
          </cell>
          <cell r="B268" t="str">
            <v>'MD 150259</v>
          </cell>
          <cell r="C268" t="str">
            <v>FLANGE FRONT</v>
          </cell>
          <cell r="D268" t="str">
            <v>SPP01</v>
          </cell>
          <cell r="E268">
            <v>1.06</v>
          </cell>
          <cell r="F268">
            <v>25</v>
          </cell>
          <cell r="G268">
            <v>102.15</v>
          </cell>
          <cell r="H268">
            <v>89.37</v>
          </cell>
          <cell r="I268">
            <v>12.511013215859032</v>
          </cell>
          <cell r="J268">
            <v>15</v>
          </cell>
          <cell r="L268" t="str">
            <v>SEHSTMI9001</v>
          </cell>
        </row>
        <row r="269">
          <cell r="A269" t="str">
            <v>MEHSTMI9002</v>
          </cell>
          <cell r="B269" t="str">
            <v>'MD 133144</v>
          </cell>
          <cell r="C269" t="str">
            <v>FLANGE FRONT</v>
          </cell>
          <cell r="D269" t="str">
            <v>SPP01</v>
          </cell>
          <cell r="E269">
            <v>1.06</v>
          </cell>
          <cell r="F269">
            <v>25</v>
          </cell>
          <cell r="G269">
            <v>97.48</v>
          </cell>
          <cell r="H269">
            <v>84.07</v>
          </cell>
          <cell r="I269">
            <v>13.756668034468619</v>
          </cell>
          <cell r="J269">
            <v>16</v>
          </cell>
          <cell r="L269" t="str">
            <v>SEHSTMI9002</v>
          </cell>
        </row>
        <row r="270">
          <cell r="A270" t="str">
            <v>MEHSTMI9003</v>
          </cell>
          <cell r="B270" t="str">
            <v>'MR 204544</v>
          </cell>
          <cell r="C270" t="str">
            <v>FLANGE FRONT</v>
          </cell>
          <cell r="D270" t="str">
            <v>SPP01</v>
          </cell>
          <cell r="E270">
            <v>1.06</v>
          </cell>
          <cell r="F270">
            <v>25</v>
          </cell>
          <cell r="G270">
            <v>95.52</v>
          </cell>
          <cell r="H270">
            <v>81.84</v>
          </cell>
          <cell r="I270">
            <v>14.321608040200998</v>
          </cell>
          <cell r="J270">
            <v>16</v>
          </cell>
          <cell r="L270" t="str">
            <v>SEHSTMI9003</v>
          </cell>
        </row>
        <row r="271">
          <cell r="A271" t="str">
            <v>MEHSTMI9004</v>
          </cell>
          <cell r="B271" t="str">
            <v>'MD 150260</v>
          </cell>
          <cell r="C271" t="str">
            <v>FLANGE REAR</v>
          </cell>
          <cell r="D271" t="str">
            <v>SPP01</v>
          </cell>
          <cell r="E271">
            <v>1.06</v>
          </cell>
          <cell r="F271">
            <v>25</v>
          </cell>
          <cell r="G271">
            <v>99.75</v>
          </cell>
          <cell r="H271">
            <v>87.22</v>
          </cell>
          <cell r="I271">
            <v>12.561403508771932</v>
          </cell>
          <cell r="J271">
            <v>15</v>
          </cell>
          <cell r="L271" t="str">
            <v>SEHSTMI9004</v>
          </cell>
        </row>
        <row r="272">
          <cell r="A272" t="str">
            <v>MEHTTNI2001</v>
          </cell>
          <cell r="B272" t="str">
            <v>'14004-74P00</v>
          </cell>
          <cell r="C272" t="str">
            <v>EXHAUST MANIFOLD</v>
          </cell>
          <cell r="D272" t="str">
            <v>SPP01</v>
          </cell>
          <cell r="E272">
            <v>8.1</v>
          </cell>
          <cell r="F272">
            <v>610.44000000000005</v>
          </cell>
          <cell r="G272">
            <v>623.67999999999995</v>
          </cell>
          <cell r="H272">
            <v>794.89</v>
          </cell>
          <cell r="I272">
            <v>-27.45157773217035</v>
          </cell>
          <cell r="J272">
            <v>261.25</v>
          </cell>
          <cell r="L272" t="str">
            <v>SEHTTNI2001</v>
          </cell>
        </row>
        <row r="273">
          <cell r="A273" t="str">
            <v>MEHTTNI2002</v>
          </cell>
          <cell r="B273" t="str">
            <v>'14004-0F302T1</v>
          </cell>
          <cell r="C273" t="str">
            <v>EXHAUST MANIFOLD</v>
          </cell>
          <cell r="D273" t="str">
            <v>SPP01</v>
          </cell>
          <cell r="E273">
            <v>7.5</v>
          </cell>
          <cell r="F273">
            <v>432.4</v>
          </cell>
          <cell r="H273">
            <v>432.4</v>
          </cell>
          <cell r="L273" t="str">
            <v>SEHTTNI2002</v>
          </cell>
        </row>
        <row r="274">
          <cell r="A274" t="str">
            <v>MEHTTNI2003</v>
          </cell>
          <cell r="B274" t="str">
            <v>'14004 3S300</v>
          </cell>
          <cell r="C274" t="str">
            <v>MANIFOLD EXH.</v>
          </cell>
          <cell r="D274" t="str">
            <v>SPP01</v>
          </cell>
          <cell r="E274">
            <v>8.3000000000000007</v>
          </cell>
          <cell r="F274">
            <v>535.94000000000005</v>
          </cell>
          <cell r="G274">
            <v>931.65</v>
          </cell>
          <cell r="H274">
            <v>535.94000000000005</v>
          </cell>
          <cell r="I274">
            <v>42.474105082380717</v>
          </cell>
          <cell r="L274" t="str">
            <v>SEHTTNI2003</v>
          </cell>
        </row>
        <row r="275">
          <cell r="A275" t="str">
            <v>MEHTTNI2004</v>
          </cell>
          <cell r="B275" t="str">
            <v>'14004-5S900</v>
          </cell>
          <cell r="C275" t="str">
            <v>EXHAUST MANIFOLD</v>
          </cell>
          <cell r="D275" t="str">
            <v>SPP01</v>
          </cell>
          <cell r="E275">
            <v>8</v>
          </cell>
          <cell r="F275">
            <v>586.74</v>
          </cell>
          <cell r="G275">
            <v>1050</v>
          </cell>
          <cell r="H275">
            <v>1100.96</v>
          </cell>
          <cell r="I275">
            <v>-4.8533333333333362</v>
          </cell>
          <cell r="J275">
            <v>464.5</v>
          </cell>
          <cell r="L275" t="str">
            <v>SEHTTNI2004</v>
          </cell>
        </row>
        <row r="276">
          <cell r="A276" t="str">
            <v>MEHTTNI2005</v>
          </cell>
          <cell r="B276" t="str">
            <v>'14440-9S000T1</v>
          </cell>
          <cell r="C276" t="str">
            <v>EXHAUST OUTLET</v>
          </cell>
          <cell r="D276" t="str">
            <v>SPP01</v>
          </cell>
          <cell r="E276">
            <v>2.4</v>
          </cell>
          <cell r="F276">
            <v>355.07</v>
          </cell>
          <cell r="G276">
            <v>455</v>
          </cell>
          <cell r="H276">
            <v>521.24</v>
          </cell>
          <cell r="I276">
            <v>-14.55824175824176</v>
          </cell>
          <cell r="J276">
            <v>393.25</v>
          </cell>
          <cell r="L276" t="str">
            <v>SEHTTNI2005</v>
          </cell>
        </row>
        <row r="277">
          <cell r="A277" t="str">
            <v>MFAKUKU1001</v>
          </cell>
          <cell r="B277" t="str">
            <v>'11030-11611</v>
          </cell>
          <cell r="C277" t="str">
            <v>FLANGE AIR E9</v>
          </cell>
          <cell r="D277" t="str">
            <v>SPP01</v>
          </cell>
          <cell r="E277">
            <v>1.2</v>
          </cell>
          <cell r="F277">
            <v>91.72</v>
          </cell>
          <cell r="H277">
            <v>91.72</v>
          </cell>
          <cell r="L277" t="str">
            <v>SFAKUKU1002</v>
          </cell>
        </row>
        <row r="278">
          <cell r="A278" t="str">
            <v>MFAKUKU1002</v>
          </cell>
          <cell r="B278" t="str">
            <v>'11020-11611</v>
          </cell>
          <cell r="C278" t="str">
            <v>FLANGE AIR E8</v>
          </cell>
          <cell r="D278" t="str">
            <v>SPP01</v>
          </cell>
          <cell r="E278">
            <v>1</v>
          </cell>
          <cell r="F278">
            <v>87.68</v>
          </cell>
          <cell r="H278">
            <v>87.68</v>
          </cell>
          <cell r="L278" t="str">
            <v>SFAKUKU1001</v>
          </cell>
        </row>
        <row r="279">
          <cell r="A279" t="str">
            <v>MFDHOHO0001</v>
          </cell>
          <cell r="B279" t="str">
            <v>'51811-S84-A001</v>
          </cell>
          <cell r="C279" t="str">
            <v xml:space="preserve"> FORK DAMPER R FR ค่าแรง</v>
          </cell>
          <cell r="D279" t="str">
            <v>SPP01</v>
          </cell>
          <cell r="E279">
            <v>0</v>
          </cell>
          <cell r="F279">
            <v>70.400000000000006</v>
          </cell>
          <cell r="G279">
            <v>88</v>
          </cell>
          <cell r="H279">
            <v>70.400000000000006</v>
          </cell>
          <cell r="I279">
            <v>19.999999999999993</v>
          </cell>
          <cell r="L279" t="str">
            <v>SFDHOHO0001</v>
          </cell>
        </row>
        <row r="280">
          <cell r="A280" t="str">
            <v>MFDHOHO0002</v>
          </cell>
          <cell r="B280" t="str">
            <v>'51821-S84-A001</v>
          </cell>
          <cell r="C280" t="str">
            <v>FORK DAMPER L FR ค่าแรง</v>
          </cell>
          <cell r="D280" t="str">
            <v>SPP01</v>
          </cell>
          <cell r="E280">
            <v>0</v>
          </cell>
          <cell r="F280">
            <v>70.400000000000006</v>
          </cell>
          <cell r="G280">
            <v>88</v>
          </cell>
          <cell r="H280">
            <v>70.400000000000006</v>
          </cell>
          <cell r="I280">
            <v>19.999999999999993</v>
          </cell>
          <cell r="L280" t="str">
            <v>SFDHOHO0002</v>
          </cell>
        </row>
        <row r="281">
          <cell r="A281" t="str">
            <v>MFDHOHO2001</v>
          </cell>
          <cell r="B281" t="str">
            <v>'51811-S04-0000</v>
          </cell>
          <cell r="C281" t="str">
            <v>FORK DAMPER RH</v>
          </cell>
          <cell r="D281" t="str">
            <v>SPP01</v>
          </cell>
          <cell r="E281">
            <v>1.4</v>
          </cell>
          <cell r="F281">
            <v>232.9</v>
          </cell>
          <cell r="G281">
            <v>130</v>
          </cell>
          <cell r="H281">
            <v>232.9</v>
          </cell>
          <cell r="I281">
            <v>-79.15384615384616</v>
          </cell>
          <cell r="L281" t="str">
            <v>SFDHOHO2001</v>
          </cell>
        </row>
        <row r="282">
          <cell r="A282" t="str">
            <v>MFDHOHO2002</v>
          </cell>
          <cell r="B282" t="str">
            <v>'51821-S04-0000</v>
          </cell>
          <cell r="C282" t="str">
            <v>FORK DAMPER LH</v>
          </cell>
          <cell r="D282" t="str">
            <v>SPP01</v>
          </cell>
          <cell r="E282">
            <v>1.4</v>
          </cell>
          <cell r="F282">
            <v>232.9</v>
          </cell>
          <cell r="G282">
            <v>130</v>
          </cell>
          <cell r="H282">
            <v>232.9</v>
          </cell>
          <cell r="I282">
            <v>-79.15384615384616</v>
          </cell>
          <cell r="L282" t="str">
            <v>SFDHOHO2002</v>
          </cell>
        </row>
        <row r="283">
          <cell r="A283" t="str">
            <v>MFDHOHO2003</v>
          </cell>
          <cell r="B283" t="str">
            <v>'51811-SDA-A003</v>
          </cell>
          <cell r="C283" t="str">
            <v>FORK DAMPER R FR</v>
          </cell>
          <cell r="D283" t="str">
            <v>SPP01</v>
          </cell>
          <cell r="E283">
            <v>1.95</v>
          </cell>
          <cell r="F283">
            <v>184.38</v>
          </cell>
          <cell r="G283">
            <v>230.58</v>
          </cell>
          <cell r="H283">
            <v>168.49</v>
          </cell>
          <cell r="I283">
            <v>26.927747419550695</v>
          </cell>
          <cell r="J283">
            <v>86.48</v>
          </cell>
          <cell r="L283" t="str">
            <v>SFDHOHO2003</v>
          </cell>
        </row>
        <row r="284">
          <cell r="A284" t="str">
            <v>MFDHOHO2004</v>
          </cell>
          <cell r="B284" t="str">
            <v>'51821-SDA-A003</v>
          </cell>
          <cell r="C284" t="str">
            <v>FORK DAMPER L FR</v>
          </cell>
          <cell r="D284" t="str">
            <v>SPP01</v>
          </cell>
          <cell r="E284">
            <v>1.95</v>
          </cell>
          <cell r="F284">
            <v>184.38</v>
          </cell>
          <cell r="G284">
            <v>230.58</v>
          </cell>
          <cell r="H284">
            <v>168.91000000000003</v>
          </cell>
          <cell r="I284">
            <v>26.745598057073462</v>
          </cell>
          <cell r="J284">
            <v>86.9</v>
          </cell>
          <cell r="L284" t="str">
            <v>SFDHOHO2004</v>
          </cell>
        </row>
        <row r="285">
          <cell r="A285" t="str">
            <v>MFWMDMD1001</v>
          </cell>
          <cell r="B285" t="str">
            <v>'B6FR-11-500</v>
          </cell>
          <cell r="C285" t="str">
            <v>FLY WHEEL ASSY</v>
          </cell>
          <cell r="D285" t="str">
            <v>SPP01</v>
          </cell>
          <cell r="E285">
            <v>7.6</v>
          </cell>
          <cell r="F285">
            <v>285.12</v>
          </cell>
          <cell r="H285">
            <v>285.12</v>
          </cell>
        </row>
        <row r="286">
          <cell r="A286" t="str">
            <v>MFWMDMD1002</v>
          </cell>
          <cell r="B286" t="str">
            <v>'BPV3-11-500</v>
          </cell>
          <cell r="C286" t="str">
            <v>FLY WHEEL ASSY</v>
          </cell>
          <cell r="D286" t="str">
            <v>SPP01</v>
          </cell>
          <cell r="E286">
            <v>7.6</v>
          </cell>
          <cell r="F286">
            <v>361.34</v>
          </cell>
          <cell r="H286">
            <v>361.34</v>
          </cell>
        </row>
        <row r="287">
          <cell r="A287" t="str">
            <v>MFWMIMI0001</v>
          </cell>
          <cell r="B287" t="str">
            <v>'MD 050670Y</v>
          </cell>
          <cell r="C287" t="str">
            <v>FLY WHEEL ASSY</v>
          </cell>
          <cell r="D287" t="str">
            <v>SPP01</v>
          </cell>
          <cell r="E287">
            <v>0</v>
          </cell>
          <cell r="F287">
            <v>108.18</v>
          </cell>
          <cell r="G287">
            <v>138.6</v>
          </cell>
          <cell r="H287">
            <v>73.5</v>
          </cell>
          <cell r="I287">
            <v>46.969696969696969</v>
          </cell>
          <cell r="J287">
            <v>73.5</v>
          </cell>
          <cell r="L287" t="str">
            <v>SFWMIMI0001</v>
          </cell>
        </row>
        <row r="288">
          <cell r="A288" t="str">
            <v>MFWMIMI0002</v>
          </cell>
          <cell r="B288" t="str">
            <v>'MD 137726Y</v>
          </cell>
          <cell r="C288" t="str">
            <v>FLY WHEEL ASSY</v>
          </cell>
          <cell r="D288" t="str">
            <v>SPP01</v>
          </cell>
          <cell r="E288">
            <v>0</v>
          </cell>
          <cell r="F288">
            <v>116.55</v>
          </cell>
          <cell r="G288">
            <v>163.44999999999999</v>
          </cell>
          <cell r="H288">
            <v>67.290000000000006</v>
          </cell>
          <cell r="I288">
            <v>58.831446925665333</v>
          </cell>
          <cell r="J288">
            <v>67.290000000000006</v>
          </cell>
          <cell r="L288" t="str">
            <v>SFWMIMI0003</v>
          </cell>
        </row>
        <row r="289">
          <cell r="A289" t="str">
            <v>MFWMIMI0003</v>
          </cell>
          <cell r="B289" t="str">
            <v>'MD 323546</v>
          </cell>
          <cell r="C289" t="str">
            <v>FLY WHEEL ASSY</v>
          </cell>
          <cell r="D289" t="str">
            <v>SPP01</v>
          </cell>
          <cell r="E289">
            <v>7.7</v>
          </cell>
          <cell r="F289">
            <v>96.72</v>
          </cell>
          <cell r="H289">
            <v>96.72</v>
          </cell>
          <cell r="L289" t="str">
            <v>SFWMIMI0006</v>
          </cell>
        </row>
        <row r="290">
          <cell r="L290" t="str">
            <v>SFWMIMI9001</v>
          </cell>
        </row>
        <row r="291">
          <cell r="A291" t="str">
            <v>MFWMIMI0004</v>
          </cell>
          <cell r="B291" t="str">
            <v>'ME 201919Y</v>
          </cell>
          <cell r="C291" t="str">
            <v>FLY WHEEL ASSY</v>
          </cell>
          <cell r="D291" t="str">
            <v>SPP01</v>
          </cell>
          <cell r="E291">
            <v>0</v>
          </cell>
          <cell r="F291">
            <v>151.25</v>
          </cell>
          <cell r="G291">
            <v>216.86</v>
          </cell>
          <cell r="H291">
            <v>111.14</v>
          </cell>
          <cell r="I291">
            <v>48.750345845245782</v>
          </cell>
          <cell r="J291">
            <v>111.14</v>
          </cell>
          <cell r="L291" t="str">
            <v>SFWMIMI0004</v>
          </cell>
        </row>
        <row r="292">
          <cell r="A292" t="str">
            <v>MFWMIMI0006</v>
          </cell>
          <cell r="B292" t="str">
            <v>'MD 314369</v>
          </cell>
          <cell r="C292" t="str">
            <v>FLY WHEEL ASSY</v>
          </cell>
          <cell r="D292" t="str">
            <v>SPP01</v>
          </cell>
          <cell r="E292">
            <v>7.7</v>
          </cell>
          <cell r="F292">
            <v>107.2</v>
          </cell>
          <cell r="H292">
            <v>107.2</v>
          </cell>
        </row>
        <row r="293">
          <cell r="A293" t="str">
            <v>MFWMIMI0007</v>
          </cell>
          <cell r="B293" t="str">
            <v>'MD 374117Y</v>
          </cell>
          <cell r="C293" t="str">
            <v>FLY WHEEL ASSY , FLEXIBLE</v>
          </cell>
          <cell r="D293" t="str">
            <v>SPP01</v>
          </cell>
          <cell r="E293">
            <v>0</v>
          </cell>
          <cell r="F293">
            <v>146.12</v>
          </cell>
          <cell r="G293">
            <v>372.31</v>
          </cell>
          <cell r="H293">
            <v>94.66</v>
          </cell>
          <cell r="I293">
            <v>74.574950981708781</v>
          </cell>
          <cell r="J293">
            <v>94.66</v>
          </cell>
          <cell r="L293" t="str">
            <v>SFWMIMI0005</v>
          </cell>
        </row>
        <row r="294">
          <cell r="A294" t="str">
            <v>MFWMIMI0008</v>
          </cell>
          <cell r="B294" t="str">
            <v>'MD 323546Y</v>
          </cell>
          <cell r="C294" t="str">
            <v>FLY WHEEL ASSY</v>
          </cell>
          <cell r="D294" t="str">
            <v>SPP01</v>
          </cell>
          <cell r="E294">
            <v>0</v>
          </cell>
          <cell r="F294">
            <v>150.19999999999999</v>
          </cell>
          <cell r="G294">
            <v>235.73</v>
          </cell>
          <cell r="H294">
            <v>54.92</v>
          </cell>
          <cell r="I294">
            <v>76.702159249989393</v>
          </cell>
          <cell r="J294">
            <v>54.92</v>
          </cell>
          <cell r="L294" t="str">
            <v>SFWMIMI0006</v>
          </cell>
        </row>
        <row r="295">
          <cell r="A295" t="str">
            <v>MFWMIMI1001</v>
          </cell>
          <cell r="B295" t="str">
            <v>'MD 190910Y</v>
          </cell>
          <cell r="C295" t="str">
            <v>FLY WHEEL</v>
          </cell>
          <cell r="D295" t="str">
            <v>SPP01</v>
          </cell>
          <cell r="E295">
            <v>13.8</v>
          </cell>
          <cell r="F295">
            <v>378.66</v>
          </cell>
          <cell r="G295">
            <v>685.97</v>
          </cell>
          <cell r="H295">
            <v>367.33</v>
          </cell>
          <cell r="I295">
            <v>46.451010977156436</v>
          </cell>
          <cell r="J295">
            <v>63.96</v>
          </cell>
          <cell r="L295" t="str">
            <v>SFWMIMI1001</v>
          </cell>
        </row>
        <row r="296">
          <cell r="L296" t="str">
            <v>SFWMIMI9002</v>
          </cell>
        </row>
        <row r="297">
          <cell r="A297" t="str">
            <v>MFWMIMI1002</v>
          </cell>
          <cell r="B297" t="str">
            <v>'MD 030644</v>
          </cell>
          <cell r="C297" t="str">
            <v>FLY WHEEL</v>
          </cell>
          <cell r="D297" t="str">
            <v>SPP01</v>
          </cell>
          <cell r="E297">
            <v>6.4</v>
          </cell>
          <cell r="F297">
            <v>244</v>
          </cell>
          <cell r="H297">
            <v>0</v>
          </cell>
        </row>
        <row r="298">
          <cell r="A298" t="str">
            <v>MFWMIMI1003</v>
          </cell>
          <cell r="B298" t="str">
            <v>'1120A075</v>
          </cell>
          <cell r="C298" t="str">
            <v>FLY WHEEL ASSY</v>
          </cell>
          <cell r="D298" t="str">
            <v>SPP01</v>
          </cell>
          <cell r="E298">
            <v>22.65</v>
          </cell>
          <cell r="F298">
            <v>623.91</v>
          </cell>
          <cell r="G298">
            <v>899.58</v>
          </cell>
          <cell r="H298">
            <v>540.91999999999996</v>
          </cell>
          <cell r="I298">
            <v>39.869716979034671</v>
          </cell>
          <cell r="J298">
            <v>78.02</v>
          </cell>
          <cell r="L298" t="str">
            <v>SFWMIMI1002</v>
          </cell>
        </row>
        <row r="299">
          <cell r="A299" t="str">
            <v>MFWMIMI1004</v>
          </cell>
          <cell r="B299" t="str">
            <v>'1120A077</v>
          </cell>
          <cell r="C299" t="str">
            <v>FLY WHEEL ASSY</v>
          </cell>
          <cell r="D299" t="str">
            <v>SPP01</v>
          </cell>
          <cell r="E299">
            <v>23.35</v>
          </cell>
          <cell r="F299">
            <v>623.91</v>
          </cell>
          <cell r="G299">
            <v>925.76</v>
          </cell>
          <cell r="H299">
            <v>545.04999999999995</v>
          </cell>
          <cell r="I299">
            <v>41.124049429657802</v>
          </cell>
          <cell r="J299">
            <v>73.73</v>
          </cell>
          <cell r="L299" t="str">
            <v>SFWMIMI1003</v>
          </cell>
        </row>
        <row r="300">
          <cell r="A300" t="str">
            <v>MFWMIMI1005</v>
          </cell>
          <cell r="B300" t="str">
            <v>'1120A106</v>
          </cell>
          <cell r="C300" t="str">
            <v>FLY WHEEL ASSY</v>
          </cell>
          <cell r="D300" t="str">
            <v>SPP01</v>
          </cell>
          <cell r="E300">
            <v>25.8</v>
          </cell>
          <cell r="F300">
            <v>793.55</v>
          </cell>
          <cell r="G300">
            <v>923</v>
          </cell>
          <cell r="H300">
            <v>651.17999999999995</v>
          </cell>
          <cell r="I300">
            <v>29.449620801733484</v>
          </cell>
          <cell r="J300">
            <v>101.39</v>
          </cell>
          <cell r="L300" t="str">
            <v>SFWMIMI1004</v>
          </cell>
        </row>
        <row r="301">
          <cell r="A301" t="str">
            <v>MFWNINI1001</v>
          </cell>
          <cell r="B301" t="str">
            <v>'12310 7M600</v>
          </cell>
          <cell r="C301" t="str">
            <v>FLY WHEEL ASSY</v>
          </cell>
          <cell r="D301" t="str">
            <v>SPP01</v>
          </cell>
          <cell r="E301">
            <v>8</v>
          </cell>
          <cell r="F301">
            <v>429.11</v>
          </cell>
          <cell r="H301">
            <v>429.11</v>
          </cell>
          <cell r="L301" t="str">
            <v>SFWNINI1001</v>
          </cell>
        </row>
        <row r="302">
          <cell r="A302" t="str">
            <v>MFWNINI1002</v>
          </cell>
          <cell r="B302" t="str">
            <v>'12310 7M610</v>
          </cell>
          <cell r="C302" t="str">
            <v>FLY WHEEL ASSY</v>
          </cell>
          <cell r="D302" t="str">
            <v>SPP01</v>
          </cell>
          <cell r="E302">
            <v>8.5</v>
          </cell>
          <cell r="F302">
            <v>633.63</v>
          </cell>
          <cell r="H302">
            <v>633.63</v>
          </cell>
          <cell r="L302" t="str">
            <v>SFWNINI1002</v>
          </cell>
        </row>
        <row r="303">
          <cell r="A303" t="str">
            <v>MFWNINI1003</v>
          </cell>
          <cell r="B303" t="str">
            <v>'12310 7M660</v>
          </cell>
          <cell r="C303" t="str">
            <v>FLY WHEEL</v>
          </cell>
          <cell r="E303">
            <v>0</v>
          </cell>
          <cell r="F303">
            <v>0</v>
          </cell>
          <cell r="H303">
            <v>0</v>
          </cell>
        </row>
        <row r="304">
          <cell r="A304" t="str">
            <v>MFWTTNI2002</v>
          </cell>
          <cell r="B304" t="str">
            <v>'12310-7M660</v>
          </cell>
          <cell r="C304" t="str">
            <v>FLY WHEEL ASSY</v>
          </cell>
          <cell r="D304" t="str">
            <v>SPP01</v>
          </cell>
          <cell r="E304">
            <v>8</v>
          </cell>
          <cell r="F304">
            <v>740.99</v>
          </cell>
          <cell r="G304">
            <v>817.18</v>
          </cell>
          <cell r="H304">
            <v>524.38</v>
          </cell>
          <cell r="I304">
            <v>35.830539171296408</v>
          </cell>
          <cell r="J304">
            <v>290.13</v>
          </cell>
          <cell r="L304" t="str">
            <v>SFWNINI1002</v>
          </cell>
        </row>
        <row r="305">
          <cell r="A305" t="str">
            <v>MFWOTHO1001</v>
          </cell>
          <cell r="B305" t="str">
            <v>'22101-01DK1A-000</v>
          </cell>
          <cell r="C305" t="str">
            <v>FLY WHEEL</v>
          </cell>
          <cell r="D305" t="str">
            <v>SPP01</v>
          </cell>
          <cell r="E305">
            <v>8.26</v>
          </cell>
          <cell r="F305">
            <v>280.39999999999998</v>
          </cell>
          <cell r="G305">
            <v>345.57</v>
          </cell>
          <cell r="H305">
            <v>233.17</v>
          </cell>
          <cell r="I305">
            <v>32.525971583181409</v>
          </cell>
          <cell r="J305">
            <v>47</v>
          </cell>
          <cell r="L305" t="str">
            <v>SFWOTHO1001</v>
          </cell>
        </row>
        <row r="306">
          <cell r="G306">
            <v>345.57</v>
          </cell>
          <cell r="H306">
            <v>303.06</v>
          </cell>
          <cell r="I306">
            <v>12.301415053390048</v>
          </cell>
          <cell r="L306" t="str">
            <v>SFWOTHO9001</v>
          </cell>
        </row>
        <row r="307">
          <cell r="A307" t="str">
            <v>MFWOTOT0002</v>
          </cell>
          <cell r="B307" t="str">
            <v>'MD 050671</v>
          </cell>
          <cell r="C307" t="str">
            <v>FLY WHEEL</v>
          </cell>
          <cell r="D307" t="str">
            <v>SPP01</v>
          </cell>
          <cell r="E307">
            <v>0</v>
          </cell>
          <cell r="F307">
            <v>108.18</v>
          </cell>
          <cell r="H307">
            <v>120</v>
          </cell>
          <cell r="J307">
            <v>120</v>
          </cell>
          <cell r="L307" t="str">
            <v>SFWOTOT0001</v>
          </cell>
        </row>
        <row r="308">
          <cell r="A308" t="str">
            <v>MFWTHHO1001</v>
          </cell>
          <cell r="B308" t="str">
            <v>'31100-887-S503</v>
          </cell>
          <cell r="C308" t="str">
            <v>FLY WHEEL COMP</v>
          </cell>
          <cell r="D308" t="str">
            <v>SPP01</v>
          </cell>
          <cell r="E308">
            <v>2.2000000000000002</v>
          </cell>
          <cell r="F308">
            <v>108.19</v>
          </cell>
          <cell r="G308">
            <v>168.77</v>
          </cell>
          <cell r="H308">
            <v>108.19</v>
          </cell>
          <cell r="I308">
            <v>35.895005036440132</v>
          </cell>
          <cell r="L308" t="str">
            <v>SFWHOHO1003</v>
          </cell>
        </row>
        <row r="309">
          <cell r="L309" t="str">
            <v>SFWHOHO9003</v>
          </cell>
        </row>
        <row r="310">
          <cell r="A310" t="str">
            <v>MFWTHHO1002</v>
          </cell>
          <cell r="B310" t="str">
            <v>'31100-883-0500</v>
          </cell>
          <cell r="C310" t="str">
            <v>FLY WHEEL COMP</v>
          </cell>
          <cell r="D310" t="str">
            <v>SPP01</v>
          </cell>
          <cell r="E310">
            <v>2.8</v>
          </cell>
          <cell r="F310">
            <v>113.36</v>
          </cell>
          <cell r="G310">
            <v>161.4</v>
          </cell>
          <cell r="H310">
            <v>113.36</v>
          </cell>
          <cell r="I310">
            <v>29.764560099132591</v>
          </cell>
          <cell r="L310" t="str">
            <v>SFWHOHO1002</v>
          </cell>
        </row>
        <row r="311">
          <cell r="L311" t="str">
            <v>SFWHOHO9002</v>
          </cell>
        </row>
        <row r="312">
          <cell r="A312" t="str">
            <v>MFWTHHO1003</v>
          </cell>
          <cell r="B312" t="str">
            <v>'31100-887-0400</v>
          </cell>
          <cell r="C312" t="str">
            <v>FLY WHEEL COMP</v>
          </cell>
          <cell r="D312" t="str">
            <v>SPP01</v>
          </cell>
          <cell r="E312">
            <v>2.9</v>
          </cell>
          <cell r="F312">
            <v>124.01</v>
          </cell>
          <cell r="G312">
            <v>156.38999999999999</v>
          </cell>
          <cell r="H312">
            <v>124.01</v>
          </cell>
          <cell r="I312">
            <v>20.70464863482319</v>
          </cell>
          <cell r="L312" t="str">
            <v>SFWHOHO1001</v>
          </cell>
        </row>
        <row r="313">
          <cell r="L313" t="str">
            <v>SFWHOHO9001</v>
          </cell>
        </row>
        <row r="314">
          <cell r="A314" t="str">
            <v>MFWTHHO1004</v>
          </cell>
          <cell r="B314" t="str">
            <v>'31100-883-S703</v>
          </cell>
          <cell r="C314" t="str">
            <v>FLY WHEEL COMP</v>
          </cell>
          <cell r="D314" t="str">
            <v>SPP01</v>
          </cell>
          <cell r="E314">
            <v>3</v>
          </cell>
          <cell r="F314">
            <v>112.46</v>
          </cell>
          <cell r="G314">
            <v>174.76</v>
          </cell>
          <cell r="H314">
            <v>112.46</v>
          </cell>
          <cell r="I314">
            <v>35.648889906157017</v>
          </cell>
          <cell r="L314" t="str">
            <v>SFWHOHO1004</v>
          </cell>
        </row>
        <row r="315">
          <cell r="L315" t="str">
            <v>SFWHOHO9004</v>
          </cell>
        </row>
        <row r="316">
          <cell r="A316" t="str">
            <v>MFWTHHO1006</v>
          </cell>
          <cell r="B316" t="str">
            <v>'31100-ZE1-0100</v>
          </cell>
          <cell r="C316" t="str">
            <v>FLY WHEEL COMP</v>
          </cell>
          <cell r="E316">
            <v>0</v>
          </cell>
          <cell r="F316">
            <v>0</v>
          </cell>
          <cell r="H316">
            <v>0</v>
          </cell>
        </row>
        <row r="317">
          <cell r="A317" t="str">
            <v>MFWTHOT1001</v>
          </cell>
          <cell r="B317" t="str">
            <v>'31100-ZE1-0101</v>
          </cell>
          <cell r="C317" t="str">
            <v>FLY WHEEL COMP</v>
          </cell>
          <cell r="D317" t="str">
            <v>SPP01</v>
          </cell>
          <cell r="E317">
            <v>2.95</v>
          </cell>
          <cell r="F317">
            <v>137.44</v>
          </cell>
          <cell r="G317">
            <v>173.6</v>
          </cell>
          <cell r="H317">
            <v>149.68</v>
          </cell>
          <cell r="I317">
            <v>13.778801843317964</v>
          </cell>
          <cell r="J317">
            <v>61.92</v>
          </cell>
          <cell r="L317" t="str">
            <v>SFWTHOT1001</v>
          </cell>
        </row>
        <row r="318">
          <cell r="L318" t="str">
            <v>SFWTHOT9001</v>
          </cell>
        </row>
        <row r="319">
          <cell r="A319" t="str">
            <v>MFWTHHO1005</v>
          </cell>
          <cell r="B319" t="str">
            <v>'31100-ZE7-0100</v>
          </cell>
          <cell r="C319" t="str">
            <v>FLY WHEEL COMP</v>
          </cell>
          <cell r="E319">
            <v>0</v>
          </cell>
          <cell r="F319">
            <v>0</v>
          </cell>
          <cell r="H319">
            <v>0</v>
          </cell>
        </row>
        <row r="320">
          <cell r="A320" t="str">
            <v>MFWTHOT1002</v>
          </cell>
          <cell r="B320" t="str">
            <v>'31100-ZE7-0101</v>
          </cell>
          <cell r="C320" t="str">
            <v>FLY WHEEL COMP</v>
          </cell>
          <cell r="D320" t="str">
            <v>SPP01</v>
          </cell>
          <cell r="E320">
            <v>2.95</v>
          </cell>
          <cell r="F320">
            <v>142.87</v>
          </cell>
          <cell r="G320">
            <v>180.96</v>
          </cell>
          <cell r="H320">
            <v>149.69999999999999</v>
          </cell>
          <cell r="I320">
            <v>17.274535809018577</v>
          </cell>
          <cell r="J320">
            <v>61.94</v>
          </cell>
          <cell r="L320" t="str">
            <v>SFWTHOT1002</v>
          </cell>
        </row>
        <row r="321">
          <cell r="L321" t="str">
            <v>SFWTHOT9003</v>
          </cell>
        </row>
        <row r="322">
          <cell r="A322" t="str">
            <v>MFWTHHO1007</v>
          </cell>
          <cell r="B322" t="str">
            <v>'31100-ZE0-0100</v>
          </cell>
          <cell r="C322" t="str">
            <v>FLY WHEEL COMP</v>
          </cell>
          <cell r="E322">
            <v>0</v>
          </cell>
          <cell r="F322">
            <v>0</v>
          </cell>
          <cell r="H322">
            <v>0</v>
          </cell>
        </row>
        <row r="323">
          <cell r="A323" t="str">
            <v>MFWTHOT1003</v>
          </cell>
          <cell r="B323" t="str">
            <v>'31100-ZE0-0101</v>
          </cell>
          <cell r="C323" t="str">
            <v>FLY WHEEL COMP</v>
          </cell>
          <cell r="D323" t="str">
            <v>SPP01</v>
          </cell>
          <cell r="E323">
            <v>2.06</v>
          </cell>
          <cell r="F323">
            <v>127.29</v>
          </cell>
          <cell r="G323">
            <v>159.72</v>
          </cell>
          <cell r="H323">
            <v>123.12</v>
          </cell>
          <cell r="I323">
            <v>22.915101427498119</v>
          </cell>
          <cell r="J323">
            <v>61.83</v>
          </cell>
          <cell r="L323" t="str">
            <v>SFWTHOT1003</v>
          </cell>
        </row>
        <row r="324">
          <cell r="L324" t="str">
            <v>SFWTHOT9002</v>
          </cell>
        </row>
        <row r="325">
          <cell r="A325" t="str">
            <v>MFWTHOT1004</v>
          </cell>
          <cell r="B325" t="str">
            <v>'31100-ZE0-8111</v>
          </cell>
          <cell r="C325" t="str">
            <v>FLY WHEEL COMP</v>
          </cell>
          <cell r="D325" t="str">
            <v>SPP01</v>
          </cell>
          <cell r="E325">
            <v>2.06</v>
          </cell>
          <cell r="F325">
            <v>238.41</v>
          </cell>
          <cell r="H325">
            <v>238.41</v>
          </cell>
        </row>
        <row r="326">
          <cell r="A326" t="str">
            <v>MFWTHOT1005</v>
          </cell>
          <cell r="B326" t="str">
            <v>'31100-ZE1-8111</v>
          </cell>
          <cell r="C326" t="str">
            <v>FLY WHEEL COMP</v>
          </cell>
          <cell r="D326" t="str">
            <v>SPP01</v>
          </cell>
          <cell r="E326">
            <v>2.95</v>
          </cell>
          <cell r="F326">
            <v>250.18</v>
          </cell>
          <cell r="H326">
            <v>250.18</v>
          </cell>
        </row>
        <row r="327">
          <cell r="A327" t="str">
            <v>MFWTHOT1006</v>
          </cell>
          <cell r="B327" t="str">
            <v>'31100-ZL0-8111</v>
          </cell>
          <cell r="C327" t="str">
            <v>FLY WHEEL COMP</v>
          </cell>
          <cell r="D327" t="str">
            <v>SPP01</v>
          </cell>
          <cell r="E327">
            <v>2.95</v>
          </cell>
          <cell r="F327">
            <v>250.18</v>
          </cell>
          <cell r="G327">
            <v>320.32</v>
          </cell>
          <cell r="H327">
            <v>263.12</v>
          </cell>
          <cell r="I327">
            <v>17.857142857142854</v>
          </cell>
          <cell r="J327">
            <v>175.36</v>
          </cell>
          <cell r="L327" t="str">
            <v>SFWTHOT1002</v>
          </cell>
        </row>
        <row r="328">
          <cell r="A328" t="str">
            <v>MFWTTNI2001</v>
          </cell>
          <cell r="B328" t="str">
            <v>'12310 85G05T1</v>
          </cell>
          <cell r="C328" t="str">
            <v>FLY WHEEL</v>
          </cell>
          <cell r="D328" t="str">
            <v>SPP01</v>
          </cell>
          <cell r="E328">
            <v>12.2</v>
          </cell>
          <cell r="F328">
            <v>420.8</v>
          </cell>
          <cell r="H328">
            <v>420.8</v>
          </cell>
          <cell r="L328" t="str">
            <v>SFWTTNI2001</v>
          </cell>
        </row>
        <row r="329">
          <cell r="A329" t="str">
            <v>MGBKOIS2001</v>
          </cell>
          <cell r="B329" t="str">
            <v>'A20-00200</v>
          </cell>
          <cell r="C329" t="str">
            <v>GEAR BOX</v>
          </cell>
          <cell r="D329" t="str">
            <v>SPP01</v>
          </cell>
          <cell r="E329">
            <v>3.6</v>
          </cell>
          <cell r="F329">
            <v>255.92</v>
          </cell>
          <cell r="G329">
            <v>386.3</v>
          </cell>
          <cell r="H329">
            <v>258.52999999999997</v>
          </cell>
          <cell r="I329">
            <v>33.075330054361906</v>
          </cell>
          <cell r="J329">
            <v>123.84</v>
          </cell>
          <cell r="L329" t="str">
            <v>SGBKOIS2001</v>
          </cell>
        </row>
        <row r="330">
          <cell r="A330" t="str">
            <v>MGBKOMD9001</v>
          </cell>
          <cell r="B330" t="str">
            <v>'A20-00500</v>
          </cell>
          <cell r="C330" t="str">
            <v>GEAR BOX</v>
          </cell>
          <cell r="D330" t="str">
            <v>SPP01</v>
          </cell>
          <cell r="E330">
            <v>3.6</v>
          </cell>
          <cell r="F330">
            <v>270.63</v>
          </cell>
          <cell r="G330">
            <v>434.82</v>
          </cell>
          <cell r="H330">
            <v>293.38</v>
          </cell>
          <cell r="I330">
            <v>32.528402557380062</v>
          </cell>
          <cell r="J330">
            <v>149.35</v>
          </cell>
          <cell r="L330" t="str">
            <v>SGBKOMI9001</v>
          </cell>
        </row>
        <row r="331">
          <cell r="A331" t="str">
            <v>MGBKOMD9002</v>
          </cell>
          <cell r="B331" t="str">
            <v>'A20-00600</v>
          </cell>
          <cell r="C331" t="str">
            <v>GEAR BOX</v>
          </cell>
          <cell r="D331" t="str">
            <v>SPP01</v>
          </cell>
          <cell r="E331">
            <v>3.4</v>
          </cell>
          <cell r="F331">
            <v>160</v>
          </cell>
          <cell r="H331">
            <v>160</v>
          </cell>
          <cell r="L331" t="str">
            <v>SGBKOMI9002</v>
          </cell>
        </row>
        <row r="332">
          <cell r="A332" t="str">
            <v>MGBKOMI9001</v>
          </cell>
          <cell r="B332" t="str">
            <v>'B20-00200</v>
          </cell>
          <cell r="C332" t="str">
            <v>GEAR BOX</v>
          </cell>
          <cell r="D332" t="str">
            <v>SPP01</v>
          </cell>
          <cell r="E332">
            <v>6.6</v>
          </cell>
          <cell r="F332">
            <v>483.73</v>
          </cell>
          <cell r="G332">
            <v>534.82000000000005</v>
          </cell>
          <cell r="H332">
            <v>492.36</v>
          </cell>
          <cell r="I332">
            <v>7.9391197038255923</v>
          </cell>
          <cell r="J332">
            <v>207.4</v>
          </cell>
          <cell r="L332" t="str">
            <v>SGBKOMI9003</v>
          </cell>
        </row>
        <row r="333">
          <cell r="A333" t="str">
            <v>MGBKOMI9002</v>
          </cell>
          <cell r="B333" t="str">
            <v>'B20-00300</v>
          </cell>
          <cell r="C333" t="str">
            <v>GEAR BOX</v>
          </cell>
          <cell r="D333" t="str">
            <v>SPP01</v>
          </cell>
          <cell r="E333">
            <v>6</v>
          </cell>
          <cell r="F333">
            <v>432.35</v>
          </cell>
          <cell r="G333">
            <v>534.64</v>
          </cell>
          <cell r="H333">
            <v>493.92</v>
          </cell>
          <cell r="I333">
            <v>7.6163399670806475</v>
          </cell>
          <cell r="J333">
            <v>208</v>
          </cell>
          <cell r="L333" t="str">
            <v>SGBKOMI9004</v>
          </cell>
        </row>
        <row r="334">
          <cell r="A334" t="str">
            <v>MGBKOMI9003</v>
          </cell>
          <cell r="B334" t="str">
            <v>'B20-00400</v>
          </cell>
          <cell r="C334" t="str">
            <v>GEAR BOX</v>
          </cell>
          <cell r="D334" t="str">
            <v>SPP01</v>
          </cell>
          <cell r="E334">
            <v>6.2</v>
          </cell>
          <cell r="F334">
            <v>445.34</v>
          </cell>
          <cell r="G334">
            <v>535</v>
          </cell>
          <cell r="H334">
            <v>480.08000000000004</v>
          </cell>
          <cell r="I334">
            <v>10.265420560747655</v>
          </cell>
          <cell r="J334">
            <v>196.36</v>
          </cell>
          <cell r="L334" t="str">
            <v>SGBKOMI9005</v>
          </cell>
        </row>
        <row r="335">
          <cell r="H335">
            <v>161.47</v>
          </cell>
          <cell r="L335" t="str">
            <v>SGBKOMI2001</v>
          </cell>
        </row>
        <row r="336">
          <cell r="A336" t="str">
            <v>MGBKOMI9004</v>
          </cell>
          <cell r="B336" t="str">
            <v>'B20-00500</v>
          </cell>
          <cell r="C336" t="str">
            <v>GEAR BOX</v>
          </cell>
          <cell r="D336" t="str">
            <v>SPP01</v>
          </cell>
          <cell r="E336">
            <v>6.2</v>
          </cell>
          <cell r="F336">
            <v>450.9</v>
          </cell>
          <cell r="G336">
            <v>535</v>
          </cell>
          <cell r="H336">
            <v>490.76</v>
          </cell>
          <cell r="I336">
            <v>8.2691588785046743</v>
          </cell>
          <cell r="J336">
            <v>206.75</v>
          </cell>
          <cell r="L336" t="str">
            <v>SGBKOMI9006</v>
          </cell>
        </row>
        <row r="337">
          <cell r="A337" t="str">
            <v>MGBKOMI9005</v>
          </cell>
          <cell r="B337" t="str">
            <v>'A20-00302</v>
          </cell>
          <cell r="C337" t="str">
            <v>GEAR BOX</v>
          </cell>
          <cell r="D337" t="str">
            <v>SPP01</v>
          </cell>
          <cell r="E337">
            <v>3.2</v>
          </cell>
          <cell r="F337">
            <v>334.05</v>
          </cell>
          <cell r="G337">
            <v>617.36</v>
          </cell>
          <cell r="H337">
            <v>355.84000000000003</v>
          </cell>
          <cell r="I337">
            <v>42.361021122197741</v>
          </cell>
          <cell r="J337">
            <v>171.34</v>
          </cell>
          <cell r="L337" t="str">
            <v>SGBMIMI9001</v>
          </cell>
        </row>
        <row r="338">
          <cell r="A338" t="str">
            <v>MGBKOMI9006</v>
          </cell>
          <cell r="B338" t="str">
            <v>'A20-00402</v>
          </cell>
          <cell r="C338" t="str">
            <v>GEAR BOX</v>
          </cell>
          <cell r="D338" t="str">
            <v>SPP01</v>
          </cell>
          <cell r="E338">
            <v>3.2</v>
          </cell>
          <cell r="F338">
            <v>335.98</v>
          </cell>
          <cell r="G338">
            <v>617.36</v>
          </cell>
          <cell r="H338">
            <v>356.03</v>
          </cell>
          <cell r="I338">
            <v>42.330244913826618</v>
          </cell>
          <cell r="J338">
            <v>171.53</v>
          </cell>
          <cell r="L338" t="str">
            <v>SGBKOMI9007</v>
          </cell>
        </row>
        <row r="339">
          <cell r="H339">
            <v>184.5</v>
          </cell>
          <cell r="L339" t="str">
            <v>SGBMIMI9002</v>
          </cell>
        </row>
        <row r="340">
          <cell r="A340" t="str">
            <v>MGBKONI2001</v>
          </cell>
          <cell r="B340" t="str">
            <v>'A20-00100</v>
          </cell>
          <cell r="C340" t="str">
            <v>GEAR BOX</v>
          </cell>
          <cell r="D340" t="str">
            <v>SPP01</v>
          </cell>
          <cell r="E340">
            <v>5.6</v>
          </cell>
          <cell r="F340">
            <v>53.3</v>
          </cell>
          <cell r="G340">
            <v>403.5</v>
          </cell>
          <cell r="H340">
            <v>310.81</v>
          </cell>
          <cell r="I340">
            <v>22.971499380421314</v>
          </cell>
          <cell r="J340">
            <v>123.84</v>
          </cell>
          <cell r="L340" t="str">
            <v>SGBKONI2001</v>
          </cell>
        </row>
        <row r="341">
          <cell r="A341" t="str">
            <v>MGBKOTO2001</v>
          </cell>
          <cell r="B341" t="str">
            <v>'A20-007A0-0</v>
          </cell>
          <cell r="C341" t="str">
            <v>GEAR BOX ASSY</v>
          </cell>
          <cell r="D341" t="str">
            <v>SPP01</v>
          </cell>
          <cell r="E341">
            <v>5.64</v>
          </cell>
          <cell r="F341">
            <v>579.83000000000004</v>
          </cell>
          <cell r="G341" t="str">
            <v>ขาย C/T</v>
          </cell>
          <cell r="H341">
            <v>579.83000000000004</v>
          </cell>
          <cell r="L341" t="str">
            <v>SGBKOTO2001</v>
          </cell>
        </row>
        <row r="342">
          <cell r="A342" t="str">
            <v>MHCMIMI0001</v>
          </cell>
          <cell r="B342" t="str">
            <v>'2315A010M</v>
          </cell>
          <cell r="C342" t="str">
            <v>HOUSING CLUTCH</v>
          </cell>
          <cell r="D342" t="str">
            <v>SPP01</v>
          </cell>
          <cell r="E342">
            <v>0</v>
          </cell>
          <cell r="F342">
            <v>320.01</v>
          </cell>
          <cell r="G342">
            <v>352.33</v>
          </cell>
          <cell r="H342">
            <v>76.63</v>
          </cell>
          <cell r="I342">
            <v>78.250503789061383</v>
          </cell>
          <cell r="J342">
            <v>76.63</v>
          </cell>
          <cell r="L342" t="str">
            <v>SHCMIMI0002</v>
          </cell>
        </row>
        <row r="343">
          <cell r="A343" t="str">
            <v>MHCMIMI0002</v>
          </cell>
          <cell r="B343" t="str">
            <v>'ME 664433</v>
          </cell>
          <cell r="C343" t="str">
            <v>HOUSING CLUTCH</v>
          </cell>
          <cell r="D343" t="str">
            <v>SPP01</v>
          </cell>
          <cell r="E343">
            <v>0</v>
          </cell>
          <cell r="F343">
            <v>450</v>
          </cell>
          <cell r="H343">
            <v>450</v>
          </cell>
        </row>
        <row r="344">
          <cell r="A344" t="str">
            <v>MHCMIMI0003</v>
          </cell>
          <cell r="B344" t="str">
            <v>'ME 664428</v>
          </cell>
          <cell r="C344" t="str">
            <v>HOUSING CLUTCH</v>
          </cell>
          <cell r="D344" t="str">
            <v>SPP01</v>
          </cell>
          <cell r="E344">
            <v>0</v>
          </cell>
          <cell r="F344">
            <v>450</v>
          </cell>
          <cell r="H344">
            <v>450</v>
          </cell>
        </row>
        <row r="345">
          <cell r="A345" t="str">
            <v>MHCMIMI0004</v>
          </cell>
          <cell r="B345" t="str">
            <v>'ME 631257</v>
          </cell>
          <cell r="C345" t="str">
            <v>HOUSING CLUTCH</v>
          </cell>
          <cell r="D345" t="str">
            <v>SPP01</v>
          </cell>
          <cell r="E345">
            <v>0</v>
          </cell>
          <cell r="F345">
            <v>450</v>
          </cell>
          <cell r="H345">
            <v>450</v>
          </cell>
        </row>
        <row r="346">
          <cell r="A346" t="str">
            <v>MHCMIMI1001</v>
          </cell>
          <cell r="B346" t="str">
            <v>'ME 607428</v>
          </cell>
          <cell r="C346" t="str">
            <v>HOUSING CLUTCH</v>
          </cell>
          <cell r="D346" t="str">
            <v>SPP01</v>
          </cell>
          <cell r="E346">
            <v>23.8</v>
          </cell>
          <cell r="F346">
            <v>2036</v>
          </cell>
          <cell r="H346">
            <v>2036</v>
          </cell>
          <cell r="L346" t="str">
            <v>SHCMIMI1001</v>
          </cell>
        </row>
        <row r="347">
          <cell r="A347" t="str">
            <v>MHCMIMI1002</v>
          </cell>
          <cell r="B347" t="str">
            <v>'ME 608824</v>
          </cell>
          <cell r="C347" t="str">
            <v>HOUSING CLUTCH</v>
          </cell>
          <cell r="D347" t="str">
            <v>SPP01</v>
          </cell>
          <cell r="E347">
            <v>26.9</v>
          </cell>
          <cell r="F347">
            <v>2651.2</v>
          </cell>
          <cell r="H347">
            <v>2651.2</v>
          </cell>
        </row>
        <row r="348">
          <cell r="A348" t="str">
            <v>MHCMIMI1003</v>
          </cell>
          <cell r="B348" t="str">
            <v>'ME 608063</v>
          </cell>
          <cell r="C348" t="str">
            <v>HOUSING CLUTCH</v>
          </cell>
          <cell r="D348" t="str">
            <v>SPP01</v>
          </cell>
          <cell r="E348">
            <v>23.8</v>
          </cell>
          <cell r="F348">
            <v>2036</v>
          </cell>
          <cell r="H348">
            <v>2036</v>
          </cell>
        </row>
        <row r="349">
          <cell r="A349" t="str">
            <v>MHDHOHO1016</v>
          </cell>
          <cell r="B349" t="str">
            <v>'44400-S5H-Q000</v>
          </cell>
          <cell r="C349" t="str">
            <v>HUB &amp; DISK ASSY 14"</v>
          </cell>
          <cell r="D349" t="str">
            <v>SPP01</v>
          </cell>
          <cell r="E349">
            <v>7</v>
          </cell>
          <cell r="F349">
            <v>350.5</v>
          </cell>
          <cell r="H349">
            <v>350.5</v>
          </cell>
        </row>
        <row r="350">
          <cell r="A350" t="str">
            <v>MHDHOHO0001</v>
          </cell>
          <cell r="B350" t="str">
            <v>'44400-S5H-Q002</v>
          </cell>
          <cell r="C350" t="str">
            <v>HUB&amp;DISC ASSY 14"</v>
          </cell>
          <cell r="D350" t="str">
            <v>SPP01</v>
          </cell>
          <cell r="E350">
            <v>0</v>
          </cell>
          <cell r="F350">
            <v>6.6</v>
          </cell>
          <cell r="G350">
            <v>15.5</v>
          </cell>
          <cell r="H350">
            <v>81.73</v>
          </cell>
          <cell r="I350">
            <v>-427.29032258064524</v>
          </cell>
          <cell r="J350">
            <v>81.73</v>
          </cell>
        </row>
        <row r="351">
          <cell r="A351" t="str">
            <v>MHDHOHO1011</v>
          </cell>
          <cell r="B351" t="str">
            <v>'44400-S5H-T003</v>
          </cell>
          <cell r="C351" t="str">
            <v>HUB &amp; DISC ASSY 14 " FR</v>
          </cell>
          <cell r="D351" t="str">
            <v>SPP01</v>
          </cell>
          <cell r="E351">
            <v>6.73</v>
          </cell>
          <cell r="F351">
            <v>343.65</v>
          </cell>
          <cell r="G351">
            <v>320.49</v>
          </cell>
          <cell r="H351">
            <v>309.36</v>
          </cell>
          <cell r="I351">
            <v>3.4728072638771867</v>
          </cell>
          <cell r="J351">
            <v>89.44</v>
          </cell>
          <cell r="L351" t="str">
            <v>SDIHOHO1010</v>
          </cell>
        </row>
        <row r="352">
          <cell r="A352" t="str">
            <v>MHDHOHO1024</v>
          </cell>
          <cell r="B352" t="str">
            <v>'4251A-S5H-T000</v>
          </cell>
          <cell r="C352" t="str">
            <v>HUB&amp;DISK ASSY RR BRAKE</v>
          </cell>
          <cell r="D352" t="str">
            <v>SPP01</v>
          </cell>
          <cell r="E352">
            <v>4.8</v>
          </cell>
          <cell r="F352">
            <v>216.71</v>
          </cell>
          <cell r="G352">
            <v>249.17</v>
          </cell>
          <cell r="H352">
            <v>189.71</v>
          </cell>
          <cell r="I352">
            <v>23.863225910021264</v>
          </cell>
          <cell r="J352">
            <v>63.13</v>
          </cell>
          <cell r="L352" t="str">
            <v>SDIHOHO1011</v>
          </cell>
        </row>
        <row r="353">
          <cell r="A353" t="str">
            <v>MHDHOHO1022</v>
          </cell>
          <cell r="B353" t="str">
            <v>'4251B-S5H-T000</v>
          </cell>
          <cell r="C353" t="str">
            <v>HUB &amp; DISK ASSY RR BRAKE</v>
          </cell>
          <cell r="D353" t="str">
            <v>SPP01</v>
          </cell>
          <cell r="E353">
            <v>4.8</v>
          </cell>
          <cell r="F353">
            <v>216.71</v>
          </cell>
          <cell r="G353">
            <v>249.17</v>
          </cell>
          <cell r="H353">
            <v>189.67000000000002</v>
          </cell>
          <cell r="I353">
            <v>23.879279206967123</v>
          </cell>
          <cell r="J353">
            <v>63.09</v>
          </cell>
          <cell r="L353" t="str">
            <v>SDIHOHO1011</v>
          </cell>
        </row>
        <row r="354">
          <cell r="A354" t="str">
            <v>MHDHOHO0002</v>
          </cell>
          <cell r="B354" t="str">
            <v>'44400-SNB-0000</v>
          </cell>
          <cell r="C354" t="str">
            <v>HUB&amp;DISK ASSY 15"</v>
          </cell>
          <cell r="D354" t="str">
            <v>SPP01</v>
          </cell>
          <cell r="E354">
            <v>0</v>
          </cell>
          <cell r="F354">
            <v>31.87</v>
          </cell>
          <cell r="G354">
            <v>40.35</v>
          </cell>
          <cell r="H354">
            <v>51.41</v>
          </cell>
          <cell r="I354">
            <v>-27.410161090458473</v>
          </cell>
          <cell r="J354">
            <v>51.41</v>
          </cell>
        </row>
        <row r="355">
          <cell r="A355" t="str">
            <v>MHDHOHO0003</v>
          </cell>
          <cell r="B355" t="str">
            <v>'44400-SNG-0000</v>
          </cell>
          <cell r="C355" t="str">
            <v>HUB&amp;DISK ASSY 15"</v>
          </cell>
          <cell r="D355" t="str">
            <v>SPP01</v>
          </cell>
          <cell r="E355">
            <v>0</v>
          </cell>
          <cell r="F355">
            <v>31.87</v>
          </cell>
          <cell r="G355">
            <v>40.35</v>
          </cell>
          <cell r="H355">
            <v>51.41</v>
          </cell>
          <cell r="I355">
            <v>-27.410161090458473</v>
          </cell>
          <cell r="J355">
            <v>51.41</v>
          </cell>
        </row>
        <row r="356">
          <cell r="A356" t="str">
            <v>MHDHOHO1027</v>
          </cell>
          <cell r="B356" t="str">
            <v>'44400-SNL-T000</v>
          </cell>
          <cell r="C356" t="str">
            <v>HUB&amp;DISK ASSY 14"</v>
          </cell>
          <cell r="D356" t="str">
            <v>SPP01</v>
          </cell>
          <cell r="E356">
            <v>7.15</v>
          </cell>
          <cell r="F356">
            <v>282.99</v>
          </cell>
          <cell r="G356">
            <v>371.11</v>
          </cell>
          <cell r="H356">
            <v>292.5</v>
          </cell>
          <cell r="I356">
            <v>21.182398749696858</v>
          </cell>
          <cell r="J356">
            <v>96.58</v>
          </cell>
          <cell r="L356" t="str">
            <v>SDIHOHO1020</v>
          </cell>
        </row>
        <row r="357">
          <cell r="A357" t="str">
            <v>MHDHOHO1001</v>
          </cell>
          <cell r="B357" t="str">
            <v>'44400-SX8-T010</v>
          </cell>
          <cell r="C357" t="str">
            <v>HUB &amp; DISC ASSY 13"</v>
          </cell>
          <cell r="D357" t="str">
            <v>SPP01</v>
          </cell>
          <cell r="E357">
            <v>4.9000000000000004</v>
          </cell>
          <cell r="F357">
            <v>249.63</v>
          </cell>
          <cell r="G357">
            <v>278.93</v>
          </cell>
          <cell r="H357">
            <v>249.63</v>
          </cell>
          <cell r="I357">
            <v>10.504427634173453</v>
          </cell>
          <cell r="L357" t="str">
            <v>SDIHOHO1001</v>
          </cell>
        </row>
        <row r="358">
          <cell r="A358" t="str">
            <v>MHDHOHO1002</v>
          </cell>
          <cell r="B358" t="str">
            <v>'44400-S04-9200</v>
          </cell>
          <cell r="C358" t="str">
            <v>HUB &amp; DISC ASSY 14 "</v>
          </cell>
          <cell r="D358" t="str">
            <v>SPP01</v>
          </cell>
          <cell r="E358">
            <v>6.8</v>
          </cell>
          <cell r="F358">
            <v>260</v>
          </cell>
          <cell r="H358">
            <v>260</v>
          </cell>
        </row>
        <row r="359">
          <cell r="A359" t="str">
            <v>MHDHOHO1008</v>
          </cell>
          <cell r="B359" t="str">
            <v>'44400-S04-N100</v>
          </cell>
          <cell r="C359" t="str">
            <v>HUB DISC ASSY 13"</v>
          </cell>
          <cell r="D359" t="str">
            <v>SPP01</v>
          </cell>
          <cell r="E359">
            <v>5.4</v>
          </cell>
          <cell r="F359">
            <v>225.98</v>
          </cell>
          <cell r="H359">
            <v>225.98</v>
          </cell>
        </row>
        <row r="360">
          <cell r="A360" t="str">
            <v>MHDHOHO1009</v>
          </cell>
          <cell r="B360" t="str">
            <v>'44400-S04-N200</v>
          </cell>
          <cell r="C360" t="str">
            <v>HUB DISC ASSY 13"</v>
          </cell>
          <cell r="D360" t="str">
            <v>SPP01</v>
          </cell>
          <cell r="E360">
            <v>5.2</v>
          </cell>
          <cell r="F360">
            <v>260</v>
          </cell>
          <cell r="H360">
            <v>260</v>
          </cell>
        </row>
        <row r="361">
          <cell r="A361" t="str">
            <v>MHDHOHO1003</v>
          </cell>
          <cell r="B361" t="str">
            <v>'44400-S84-A010</v>
          </cell>
          <cell r="C361" t="str">
            <v>HUB &amp; DISC ASSY 14"</v>
          </cell>
          <cell r="D361" t="str">
            <v>SPP01</v>
          </cell>
          <cell r="E361">
            <v>6.5</v>
          </cell>
          <cell r="F361">
            <v>340.03</v>
          </cell>
          <cell r="H361">
            <v>340.03</v>
          </cell>
        </row>
        <row r="362">
          <cell r="A362" t="str">
            <v>MHDHOHO1006</v>
          </cell>
          <cell r="B362" t="str">
            <v>'4251B-S84-A510</v>
          </cell>
          <cell r="C362" t="str">
            <v>RR BRAKE HUB &amp; DISC</v>
          </cell>
          <cell r="D362" t="str">
            <v>SPP01</v>
          </cell>
          <cell r="E362">
            <v>4.5999999999999996</v>
          </cell>
          <cell r="F362">
            <v>153.02000000000001</v>
          </cell>
          <cell r="H362">
            <v>153.02000000000001</v>
          </cell>
        </row>
        <row r="363">
          <cell r="A363" t="str">
            <v>MHDHOHO1005</v>
          </cell>
          <cell r="B363" t="str">
            <v>'44400-S87-A000</v>
          </cell>
          <cell r="C363" t="str">
            <v>HUB &amp; DISC ASSY 15"</v>
          </cell>
          <cell r="D363" t="str">
            <v>SPP01</v>
          </cell>
          <cell r="E363">
            <v>8.6</v>
          </cell>
          <cell r="F363">
            <v>408.91</v>
          </cell>
          <cell r="H363">
            <v>408.91</v>
          </cell>
        </row>
        <row r="364">
          <cell r="A364" t="str">
            <v>MHDHOHO1007</v>
          </cell>
          <cell r="B364" t="str">
            <v>'4251A-S87-A010</v>
          </cell>
          <cell r="C364" t="str">
            <v>RR BRAKE HUB &amp; DISC</v>
          </cell>
          <cell r="D364" t="str">
            <v>SPP01</v>
          </cell>
          <cell r="E364">
            <v>4.5999999999999996</v>
          </cell>
          <cell r="F364">
            <v>379.14</v>
          </cell>
          <cell r="H364">
            <v>379.14</v>
          </cell>
        </row>
        <row r="365">
          <cell r="A365" t="str">
            <v>MHDHOHO1004</v>
          </cell>
          <cell r="B365" t="str">
            <v>'44400-S10-0000</v>
          </cell>
          <cell r="C365" t="str">
            <v>HUB &amp; DISC ASSY</v>
          </cell>
          <cell r="D365" t="str">
            <v>SPP01</v>
          </cell>
          <cell r="E365">
            <v>6.8</v>
          </cell>
          <cell r="F365">
            <v>320</v>
          </cell>
          <cell r="H365">
            <v>320</v>
          </cell>
        </row>
        <row r="366">
          <cell r="A366" t="str">
            <v>MHDHOHO1010</v>
          </cell>
          <cell r="B366" t="str">
            <v>'44400-S10-J000</v>
          </cell>
          <cell r="C366" t="str">
            <v>HUB &amp; DISK ASSY 14"</v>
          </cell>
          <cell r="D366" t="str">
            <v>SPP01</v>
          </cell>
          <cell r="E366">
            <v>6</v>
          </cell>
          <cell r="F366">
            <v>320</v>
          </cell>
          <cell r="H366">
            <v>320</v>
          </cell>
        </row>
        <row r="367">
          <cell r="A367" t="str">
            <v>MHDHOHO1012</v>
          </cell>
          <cell r="B367" t="str">
            <v>'44400-SM4-0300</v>
          </cell>
          <cell r="C367" t="str">
            <v>HUB &amp; DISC</v>
          </cell>
          <cell r="D367" t="str">
            <v>SPP01</v>
          </cell>
          <cell r="E367">
            <v>7</v>
          </cell>
          <cell r="F367">
            <v>244.8</v>
          </cell>
          <cell r="H367">
            <v>244.8</v>
          </cell>
        </row>
        <row r="368">
          <cell r="A368" t="str">
            <v>MHDHOHO1013</v>
          </cell>
          <cell r="B368" t="str">
            <v>'4220A-S5A-A000</v>
          </cell>
          <cell r="C368" t="str">
            <v>RR BRG HUB &amp; DISC ASSY</v>
          </cell>
          <cell r="D368" t="str">
            <v>SPP01</v>
          </cell>
          <cell r="E368">
            <v>4.8</v>
          </cell>
          <cell r="F368">
            <v>693.42</v>
          </cell>
          <cell r="H368">
            <v>693.42</v>
          </cell>
        </row>
        <row r="369">
          <cell r="A369" t="str">
            <v>MHDHOHO1014</v>
          </cell>
          <cell r="B369" t="str">
            <v>'4220A-S5A-J000</v>
          </cell>
          <cell r="C369" t="str">
            <v>RR BRG HUB &amp; DISC ASSY</v>
          </cell>
          <cell r="D369" t="str">
            <v>SPP01</v>
          </cell>
          <cell r="E369">
            <v>4.8</v>
          </cell>
          <cell r="F369">
            <v>796.43</v>
          </cell>
          <cell r="H369">
            <v>796.43</v>
          </cell>
        </row>
        <row r="370">
          <cell r="A370" t="str">
            <v>MHDHOHO1015</v>
          </cell>
          <cell r="B370" t="str">
            <v>'44400-S7C-E001</v>
          </cell>
          <cell r="C370" t="str">
            <v>HUB &amp; DISC ASSY 15"</v>
          </cell>
          <cell r="D370" t="str">
            <v>SPP01</v>
          </cell>
          <cell r="E370">
            <v>8.4600000000000009</v>
          </cell>
          <cell r="F370">
            <v>427.29</v>
          </cell>
          <cell r="G370">
            <v>469.3</v>
          </cell>
          <cell r="H370">
            <v>427.29</v>
          </cell>
          <cell r="I370">
            <v>8.9516300873641566</v>
          </cell>
          <cell r="L370" t="str">
            <v>SDIHOHO1012</v>
          </cell>
        </row>
        <row r="371">
          <cell r="A371" t="str">
            <v>MHDHOHO1026</v>
          </cell>
          <cell r="B371" t="str">
            <v>'44400-S9A-E500</v>
          </cell>
          <cell r="C371" t="str">
            <v>HUB &amp; DISK ASSY 16"</v>
          </cell>
          <cell r="D371" t="str">
            <v>SPP01</v>
          </cell>
          <cell r="E371">
            <v>8</v>
          </cell>
          <cell r="F371">
            <v>468.06</v>
          </cell>
          <cell r="G371">
            <v>583.09</v>
          </cell>
          <cell r="H371">
            <v>423.25</v>
          </cell>
          <cell r="I371">
            <v>27.412577818175588</v>
          </cell>
          <cell r="J371">
            <v>122.78</v>
          </cell>
          <cell r="L371" t="str">
            <v>SDIHOHO1018</v>
          </cell>
        </row>
        <row r="372">
          <cell r="A372" t="str">
            <v>MHDHOHO1017</v>
          </cell>
          <cell r="B372" t="str">
            <v>'44400-SELA-V000</v>
          </cell>
          <cell r="C372" t="str">
            <v>HUB &amp; DISC ASSY</v>
          </cell>
          <cell r="E372">
            <v>0</v>
          </cell>
          <cell r="F372">
            <v>0</v>
          </cell>
          <cell r="H372">
            <v>0</v>
          </cell>
        </row>
        <row r="373">
          <cell r="A373" t="str">
            <v>MHDHOHO1018</v>
          </cell>
          <cell r="B373" t="str">
            <v>'44400-SEL-9010</v>
          </cell>
          <cell r="C373" t="str">
            <v>HUB &amp; DISC ASSY</v>
          </cell>
          <cell r="D373" t="str">
            <v>SPP01</v>
          </cell>
          <cell r="E373">
            <v>5.2</v>
          </cell>
          <cell r="F373">
            <v>238.1</v>
          </cell>
          <cell r="H373">
            <v>238.1</v>
          </cell>
        </row>
        <row r="374">
          <cell r="A374" t="str">
            <v>MHDHOHO1025</v>
          </cell>
          <cell r="B374" t="str">
            <v>'44400-SEL-9012</v>
          </cell>
          <cell r="C374" t="str">
            <v>HUB DISK ASSY</v>
          </cell>
          <cell r="D374" t="str">
            <v>SPP01</v>
          </cell>
          <cell r="E374">
            <v>5.2</v>
          </cell>
          <cell r="F374">
            <v>238.1</v>
          </cell>
          <cell r="G374">
            <v>285.83</v>
          </cell>
          <cell r="H374">
            <v>254.76</v>
          </cell>
          <cell r="I374">
            <v>10.870097610467759</v>
          </cell>
          <cell r="J374">
            <v>115.26</v>
          </cell>
          <cell r="L374" t="str">
            <v>SDIHOHO1014</v>
          </cell>
        </row>
        <row r="375">
          <cell r="L375" t="str">
            <v>SDIHOHO9008</v>
          </cell>
        </row>
        <row r="376">
          <cell r="A376" t="str">
            <v>MHDHOHO1019</v>
          </cell>
          <cell r="B376" t="str">
            <v>'44400-SEL-0102</v>
          </cell>
          <cell r="C376" t="str">
            <v>HUB &amp; DISC ASSY</v>
          </cell>
          <cell r="D376" t="str">
            <v>SPP01</v>
          </cell>
          <cell r="E376">
            <v>5.2</v>
          </cell>
          <cell r="F376">
            <v>233.99</v>
          </cell>
          <cell r="G376">
            <v>281.14999999999998</v>
          </cell>
          <cell r="H376">
            <v>198.19</v>
          </cell>
          <cell r="I376">
            <v>29.507380401920681</v>
          </cell>
          <cell r="J376">
            <v>58.69</v>
          </cell>
          <cell r="L376" t="str">
            <v>SDIHOHO1014</v>
          </cell>
        </row>
        <row r="377">
          <cell r="A377" t="str">
            <v>MHDHOHO1020</v>
          </cell>
          <cell r="B377" t="str">
            <v>'44400-SDC-A001</v>
          </cell>
          <cell r="C377" t="str">
            <v>HUB &amp; DISK ASSY 15"</v>
          </cell>
          <cell r="D377" t="str">
            <v>SPP01</v>
          </cell>
          <cell r="E377">
            <v>8.6</v>
          </cell>
          <cell r="F377">
            <v>411.85</v>
          </cell>
          <cell r="G377">
            <v>519.41999999999996</v>
          </cell>
          <cell r="H377">
            <v>370.46</v>
          </cell>
          <cell r="I377">
            <v>28.678141003426898</v>
          </cell>
          <cell r="J377">
            <v>139.29</v>
          </cell>
          <cell r="L377" t="str">
            <v>SDIHOHO1016</v>
          </cell>
        </row>
        <row r="378">
          <cell r="A378" t="str">
            <v>MHDHOHO1021</v>
          </cell>
          <cell r="B378" t="str">
            <v>'44400-SDC-A101</v>
          </cell>
          <cell r="C378" t="str">
            <v>HUB &amp; DISK ASSY 15"</v>
          </cell>
          <cell r="D378" t="str">
            <v>SPP01</v>
          </cell>
          <cell r="E378">
            <v>8.6</v>
          </cell>
          <cell r="F378">
            <v>411.85</v>
          </cell>
          <cell r="G378">
            <v>519.41999999999996</v>
          </cell>
          <cell r="H378">
            <v>370.57</v>
          </cell>
          <cell r="I378">
            <v>28.656963536251968</v>
          </cell>
          <cell r="J378">
            <v>139.4</v>
          </cell>
          <cell r="L378" t="str">
            <v>SDIHOHO1016</v>
          </cell>
        </row>
        <row r="379">
          <cell r="A379" t="str">
            <v>MHDHOHO1023</v>
          </cell>
          <cell r="B379" t="str">
            <v>'4251A-SDA-A000</v>
          </cell>
          <cell r="C379" t="str">
            <v>RR BRAKE HUB ASSY</v>
          </cell>
          <cell r="D379" t="str">
            <v>SPP01</v>
          </cell>
          <cell r="E379">
            <v>5.0999999999999996</v>
          </cell>
          <cell r="F379">
            <v>250.25</v>
          </cell>
          <cell r="G379">
            <v>297.11</v>
          </cell>
          <cell r="H379">
            <v>201.06</v>
          </cell>
          <cell r="I379">
            <v>32.32809397192959</v>
          </cell>
          <cell r="J379">
            <v>58.18</v>
          </cell>
          <cell r="L379" t="str">
            <v>SDIHOHO1015</v>
          </cell>
        </row>
        <row r="380">
          <cell r="A380" t="str">
            <v>MHDMIMI0001</v>
          </cell>
          <cell r="B380" t="str">
            <v>'MR 519274Y</v>
          </cell>
          <cell r="C380" t="str">
            <v>HUB FRONT ASSY</v>
          </cell>
          <cell r="D380" t="str">
            <v>SPP01</v>
          </cell>
          <cell r="E380">
            <v>0</v>
          </cell>
          <cell r="F380">
            <v>151.25</v>
          </cell>
          <cell r="G380">
            <v>238.92</v>
          </cell>
          <cell r="H380">
            <v>175.33</v>
          </cell>
          <cell r="I380">
            <v>26.615603549305199</v>
          </cell>
          <cell r="J380">
            <v>175.33</v>
          </cell>
          <cell r="L380" t="str">
            <v>SHUMIMI0001</v>
          </cell>
        </row>
        <row r="381">
          <cell r="L381" t="str">
            <v>SDIMIMI0001</v>
          </cell>
        </row>
        <row r="382">
          <cell r="A382" t="str">
            <v>MHDMIMI0002</v>
          </cell>
          <cell r="B382" t="str">
            <v>'MR 132268Y</v>
          </cell>
          <cell r="C382" t="str">
            <v>HUB FRONT ASSY</v>
          </cell>
          <cell r="D382" t="str">
            <v>SPP01</v>
          </cell>
          <cell r="E382">
            <v>0</v>
          </cell>
          <cell r="F382">
            <v>73.2</v>
          </cell>
          <cell r="G382">
            <v>218.47</v>
          </cell>
          <cell r="H382">
            <v>192.93</v>
          </cell>
          <cell r="I382">
            <v>11.690392273538697</v>
          </cell>
          <cell r="J382">
            <v>192.93</v>
          </cell>
          <cell r="L382" t="str">
            <v>SHUMIMI0002</v>
          </cell>
        </row>
        <row r="383">
          <cell r="L383" t="str">
            <v>SDIMIMI0002</v>
          </cell>
        </row>
        <row r="384">
          <cell r="A384" t="str">
            <v>MHDMIMI0003</v>
          </cell>
          <cell r="B384" t="str">
            <v>'MR 132270Y</v>
          </cell>
          <cell r="C384" t="str">
            <v>HUB FRONT ASSY</v>
          </cell>
          <cell r="D384" t="str">
            <v>SPP01</v>
          </cell>
          <cell r="E384">
            <v>0</v>
          </cell>
          <cell r="F384">
            <v>188</v>
          </cell>
          <cell r="G384">
            <v>229.27</v>
          </cell>
          <cell r="H384">
            <v>182.35</v>
          </cell>
          <cell r="I384">
            <v>20.464953984385229</v>
          </cell>
          <cell r="J384">
            <v>182.35</v>
          </cell>
          <cell r="L384" t="str">
            <v>SHUMIMI0002</v>
          </cell>
        </row>
        <row r="385">
          <cell r="L385" t="str">
            <v>SDIMIMI0002</v>
          </cell>
        </row>
        <row r="386">
          <cell r="A386" t="str">
            <v>MHDMIMI0004</v>
          </cell>
          <cell r="B386" t="str">
            <v>'MR 519275Y</v>
          </cell>
          <cell r="C386" t="str">
            <v>HUB FRONT ASSY</v>
          </cell>
          <cell r="D386" t="str">
            <v>SPP01</v>
          </cell>
          <cell r="E386">
            <v>0</v>
          </cell>
          <cell r="F386">
            <v>151.25</v>
          </cell>
          <cell r="G386">
            <v>251.86</v>
          </cell>
          <cell r="H386">
            <v>151.25</v>
          </cell>
          <cell r="I386">
            <v>39.946795838958153</v>
          </cell>
          <cell r="L386" t="str">
            <v>SHUMIMI0001</v>
          </cell>
        </row>
        <row r="387">
          <cell r="L387" t="str">
            <v>SDIMIMI0001</v>
          </cell>
        </row>
        <row r="388">
          <cell r="A388" t="str">
            <v>MHDMIMI0005</v>
          </cell>
          <cell r="B388" t="str">
            <v>'MR 527569Y</v>
          </cell>
          <cell r="C388" t="str">
            <v>HUB ASSY FRONT</v>
          </cell>
          <cell r="D388" t="str">
            <v>SPP01</v>
          </cell>
          <cell r="E388">
            <v>0</v>
          </cell>
          <cell r="F388">
            <v>282.29000000000002</v>
          </cell>
          <cell r="H388">
            <v>282.29000000000002</v>
          </cell>
        </row>
        <row r="389">
          <cell r="A389" t="str">
            <v>MHDMIMI0006</v>
          </cell>
          <cell r="B389" t="str">
            <v>'MR 527573Y</v>
          </cell>
          <cell r="C389" t="str">
            <v>HUB ASSY FRONT</v>
          </cell>
          <cell r="D389" t="str">
            <v>SPP01</v>
          </cell>
          <cell r="E389">
            <v>0</v>
          </cell>
          <cell r="F389">
            <v>148.19999999999999</v>
          </cell>
          <cell r="G389">
            <v>334.87</v>
          </cell>
          <cell r="H389">
            <v>167.49</v>
          </cell>
          <cell r="I389">
            <v>49.98357571594947</v>
          </cell>
          <cell r="J389">
            <v>167.49</v>
          </cell>
          <cell r="L389" t="str">
            <v>SHUMIMI0001</v>
          </cell>
        </row>
        <row r="390">
          <cell r="L390" t="str">
            <v>SDIMIMI0006</v>
          </cell>
        </row>
        <row r="391">
          <cell r="A391" t="str">
            <v>MHDMIMI0007</v>
          </cell>
          <cell r="B391" t="str">
            <v>'MR 527574Y</v>
          </cell>
          <cell r="C391" t="str">
            <v>HUB ASSY FRONT</v>
          </cell>
          <cell r="D391" t="str">
            <v>SPP01</v>
          </cell>
          <cell r="E391">
            <v>0</v>
          </cell>
          <cell r="F391">
            <v>321.37</v>
          </cell>
          <cell r="H391">
            <v>321.37</v>
          </cell>
          <cell r="J391">
            <v>167.46</v>
          </cell>
        </row>
        <row r="392">
          <cell r="A392" t="str">
            <v>MHDMIMI0008</v>
          </cell>
          <cell r="B392" t="str">
            <v>'MR 519274Y1</v>
          </cell>
          <cell r="C392" t="str">
            <v>HUB ASSY FRONT</v>
          </cell>
          <cell r="D392" t="str">
            <v>SPP01</v>
          </cell>
          <cell r="E392">
            <v>0</v>
          </cell>
          <cell r="F392">
            <v>151.25</v>
          </cell>
          <cell r="H392">
            <v>159.58000000000001</v>
          </cell>
          <cell r="J392">
            <v>159.58000000000001</v>
          </cell>
          <cell r="L392" t="str">
            <v>SHUMIMI0001</v>
          </cell>
        </row>
        <row r="393">
          <cell r="L393" t="str">
            <v>SDIMIMI0001</v>
          </cell>
        </row>
        <row r="394">
          <cell r="A394" t="str">
            <v>MHDMIMI0009</v>
          </cell>
          <cell r="B394" t="str">
            <v>'MR 955989Y</v>
          </cell>
          <cell r="C394" t="str">
            <v>HUB &amp; ROTER ASSY, FRONT</v>
          </cell>
          <cell r="D394" t="str">
            <v>SPP01</v>
          </cell>
          <cell r="E394">
            <v>0</v>
          </cell>
          <cell r="F394">
            <v>146.58000000000001</v>
          </cell>
          <cell r="G394">
            <v>327.41000000000003</v>
          </cell>
          <cell r="H394">
            <v>152.37</v>
          </cell>
          <cell r="I394">
            <v>53.462020097125929</v>
          </cell>
          <cell r="J394">
            <v>152.37</v>
          </cell>
          <cell r="L394" t="str">
            <v>SHUMIMI0001</v>
          </cell>
        </row>
        <row r="395">
          <cell r="L395" t="str">
            <v>SDIMIMI0007</v>
          </cell>
        </row>
        <row r="396">
          <cell r="A396" t="str">
            <v>MHDMIMI0010</v>
          </cell>
          <cell r="B396" t="str">
            <v>'MR 955990Y</v>
          </cell>
          <cell r="C396" t="str">
            <v>HUB &amp; ROTER ASSY, FRONT</v>
          </cell>
          <cell r="D396" t="str">
            <v>SPP01</v>
          </cell>
          <cell r="E396">
            <v>0</v>
          </cell>
          <cell r="F396">
            <v>150.65</v>
          </cell>
          <cell r="H396">
            <v>150.65</v>
          </cell>
        </row>
        <row r="397">
          <cell r="A397" t="str">
            <v>MHDMIMI0011</v>
          </cell>
          <cell r="B397" t="str">
            <v>'MR 955953Y</v>
          </cell>
          <cell r="C397" t="str">
            <v>HUB &amp; ROTER ASSY, FRONT</v>
          </cell>
          <cell r="D397" t="str">
            <v>SPP01</v>
          </cell>
          <cell r="E397">
            <v>0</v>
          </cell>
          <cell r="F397">
            <v>312.94</v>
          </cell>
          <cell r="G397">
            <v>278.81</v>
          </cell>
          <cell r="H397">
            <v>183.68</v>
          </cell>
          <cell r="I397">
            <v>34.120010042681393</v>
          </cell>
          <cell r="J397">
            <v>183.68</v>
          </cell>
          <cell r="L397" t="str">
            <v>SHUMIMI0002</v>
          </cell>
        </row>
        <row r="398">
          <cell r="L398" t="str">
            <v>SDIMIMI0002</v>
          </cell>
        </row>
        <row r="399">
          <cell r="A399" t="str">
            <v>MHDMIMI0012</v>
          </cell>
          <cell r="B399" t="str">
            <v>'MR 955951Y</v>
          </cell>
          <cell r="C399" t="str">
            <v>HUB &amp; ROTER ASSY, FRONT</v>
          </cell>
          <cell r="D399" t="str">
            <v>SPP01</v>
          </cell>
          <cell r="E399">
            <v>0</v>
          </cell>
          <cell r="F399">
            <v>99.9</v>
          </cell>
          <cell r="G399">
            <v>278.81</v>
          </cell>
          <cell r="H399">
            <v>183.22</v>
          </cell>
          <cell r="I399">
            <v>34.284996951328864</v>
          </cell>
          <cell r="J399">
            <v>183.22</v>
          </cell>
          <cell r="L399" t="str">
            <v>SHUMIMI0002</v>
          </cell>
        </row>
        <row r="400">
          <cell r="L400" t="str">
            <v>SDIMIMI0002</v>
          </cell>
        </row>
        <row r="401">
          <cell r="A401" t="str">
            <v>MHDMIMI0013</v>
          </cell>
          <cell r="B401" t="str">
            <v>'MR 955994Y</v>
          </cell>
          <cell r="C401" t="str">
            <v>HUB &amp; ROTER ASSY, FRONT</v>
          </cell>
          <cell r="D401" t="str">
            <v>SPP01</v>
          </cell>
          <cell r="E401">
            <v>0</v>
          </cell>
          <cell r="F401">
            <v>160.5</v>
          </cell>
          <cell r="H401">
            <v>160.5</v>
          </cell>
        </row>
        <row r="402">
          <cell r="A402" t="str">
            <v>MHDMIMI0014</v>
          </cell>
          <cell r="B402" t="str">
            <v>'MR 955991Y</v>
          </cell>
          <cell r="C402" t="str">
            <v>HUB &amp; ROTER ASSY, FRONT</v>
          </cell>
          <cell r="D402" t="str">
            <v>SPP01</v>
          </cell>
          <cell r="E402">
            <v>0</v>
          </cell>
          <cell r="F402">
            <v>160.5</v>
          </cell>
          <cell r="G402">
            <v>340.31</v>
          </cell>
          <cell r="H402">
            <v>167.42</v>
          </cell>
          <cell r="I402">
            <v>50.803678998560144</v>
          </cell>
          <cell r="J402">
            <v>167.42</v>
          </cell>
          <cell r="L402" t="str">
            <v>SHUMIMI0001</v>
          </cell>
        </row>
        <row r="403">
          <cell r="L403" t="str">
            <v>SDIMIMI0006</v>
          </cell>
        </row>
        <row r="404">
          <cell r="A404" t="str">
            <v>MHDMIMI0015</v>
          </cell>
          <cell r="B404" t="str">
            <v>'MN 102215Y</v>
          </cell>
          <cell r="C404" t="str">
            <v>HUB FRONT ASSY</v>
          </cell>
          <cell r="D404" t="str">
            <v>SPP01</v>
          </cell>
          <cell r="E404">
            <v>0</v>
          </cell>
          <cell r="F404">
            <v>287.17</v>
          </cell>
          <cell r="G404">
            <v>334.87</v>
          </cell>
          <cell r="H404">
            <v>173.84</v>
          </cell>
          <cell r="I404">
            <v>48.087317466479526</v>
          </cell>
          <cell r="J404">
            <v>173.84</v>
          </cell>
          <cell r="L404" t="str">
            <v>SHUMIMI0001</v>
          </cell>
        </row>
        <row r="405">
          <cell r="L405" t="str">
            <v>SDIMIMI0006</v>
          </cell>
        </row>
        <row r="406">
          <cell r="A406" t="str">
            <v>MHDMIMI0016</v>
          </cell>
          <cell r="B406" t="str">
            <v>'MN 102221Y</v>
          </cell>
          <cell r="C406" t="str">
            <v>HUB FRONT ASSY</v>
          </cell>
          <cell r="D406" t="str">
            <v>SPP01</v>
          </cell>
          <cell r="E406">
            <v>0</v>
          </cell>
          <cell r="F406">
            <v>291.66000000000003</v>
          </cell>
          <cell r="G406">
            <v>340.31</v>
          </cell>
          <cell r="H406">
            <v>173.84</v>
          </cell>
          <cell r="I406">
            <v>48.917163762451885</v>
          </cell>
          <cell r="J406">
            <v>173.84</v>
          </cell>
          <cell r="L406" t="str">
            <v>SHUMIMI0001</v>
          </cell>
        </row>
        <row r="407">
          <cell r="L407" t="str">
            <v>SDIMIMI0006</v>
          </cell>
        </row>
        <row r="408">
          <cell r="A408" t="str">
            <v>MHDMIMI0017</v>
          </cell>
          <cell r="B408" t="str">
            <v>'MN 102212Y</v>
          </cell>
          <cell r="C408" t="str">
            <v>HUB ASSY FRONT</v>
          </cell>
          <cell r="D408" t="str">
            <v>SPP01</v>
          </cell>
          <cell r="E408">
            <v>0</v>
          </cell>
          <cell r="F408">
            <v>239.01</v>
          </cell>
          <cell r="G408">
            <v>258.97000000000003</v>
          </cell>
          <cell r="H408">
            <v>163.26</v>
          </cell>
          <cell r="I408">
            <v>36.957948797157982</v>
          </cell>
          <cell r="J408">
            <v>163.26</v>
          </cell>
          <cell r="L408" t="str">
            <v>SHUMIMI0001</v>
          </cell>
        </row>
        <row r="409">
          <cell r="L409" t="str">
            <v>SDIMIMI0007</v>
          </cell>
        </row>
        <row r="410">
          <cell r="A410" t="str">
            <v>MHDMIMI0018</v>
          </cell>
          <cell r="B410" t="str">
            <v>'MN 102218Y</v>
          </cell>
          <cell r="C410" t="str">
            <v>HUB ASSY FRONT</v>
          </cell>
          <cell r="D410" t="str">
            <v>SPP01</v>
          </cell>
          <cell r="E410">
            <v>0</v>
          </cell>
          <cell r="F410">
            <v>278.92</v>
          </cell>
          <cell r="G410">
            <v>327.41000000000003</v>
          </cell>
          <cell r="H410">
            <v>185.76</v>
          </cell>
          <cell r="I410">
            <v>43.263797684859966</v>
          </cell>
          <cell r="J410">
            <v>185.76</v>
          </cell>
          <cell r="L410" t="str">
            <v>SHUMIMI0001</v>
          </cell>
        </row>
        <row r="411">
          <cell r="L411" t="str">
            <v>SDIMIMI0007</v>
          </cell>
        </row>
        <row r="412">
          <cell r="A412" t="str">
            <v>MHDMIMI0019</v>
          </cell>
          <cell r="B412" t="str">
            <v>'MR 132269Y</v>
          </cell>
          <cell r="C412" t="str">
            <v>HUB ASSY FRONT</v>
          </cell>
          <cell r="D412" t="str">
            <v>SPP01</v>
          </cell>
          <cell r="E412">
            <v>0</v>
          </cell>
          <cell r="F412">
            <v>222.03</v>
          </cell>
          <cell r="G412">
            <v>291</v>
          </cell>
          <cell r="H412">
            <v>222.03</v>
          </cell>
          <cell r="I412">
            <v>23.701030927835053</v>
          </cell>
          <cell r="L412" t="str">
            <v>SHUMIMI0002</v>
          </cell>
        </row>
        <row r="413">
          <cell r="L413" t="str">
            <v>SDIMIMI0002</v>
          </cell>
        </row>
        <row r="414">
          <cell r="A414" t="str">
            <v>MHDMIMI0020</v>
          </cell>
          <cell r="B414" t="str">
            <v>'MR 527573Y1</v>
          </cell>
          <cell r="C414" t="str">
            <v>HUB ASSY FRONT</v>
          </cell>
          <cell r="D414" t="str">
            <v>SPP01</v>
          </cell>
          <cell r="E414">
            <v>0</v>
          </cell>
          <cell r="F414">
            <v>292.67</v>
          </cell>
          <cell r="G414">
            <v>334.87</v>
          </cell>
          <cell r="H414">
            <v>292.67</v>
          </cell>
          <cell r="I414">
            <v>12.601905216949858</v>
          </cell>
          <cell r="L414" t="str">
            <v>SHUMIMI0001</v>
          </cell>
        </row>
        <row r="415">
          <cell r="L415" t="str">
            <v>SDIMIMI0006</v>
          </cell>
        </row>
        <row r="416">
          <cell r="A416" t="str">
            <v>MHUHIHI0001</v>
          </cell>
          <cell r="B416" t="str">
            <v>'42411-2501A</v>
          </cell>
          <cell r="C416" t="str">
            <v>HUB RR AXEL ASSY</v>
          </cell>
          <cell r="D416" t="str">
            <v>SPP01</v>
          </cell>
          <cell r="E416">
            <v>0</v>
          </cell>
          <cell r="F416">
            <v>32.369999999999997</v>
          </cell>
          <cell r="H416">
            <v>32.369999999999997</v>
          </cell>
        </row>
        <row r="417">
          <cell r="A417" t="str">
            <v>MHUHIHI2001</v>
          </cell>
          <cell r="B417" t="str">
            <v>'43511 2831A</v>
          </cell>
          <cell r="C417" t="str">
            <v>HUB FR AXLE</v>
          </cell>
          <cell r="D417" t="str">
            <v>SPP01</v>
          </cell>
          <cell r="E417">
            <v>27.8</v>
          </cell>
          <cell r="F417">
            <v>1857.71</v>
          </cell>
          <cell r="G417">
            <v>1651.17</v>
          </cell>
          <cell r="H417">
            <v>1857.71</v>
          </cell>
          <cell r="I417">
            <v>-12.508705947903605</v>
          </cell>
          <cell r="L417" t="str">
            <v>SHUHIHI2002</v>
          </cell>
        </row>
        <row r="418">
          <cell r="A418" t="str">
            <v>MHUHIHI2002</v>
          </cell>
          <cell r="B418" t="str">
            <v>'42411-1931A</v>
          </cell>
          <cell r="C418" t="str">
            <v>HUB REAR</v>
          </cell>
          <cell r="D418" t="str">
            <v>SPP01</v>
          </cell>
          <cell r="E418">
            <v>26</v>
          </cell>
          <cell r="F418">
            <v>1442</v>
          </cell>
          <cell r="G418">
            <v>1829.62</v>
          </cell>
          <cell r="H418">
            <v>923.46</v>
          </cell>
          <cell r="I418">
            <v>49.527224232354257</v>
          </cell>
          <cell r="J418">
            <v>316.91000000000003</v>
          </cell>
          <cell r="L418" t="str">
            <v>SHUHIHI2003</v>
          </cell>
        </row>
        <row r="419">
          <cell r="A419" t="str">
            <v>MHUHIHI2003</v>
          </cell>
          <cell r="B419" t="str">
            <v>'42411-2210</v>
          </cell>
          <cell r="C419" t="str">
            <v>HUB REAR</v>
          </cell>
          <cell r="D419" t="str">
            <v>SPP01</v>
          </cell>
          <cell r="E419">
            <v>16.399999999999999</v>
          </cell>
          <cell r="F419">
            <v>1050.5</v>
          </cell>
          <cell r="G419">
            <v>996.74</v>
          </cell>
          <cell r="H419">
            <v>1050.5</v>
          </cell>
          <cell r="I419">
            <v>-5.3935830808435492</v>
          </cell>
          <cell r="L419" t="str">
            <v>SHUHIHI2005</v>
          </cell>
        </row>
        <row r="420">
          <cell r="A420" t="str">
            <v>MHUHIHI2004</v>
          </cell>
          <cell r="B420" t="str">
            <v>'42411-2151B</v>
          </cell>
          <cell r="C420" t="str">
            <v>HUB REAR</v>
          </cell>
          <cell r="D420" t="str">
            <v>SPP01</v>
          </cell>
          <cell r="E420">
            <v>40.200000000000003</v>
          </cell>
          <cell r="F420">
            <v>1888.96</v>
          </cell>
          <cell r="G420">
            <v>2121</v>
          </cell>
          <cell r="H420">
            <v>1888.96</v>
          </cell>
          <cell r="I420">
            <v>10.940122583686938</v>
          </cell>
          <cell r="L420" t="str">
            <v>SHUHIHI2004</v>
          </cell>
        </row>
        <row r="421">
          <cell r="A421" t="str">
            <v>MHUHIHI2005</v>
          </cell>
          <cell r="B421" t="str">
            <v>'43511-2261D</v>
          </cell>
          <cell r="C421" t="str">
            <v>HUB FRONT</v>
          </cell>
          <cell r="D421" t="str">
            <v>SPP01</v>
          </cell>
          <cell r="E421">
            <v>33</v>
          </cell>
          <cell r="F421">
            <v>1125.6400000000001</v>
          </cell>
          <cell r="G421">
            <v>1796</v>
          </cell>
          <cell r="H421">
            <v>1125.6400000000001</v>
          </cell>
          <cell r="I421">
            <v>37.32516703786191</v>
          </cell>
          <cell r="L421" t="str">
            <v>SHUHIHI2001</v>
          </cell>
        </row>
        <row r="422">
          <cell r="A422" t="str">
            <v>MHUHIHI2006</v>
          </cell>
          <cell r="B422" t="str">
            <v>'43511-2371K</v>
          </cell>
          <cell r="C422" t="str">
            <v>HUB FRONT AXLE</v>
          </cell>
          <cell r="D422" t="str">
            <v>SPP01</v>
          </cell>
          <cell r="E422">
            <v>11.4</v>
          </cell>
          <cell r="F422">
            <v>955.98</v>
          </cell>
          <cell r="G422">
            <v>1001.35</v>
          </cell>
          <cell r="H422">
            <v>567.48</v>
          </cell>
          <cell r="I422">
            <v>43.328506516203127</v>
          </cell>
          <cell r="J422">
            <v>196.62</v>
          </cell>
          <cell r="L422" t="str">
            <v>SHUHIHI2006</v>
          </cell>
        </row>
        <row r="423">
          <cell r="A423" t="str">
            <v>MHUHIHI9006</v>
          </cell>
          <cell r="B423" t="str">
            <v>'43511-2371H</v>
          </cell>
          <cell r="C423" t="str">
            <v>HUB FRONT AXLE</v>
          </cell>
          <cell r="D423" t="str">
            <v>SPP01</v>
          </cell>
          <cell r="E423">
            <v>11.4</v>
          </cell>
          <cell r="F423">
            <v>955.98</v>
          </cell>
          <cell r="G423">
            <v>1131.1300000000001</v>
          </cell>
          <cell r="H423">
            <v>709.62</v>
          </cell>
          <cell r="I423">
            <v>37.26450540609833</v>
          </cell>
          <cell r="L423" t="str">
            <v>SHUHIHI9006</v>
          </cell>
        </row>
        <row r="424">
          <cell r="A424" t="str">
            <v>MHUHIHI2007</v>
          </cell>
          <cell r="B424" t="str">
            <v>'43511-2841B</v>
          </cell>
          <cell r="C424" t="str">
            <v>HUB FRONT AXLE</v>
          </cell>
          <cell r="D424" t="str">
            <v>SPP01</v>
          </cell>
          <cell r="E424">
            <v>27.8</v>
          </cell>
          <cell r="F424">
            <v>1747.39</v>
          </cell>
          <cell r="G424">
            <v>2033.09</v>
          </cell>
          <cell r="H424">
            <v>1113.69</v>
          </cell>
          <cell r="I424">
            <v>45.221805232429453</v>
          </cell>
          <cell r="J424">
            <v>206.58</v>
          </cell>
          <cell r="L424" t="str">
            <v>SHUHIHI2007</v>
          </cell>
        </row>
        <row r="425">
          <cell r="A425" t="str">
            <v>MHUHIHI2008</v>
          </cell>
          <cell r="B425" t="str">
            <v>'42411-2650-B</v>
          </cell>
          <cell r="C425" t="str">
            <v>HUB REAR AXLE</v>
          </cell>
          <cell r="D425" t="str">
            <v>SPP01</v>
          </cell>
          <cell r="E425">
            <v>16.399999999999999</v>
          </cell>
          <cell r="F425">
            <v>1229.72</v>
          </cell>
          <cell r="G425">
            <v>1157.81</v>
          </cell>
          <cell r="H425">
            <v>614.49</v>
          </cell>
          <cell r="I425">
            <v>46.926525077517034</v>
          </cell>
          <cell r="J425">
            <v>190.69</v>
          </cell>
          <cell r="L425" t="str">
            <v>SHUHIHI2008</v>
          </cell>
        </row>
        <row r="426">
          <cell r="A426" t="str">
            <v>MHUHIHI9005</v>
          </cell>
          <cell r="B426" t="str">
            <v>'42411-2650B</v>
          </cell>
          <cell r="C426" t="str">
            <v>HUB REAR AXLE</v>
          </cell>
          <cell r="D426" t="str">
            <v>SPP01</v>
          </cell>
          <cell r="E426">
            <v>16.399999999999999</v>
          </cell>
          <cell r="F426">
            <v>1229.72</v>
          </cell>
          <cell r="H426">
            <v>928.69</v>
          </cell>
          <cell r="L426" t="str">
            <v>SHUHIHI9005</v>
          </cell>
        </row>
        <row r="427">
          <cell r="A427" t="str">
            <v>MHUHIHI2009</v>
          </cell>
          <cell r="B427" t="str">
            <v>'43511-2811C</v>
          </cell>
          <cell r="C427" t="str">
            <v>HUB FRONT AXLE</v>
          </cell>
          <cell r="D427" t="str">
            <v>SPP01</v>
          </cell>
          <cell r="E427">
            <v>25</v>
          </cell>
          <cell r="F427">
            <v>1493.85</v>
          </cell>
          <cell r="G427">
            <v>1953.92</v>
          </cell>
          <cell r="H427">
            <v>925.5</v>
          </cell>
          <cell r="I427">
            <v>52.63367998689813</v>
          </cell>
          <cell r="J427">
            <v>201.58</v>
          </cell>
          <cell r="L427" t="str">
            <v>SHUHIHI2009</v>
          </cell>
        </row>
        <row r="428">
          <cell r="A428" t="str">
            <v>MHUHIHI9002</v>
          </cell>
          <cell r="B428" t="str">
            <v>'43511-2811C</v>
          </cell>
          <cell r="C428" t="str">
            <v>HUB FRONT AXLE</v>
          </cell>
          <cell r="D428" t="str">
            <v>SPP01</v>
          </cell>
          <cell r="E428">
            <v>25</v>
          </cell>
          <cell r="F428">
            <v>1493.85</v>
          </cell>
          <cell r="H428">
            <v>1317.58</v>
          </cell>
          <cell r="L428" t="str">
            <v>SHUHIHI9002</v>
          </cell>
        </row>
        <row r="429">
          <cell r="A429" t="str">
            <v>MHUHIHI2010</v>
          </cell>
          <cell r="B429" t="str">
            <v>'42411-2501A</v>
          </cell>
          <cell r="C429" t="str">
            <v>HUB RR AXLE</v>
          </cell>
          <cell r="D429" t="str">
            <v>SPP01</v>
          </cell>
          <cell r="E429">
            <v>30</v>
          </cell>
          <cell r="F429">
            <v>1289.78</v>
          </cell>
          <cell r="G429">
            <v>1838.21</v>
          </cell>
          <cell r="H429">
            <v>1025.3800000000001</v>
          </cell>
          <cell r="I429">
            <v>44.218560447391752</v>
          </cell>
          <cell r="J429">
            <v>222.67</v>
          </cell>
          <cell r="L429" t="str">
            <v>SHUHIHI2010</v>
          </cell>
        </row>
        <row r="430">
          <cell r="L430" t="str">
            <v>SHUHIHI9001</v>
          </cell>
        </row>
        <row r="431">
          <cell r="A431" t="str">
            <v>MHUHIHI9003</v>
          </cell>
          <cell r="B431" t="str">
            <v>'42411-1931A</v>
          </cell>
          <cell r="C431" t="str">
            <v>HUB REAR AXLE</v>
          </cell>
          <cell r="D431" t="str">
            <v>SPP01</v>
          </cell>
          <cell r="E431">
            <v>26</v>
          </cell>
          <cell r="F431">
            <v>1442</v>
          </cell>
          <cell r="H431">
            <v>1442</v>
          </cell>
          <cell r="L431" t="str">
            <v>SHUHIHI9003</v>
          </cell>
        </row>
        <row r="432">
          <cell r="A432" t="str">
            <v>MHUHIHI9004</v>
          </cell>
          <cell r="B432" t="str">
            <v>'43511-2841B</v>
          </cell>
          <cell r="C432" t="str">
            <v>HUB FRONT AXLE</v>
          </cell>
          <cell r="D432" t="str">
            <v>SPP01</v>
          </cell>
          <cell r="E432">
            <v>27.8</v>
          </cell>
          <cell r="F432">
            <v>1747.39</v>
          </cell>
          <cell r="H432">
            <v>1747.39</v>
          </cell>
          <cell r="L432" t="str">
            <v>SHUHIHI9004</v>
          </cell>
        </row>
        <row r="433">
          <cell r="A433" t="str">
            <v>MHUISIS9001</v>
          </cell>
          <cell r="B433" t="str">
            <v>'897940-2730</v>
          </cell>
          <cell r="C433" t="str">
            <v>HUB FT AXLE</v>
          </cell>
          <cell r="D433" t="str">
            <v>SPP01</v>
          </cell>
          <cell r="E433">
            <v>10</v>
          </cell>
          <cell r="F433">
            <v>812.59</v>
          </cell>
          <cell r="G433">
            <v>621.77</v>
          </cell>
          <cell r="H433">
            <v>617.75</v>
          </cell>
          <cell r="I433">
            <v>0.64654132557054567</v>
          </cell>
          <cell r="J433">
            <v>156.55000000000001</v>
          </cell>
          <cell r="L433" t="str">
            <v>SHUISIS9001</v>
          </cell>
        </row>
        <row r="434">
          <cell r="A434" t="str">
            <v>MHUISIS9002</v>
          </cell>
          <cell r="B434" t="str">
            <v>'897940-2740</v>
          </cell>
          <cell r="C434" t="str">
            <v>HUB FT AXLE</v>
          </cell>
          <cell r="D434" t="str">
            <v>SPP01</v>
          </cell>
          <cell r="E434">
            <v>5.5</v>
          </cell>
          <cell r="F434">
            <v>364.45</v>
          </cell>
          <cell r="G434">
            <v>537.1</v>
          </cell>
          <cell r="H434">
            <v>384.02</v>
          </cell>
          <cell r="I434">
            <v>28.501210202941728</v>
          </cell>
          <cell r="J434">
            <v>79.22</v>
          </cell>
          <cell r="L434" t="str">
            <v>SHUISIS9002</v>
          </cell>
        </row>
        <row r="435">
          <cell r="A435" t="str">
            <v>MHUISIS9003</v>
          </cell>
          <cell r="B435" t="str">
            <v>'897940-2750</v>
          </cell>
          <cell r="C435" t="str">
            <v>HUB FT AXLE</v>
          </cell>
          <cell r="D435" t="str">
            <v>SPP01</v>
          </cell>
          <cell r="E435">
            <v>13.9</v>
          </cell>
          <cell r="F435">
            <v>1049.5</v>
          </cell>
          <cell r="G435">
            <v>784.46</v>
          </cell>
          <cell r="H435">
            <v>754.63</v>
          </cell>
          <cell r="I435">
            <v>3.8026158121510392</v>
          </cell>
          <cell r="J435">
            <v>157.33000000000001</v>
          </cell>
          <cell r="L435" t="str">
            <v>SHUISIS9003</v>
          </cell>
        </row>
        <row r="436">
          <cell r="A436" t="str">
            <v>MHUISIS9004</v>
          </cell>
          <cell r="B436" t="str">
            <v>'897940-2760</v>
          </cell>
          <cell r="C436" t="str">
            <v>HUB FT AXLE</v>
          </cell>
          <cell r="D436" t="str">
            <v>SPP01</v>
          </cell>
          <cell r="E436">
            <v>13.8</v>
          </cell>
          <cell r="F436">
            <v>904.68</v>
          </cell>
          <cell r="G436">
            <v>848.53</v>
          </cell>
          <cell r="H436">
            <v>767.13</v>
          </cell>
          <cell r="I436">
            <v>9.5930609406856533</v>
          </cell>
          <cell r="J436">
            <v>178.23</v>
          </cell>
          <cell r="L436" t="str">
            <v>SHUISIS9004</v>
          </cell>
        </row>
        <row r="437">
          <cell r="A437" t="str">
            <v>MHUISIS9005</v>
          </cell>
          <cell r="B437" t="str">
            <v>'897940-2770</v>
          </cell>
          <cell r="C437" t="str">
            <v>HUB REAR</v>
          </cell>
          <cell r="D437" t="str">
            <v>SPP01</v>
          </cell>
          <cell r="E437">
            <v>10.8</v>
          </cell>
          <cell r="F437">
            <v>873.41</v>
          </cell>
          <cell r="G437">
            <v>736.69</v>
          </cell>
          <cell r="H437">
            <v>664.43</v>
          </cell>
          <cell r="I437">
            <v>9.8087390897121036</v>
          </cell>
          <cell r="J437">
            <v>181.23</v>
          </cell>
          <cell r="L437" t="str">
            <v>SHUISIS9009</v>
          </cell>
        </row>
        <row r="438">
          <cell r="A438" t="str">
            <v>MHUISIS9006</v>
          </cell>
          <cell r="B438" t="str">
            <v>'897940-2780</v>
          </cell>
          <cell r="C438" t="str">
            <v>HUB REAR</v>
          </cell>
          <cell r="D438" t="str">
            <v>SPP01</v>
          </cell>
          <cell r="E438">
            <v>7.2</v>
          </cell>
          <cell r="F438">
            <v>451.74</v>
          </cell>
          <cell r="G438">
            <v>627.64</v>
          </cell>
          <cell r="H438">
            <v>528.69000000000005</v>
          </cell>
          <cell r="I438">
            <v>15.765406921164987</v>
          </cell>
          <cell r="J438">
            <v>167.49</v>
          </cell>
          <cell r="L438" t="str">
            <v>SHUISIS9005</v>
          </cell>
        </row>
        <row r="439">
          <cell r="A439" t="str">
            <v>MHUISIS9007</v>
          </cell>
          <cell r="B439" t="str">
            <v>'897940-2790</v>
          </cell>
          <cell r="C439" t="str">
            <v>HUB REAR</v>
          </cell>
          <cell r="D439" t="str">
            <v>SPP01</v>
          </cell>
          <cell r="E439">
            <v>10.5</v>
          </cell>
          <cell r="F439">
            <v>845.72</v>
          </cell>
          <cell r="G439">
            <v>793.67</v>
          </cell>
          <cell r="H439">
            <v>845.72</v>
          </cell>
          <cell r="I439">
            <v>-6.5581412929807179</v>
          </cell>
          <cell r="L439" t="str">
            <v>SHUISIS9006</v>
          </cell>
        </row>
        <row r="440">
          <cell r="A440" t="str">
            <v>MHUISIS9008</v>
          </cell>
          <cell r="B440" t="str">
            <v>'897940-2800</v>
          </cell>
          <cell r="C440" t="str">
            <v>HUB REAR</v>
          </cell>
          <cell r="D440" t="str">
            <v>SPP01</v>
          </cell>
          <cell r="E440">
            <v>15.4</v>
          </cell>
          <cell r="F440">
            <v>1008.06</v>
          </cell>
          <cell r="G440">
            <v>886.16</v>
          </cell>
          <cell r="H440">
            <v>771.12</v>
          </cell>
          <cell r="I440">
            <v>12.981854292678518</v>
          </cell>
          <cell r="J440">
            <v>131.72</v>
          </cell>
          <cell r="L440" t="str">
            <v>SHUISIS9007</v>
          </cell>
        </row>
        <row r="441">
          <cell r="A441" t="str">
            <v>MHUISIS9009</v>
          </cell>
          <cell r="B441" t="str">
            <v>'897940-2810</v>
          </cell>
          <cell r="C441" t="str">
            <v>HUB REAR</v>
          </cell>
          <cell r="D441" t="str">
            <v>SPP01</v>
          </cell>
          <cell r="E441">
            <v>13.5</v>
          </cell>
          <cell r="F441">
            <v>535.27</v>
          </cell>
          <cell r="H441">
            <v>535.27</v>
          </cell>
          <cell r="L441" t="str">
            <v>SHUISIS9008</v>
          </cell>
        </row>
        <row r="442">
          <cell r="A442" t="str">
            <v>MHUISIS9010</v>
          </cell>
          <cell r="B442" t="str">
            <v>'897942-2000</v>
          </cell>
          <cell r="C442" t="str">
            <v>HUB REAR AXLE</v>
          </cell>
          <cell r="D442" t="str">
            <v>SPP01</v>
          </cell>
          <cell r="E442">
            <v>14.3</v>
          </cell>
          <cell r="F442">
            <v>936.77</v>
          </cell>
          <cell r="G442">
            <v>1007.49</v>
          </cell>
          <cell r="H442">
            <v>717.15</v>
          </cell>
          <cell r="I442">
            <v>28.818152041211331</v>
          </cell>
          <cell r="J442">
            <v>134.35</v>
          </cell>
          <cell r="L442" t="str">
            <v>SHUISIS9010</v>
          </cell>
        </row>
        <row r="443">
          <cell r="A443" t="str">
            <v>MHUMDMD2001</v>
          </cell>
          <cell r="B443" t="str">
            <v>'0304-33-061B</v>
          </cell>
          <cell r="C443" t="str">
            <v>HUB ONLY F WHEEL</v>
          </cell>
          <cell r="D443" t="str">
            <v>SPP01</v>
          </cell>
          <cell r="E443">
            <v>24</v>
          </cell>
          <cell r="F443">
            <v>126.72</v>
          </cell>
          <cell r="H443">
            <v>126.72</v>
          </cell>
        </row>
        <row r="444">
          <cell r="A444" t="str">
            <v>MHUMIMI0001</v>
          </cell>
          <cell r="B444" t="str">
            <v>'MR 132272</v>
          </cell>
          <cell r="C444" t="str">
            <v>HUB FRONT</v>
          </cell>
          <cell r="D444" t="str">
            <v>SPP01</v>
          </cell>
          <cell r="E444">
            <v>0</v>
          </cell>
          <cell r="F444">
            <v>53.41</v>
          </cell>
          <cell r="G444">
            <v>118.4</v>
          </cell>
          <cell r="H444">
            <v>83.25</v>
          </cell>
          <cell r="I444">
            <v>29.687500000000007</v>
          </cell>
          <cell r="J444">
            <v>83.25</v>
          </cell>
          <cell r="L444" t="str">
            <v>SHUMIMI0002</v>
          </cell>
        </row>
        <row r="445">
          <cell r="A445" t="str">
            <v>MHUMIMI0002</v>
          </cell>
          <cell r="B445" t="str">
            <v>'MB 633779</v>
          </cell>
          <cell r="C445" t="str">
            <v>HUB FRONT</v>
          </cell>
          <cell r="D445" t="str">
            <v>SPP01</v>
          </cell>
          <cell r="E445">
            <v>0</v>
          </cell>
          <cell r="F445">
            <v>109.61</v>
          </cell>
          <cell r="G445">
            <v>129.96</v>
          </cell>
          <cell r="H445">
            <v>84.01</v>
          </cell>
          <cell r="I445">
            <v>35.35703293321022</v>
          </cell>
          <cell r="J445">
            <v>84.01</v>
          </cell>
          <cell r="L445" t="str">
            <v>SHUMIMI0001</v>
          </cell>
        </row>
        <row r="446">
          <cell r="A446" t="str">
            <v>MHUMIMI0003</v>
          </cell>
          <cell r="B446" t="str">
            <v>'MK 525403</v>
          </cell>
          <cell r="C446" t="str">
            <v>HUB FRONT WHEEL</v>
          </cell>
          <cell r="D446" t="str">
            <v>SPP01</v>
          </cell>
          <cell r="E446">
            <v>0</v>
          </cell>
          <cell r="F446">
            <v>524.71</v>
          </cell>
          <cell r="G446">
            <v>635.87</v>
          </cell>
          <cell r="H446">
            <v>524.71</v>
          </cell>
          <cell r="I446">
            <v>17.481560696368749</v>
          </cell>
          <cell r="L446" t="str">
            <v>SHUMIMI0003</v>
          </cell>
        </row>
        <row r="447">
          <cell r="A447" t="str">
            <v>MHUMIMI0004</v>
          </cell>
          <cell r="B447" t="str">
            <v>'MR 992371</v>
          </cell>
          <cell r="C447" t="str">
            <v>HUB FRONT</v>
          </cell>
          <cell r="D447" t="str">
            <v>SPP01</v>
          </cell>
          <cell r="E447">
            <v>0</v>
          </cell>
          <cell r="F447">
            <v>108.61</v>
          </cell>
          <cell r="G447">
            <v>130.16</v>
          </cell>
          <cell r="H447">
            <v>180.5</v>
          </cell>
          <cell r="I447">
            <v>-38.675476336816232</v>
          </cell>
          <cell r="J447">
            <v>180.5</v>
          </cell>
          <cell r="L447" t="str">
            <v>SHUMIMI0004</v>
          </cell>
        </row>
        <row r="448">
          <cell r="A448" t="str">
            <v>MHUMIMI0005</v>
          </cell>
          <cell r="B448" t="str">
            <v>'MR 992424</v>
          </cell>
          <cell r="C448" t="str">
            <v>HUB FORNT</v>
          </cell>
          <cell r="D448" t="str">
            <v>SPP01</v>
          </cell>
          <cell r="E448">
            <v>0</v>
          </cell>
          <cell r="F448">
            <v>94.12</v>
          </cell>
          <cell r="G448">
            <v>112.82</v>
          </cell>
          <cell r="H448">
            <v>180.5</v>
          </cell>
          <cell r="I448">
            <v>-59.989363588016317</v>
          </cell>
          <cell r="J448">
            <v>180.5</v>
          </cell>
          <cell r="L448" t="str">
            <v>SHUMIMI0005</v>
          </cell>
        </row>
        <row r="449">
          <cell r="A449" t="str">
            <v>MHUMIMI0006</v>
          </cell>
          <cell r="B449" t="str">
            <v>'MR992423</v>
          </cell>
          <cell r="C449" t="str">
            <v>HUB ASSY</v>
          </cell>
          <cell r="D449" t="str">
            <v>SPP01</v>
          </cell>
          <cell r="E449">
            <v>0</v>
          </cell>
          <cell r="F449">
            <v>135.16</v>
          </cell>
          <cell r="G449">
            <v>138.66999999999999</v>
          </cell>
          <cell r="H449">
            <v>180.5</v>
          </cell>
          <cell r="I449">
            <v>-30.165140261051427</v>
          </cell>
          <cell r="J449">
            <v>180.5</v>
          </cell>
        </row>
        <row r="450">
          <cell r="A450" t="str">
            <v>MHUMIMI0007</v>
          </cell>
          <cell r="B450" t="str">
            <v>'MR 992374</v>
          </cell>
          <cell r="C450" t="str">
            <v>HUB &amp; BRG ASSY FR</v>
          </cell>
          <cell r="D450" t="str">
            <v>SPP01</v>
          </cell>
          <cell r="E450">
            <v>0</v>
          </cell>
          <cell r="F450">
            <v>161.27000000000001</v>
          </cell>
          <cell r="G450">
            <v>250.81</v>
          </cell>
          <cell r="H450">
            <v>161.27000000000001</v>
          </cell>
          <cell r="I450">
            <v>35.700330927793942</v>
          </cell>
        </row>
        <row r="451">
          <cell r="A451" t="str">
            <v>MHUMIMI2002</v>
          </cell>
          <cell r="B451" t="str">
            <v>'MB 109568</v>
          </cell>
          <cell r="C451" t="str">
            <v>HUB PB</v>
          </cell>
          <cell r="D451" t="str">
            <v>SPP01</v>
          </cell>
          <cell r="E451">
            <v>4.2</v>
          </cell>
          <cell r="F451">
            <v>327.17</v>
          </cell>
          <cell r="G451">
            <v>368</v>
          </cell>
          <cell r="H451">
            <v>327.17</v>
          </cell>
          <cell r="I451">
            <v>11.09510869565217</v>
          </cell>
          <cell r="L451" t="str">
            <v>SHUMIMI2001</v>
          </cell>
        </row>
        <row r="452">
          <cell r="A452" t="str">
            <v>MHUMIMI9001</v>
          </cell>
          <cell r="B452" t="str">
            <v>'MC 808803V</v>
          </cell>
          <cell r="C452" t="str">
            <v>HUB REAR WHEEL</v>
          </cell>
          <cell r="D452" t="str">
            <v>SPP01</v>
          </cell>
          <cell r="E452">
            <v>25.8</v>
          </cell>
          <cell r="F452">
            <v>1096.8599999999999</v>
          </cell>
          <cell r="G452">
            <v>1834.8</v>
          </cell>
          <cell r="H452">
            <v>1436.25</v>
          </cell>
          <cell r="I452">
            <v>21.7217135382603</v>
          </cell>
          <cell r="J452">
            <v>269.05</v>
          </cell>
          <cell r="L452" t="str">
            <v>SHUMIMI9003</v>
          </cell>
        </row>
        <row r="453">
          <cell r="A453" t="str">
            <v>MHUMIMI9002</v>
          </cell>
          <cell r="B453" t="str">
            <v>'MK 309525</v>
          </cell>
          <cell r="C453" t="str">
            <v>HUB FRONT WHEEL LH/RH</v>
          </cell>
          <cell r="D453" t="str">
            <v>SPP01</v>
          </cell>
          <cell r="E453">
            <v>29.5</v>
          </cell>
          <cell r="F453">
            <v>1655.81</v>
          </cell>
          <cell r="G453">
            <v>1578.67</v>
          </cell>
          <cell r="H453">
            <v>1598.65</v>
          </cell>
          <cell r="I453">
            <v>-1.2656223276555592</v>
          </cell>
          <cell r="J453">
            <v>226.65</v>
          </cell>
          <cell r="L453" t="str">
            <v>SHUMIMI9002</v>
          </cell>
        </row>
        <row r="454">
          <cell r="A454" t="str">
            <v>MHUMIMI9003</v>
          </cell>
          <cell r="B454" t="str">
            <v>'MC 870901</v>
          </cell>
          <cell r="C454" t="str">
            <v>HUB REAR WHEEL LH/RH</v>
          </cell>
          <cell r="D454" t="str">
            <v>SPP01</v>
          </cell>
          <cell r="E454">
            <v>26.8</v>
          </cell>
          <cell r="F454">
            <v>1645.87</v>
          </cell>
          <cell r="G454">
            <v>1554.71</v>
          </cell>
          <cell r="H454">
            <v>1723.26</v>
          </cell>
          <cell r="I454">
            <v>-10.841250136681435</v>
          </cell>
          <cell r="J454">
            <v>384.06</v>
          </cell>
          <cell r="L454" t="str">
            <v>SHUMIMI9004</v>
          </cell>
        </row>
        <row r="455">
          <cell r="A455" t="str">
            <v>MHUMIMI9004</v>
          </cell>
          <cell r="B455" t="str">
            <v>'MC 828348V</v>
          </cell>
          <cell r="C455" t="str">
            <v>HUB FRONT WHEEL</v>
          </cell>
          <cell r="D455" t="str">
            <v>SPP01</v>
          </cell>
          <cell r="E455">
            <v>24</v>
          </cell>
          <cell r="F455">
            <v>1050.06</v>
          </cell>
          <cell r="G455">
            <v>1650.25</v>
          </cell>
          <cell r="H455">
            <v>1206.8900000000001</v>
          </cell>
          <cell r="I455">
            <v>26.866232389031957</v>
          </cell>
          <cell r="J455">
            <v>165.69</v>
          </cell>
          <cell r="L455" t="str">
            <v>SHUMIMI9001</v>
          </cell>
        </row>
        <row r="456">
          <cell r="A456" t="str">
            <v>MHUOTHO1004</v>
          </cell>
          <cell r="B456" t="str">
            <v>'HU001A-1</v>
          </cell>
          <cell r="C456" t="str">
            <v>HUB</v>
          </cell>
          <cell r="D456" t="str">
            <v>SPP01</v>
          </cell>
          <cell r="E456">
            <v>2.5</v>
          </cell>
          <cell r="F456">
            <v>153.84</v>
          </cell>
          <cell r="H456">
            <v>153.84</v>
          </cell>
        </row>
        <row r="457">
          <cell r="A457" t="str">
            <v>MOTATMD1001</v>
          </cell>
          <cell r="B457" t="str">
            <v>'WE01-16-121</v>
          </cell>
          <cell r="C457" t="str">
            <v>PLATE GUSSET R</v>
          </cell>
          <cell r="D457" t="str">
            <v>SPP01</v>
          </cell>
          <cell r="E457">
            <v>1.43</v>
          </cell>
          <cell r="F457">
            <v>154.61000000000001</v>
          </cell>
          <cell r="G457">
            <v>158.93</v>
          </cell>
          <cell r="H457">
            <v>161.80000000000001</v>
          </cell>
          <cell r="I457">
            <v>-1.8058264644812208</v>
          </cell>
          <cell r="J457">
            <v>119.64</v>
          </cell>
          <cell r="L457" t="str">
            <v>SOTATMD1001</v>
          </cell>
        </row>
        <row r="458">
          <cell r="A458" t="str">
            <v>MOTATMD1002</v>
          </cell>
          <cell r="B458" t="str">
            <v>'WE01-16-131</v>
          </cell>
          <cell r="C458" t="str">
            <v>PLATE GUSSET L</v>
          </cell>
          <cell r="D458" t="str">
            <v>SPP01</v>
          </cell>
          <cell r="E458">
            <v>1.46</v>
          </cell>
          <cell r="F458">
            <v>140.56</v>
          </cell>
          <cell r="G458">
            <v>165.91</v>
          </cell>
          <cell r="H458">
            <v>170.03</v>
          </cell>
          <cell r="I458">
            <v>-2.4832740642517055</v>
          </cell>
          <cell r="J458">
            <v>119.64</v>
          </cell>
          <cell r="L458" t="str">
            <v>SOTATMD1002</v>
          </cell>
        </row>
        <row r="459">
          <cell r="A459" t="str">
            <v>MOTHIHI9001</v>
          </cell>
          <cell r="B459" t="str">
            <v>'48372 1651T</v>
          </cell>
          <cell r="C459" t="str">
            <v>SPRING PAD.</v>
          </cell>
          <cell r="D459" t="str">
            <v>SPP01</v>
          </cell>
          <cell r="E459">
            <v>0</v>
          </cell>
          <cell r="F459">
            <v>293</v>
          </cell>
          <cell r="H459">
            <v>293</v>
          </cell>
        </row>
        <row r="460">
          <cell r="A460" t="str">
            <v>MOTMIMI0001</v>
          </cell>
          <cell r="B460" t="str">
            <v>'MR 992369</v>
          </cell>
          <cell r="C460" t="str">
            <v>AXLE ASSY FRONT</v>
          </cell>
          <cell r="D460" t="str">
            <v>SPP01</v>
          </cell>
          <cell r="E460">
            <v>0</v>
          </cell>
          <cell r="F460">
            <v>293.89999999999998</v>
          </cell>
          <cell r="G460">
            <v>308.60000000000002</v>
          </cell>
          <cell r="H460">
            <v>199.32</v>
          </cell>
          <cell r="I460">
            <v>35.411535968891776</v>
          </cell>
          <cell r="J460">
            <v>199.32</v>
          </cell>
          <cell r="L460" t="str">
            <v>SHUMIMI0004</v>
          </cell>
        </row>
        <row r="461">
          <cell r="L461" t="str">
            <v>SDIMIMI0011</v>
          </cell>
        </row>
        <row r="462">
          <cell r="A462" t="str">
            <v>MOTMIMI0002</v>
          </cell>
          <cell r="B462" t="str">
            <v>'MR 992475</v>
          </cell>
          <cell r="C462" t="str">
            <v>AXLE ASSY FRONT</v>
          </cell>
          <cell r="D462" t="str">
            <v>SPP01</v>
          </cell>
          <cell r="E462">
            <v>0</v>
          </cell>
          <cell r="F462">
            <v>293.89999999999998</v>
          </cell>
          <cell r="G462">
            <v>308.60000000000002</v>
          </cell>
          <cell r="H462">
            <v>197.9</v>
          </cell>
          <cell r="I462">
            <v>35.871678548282574</v>
          </cell>
          <cell r="J462">
            <v>197.9</v>
          </cell>
          <cell r="L462" t="str">
            <v>SHUMIMI0004</v>
          </cell>
        </row>
        <row r="463">
          <cell r="L463" t="str">
            <v>SDIMIMI0011</v>
          </cell>
        </row>
        <row r="464">
          <cell r="A464" t="str">
            <v>MOTMIMI0003</v>
          </cell>
          <cell r="B464" t="str">
            <v>'MR 992419</v>
          </cell>
          <cell r="C464" t="str">
            <v>AXLE ASSY FRONT</v>
          </cell>
          <cell r="D464" t="str">
            <v>SPP01</v>
          </cell>
          <cell r="E464">
            <v>0</v>
          </cell>
          <cell r="F464">
            <v>250.24</v>
          </cell>
          <cell r="G464">
            <v>260.87</v>
          </cell>
          <cell r="H464">
            <v>187.42</v>
          </cell>
          <cell r="I464">
            <v>28.15578640702266</v>
          </cell>
          <cell r="J464">
            <v>187.42</v>
          </cell>
          <cell r="L464" t="str">
            <v>SHUMIMI0005</v>
          </cell>
        </row>
        <row r="465">
          <cell r="L465" t="str">
            <v>SDIMIMI0009</v>
          </cell>
        </row>
        <row r="466">
          <cell r="A466" t="str">
            <v>MOTMIMI0004</v>
          </cell>
          <cell r="B466" t="str">
            <v>'MR 992453</v>
          </cell>
          <cell r="C466" t="str">
            <v>AXLE ASSY FRONT</v>
          </cell>
          <cell r="D466" t="str">
            <v>SPP01</v>
          </cell>
          <cell r="E466">
            <v>0</v>
          </cell>
          <cell r="F466">
            <v>255.33</v>
          </cell>
          <cell r="G466">
            <v>266.77</v>
          </cell>
          <cell r="H466">
            <v>192.17</v>
          </cell>
          <cell r="I466">
            <v>27.964163886493981</v>
          </cell>
          <cell r="J466">
            <v>192.17</v>
          </cell>
          <cell r="L466" t="str">
            <v>SHUMIMI0005</v>
          </cell>
        </row>
        <row r="467">
          <cell r="L467" t="str">
            <v>SDIMIMI0009</v>
          </cell>
        </row>
        <row r="468">
          <cell r="A468" t="str">
            <v>MOTMIMI0005</v>
          </cell>
          <cell r="B468" t="str">
            <v>'MR 992420</v>
          </cell>
          <cell r="C468" t="str">
            <v>AXLE ASSY FRONT</v>
          </cell>
          <cell r="D468" t="str">
            <v>SPP01</v>
          </cell>
          <cell r="E468">
            <v>0</v>
          </cell>
          <cell r="F468">
            <v>250.24</v>
          </cell>
          <cell r="G468">
            <v>260.87</v>
          </cell>
          <cell r="H468">
            <v>187.42</v>
          </cell>
          <cell r="I468">
            <v>28.15578640702266</v>
          </cell>
          <cell r="J468">
            <v>187.42</v>
          </cell>
          <cell r="L468" t="str">
            <v>SHUMIMI0005</v>
          </cell>
        </row>
        <row r="469">
          <cell r="L469" t="str">
            <v>SDIMIMI0009</v>
          </cell>
        </row>
        <row r="470">
          <cell r="A470" t="str">
            <v>MOTMIMI0006</v>
          </cell>
          <cell r="B470" t="str">
            <v>'MR 992454</v>
          </cell>
          <cell r="C470" t="str">
            <v>AXLE ASSY FRONT</v>
          </cell>
          <cell r="D470" t="str">
            <v>SPP01</v>
          </cell>
          <cell r="E470">
            <v>0</v>
          </cell>
          <cell r="F470">
            <v>255.33</v>
          </cell>
          <cell r="G470">
            <v>266.77</v>
          </cell>
          <cell r="H470">
            <v>192.17</v>
          </cell>
          <cell r="I470">
            <v>27.964163886493981</v>
          </cell>
          <cell r="J470">
            <v>192.17</v>
          </cell>
          <cell r="L470" t="str">
            <v>SHUMIMI0005</v>
          </cell>
        </row>
        <row r="471">
          <cell r="L471" t="str">
            <v>SDIMIMI0009</v>
          </cell>
        </row>
        <row r="472">
          <cell r="A472" t="str">
            <v>MOTMIMI1001</v>
          </cell>
          <cell r="B472" t="str">
            <v>'1060A029</v>
          </cell>
          <cell r="C472" t="str">
            <v>STIFFENER,TIMING GEAR CASE</v>
          </cell>
          <cell r="D472" t="str">
            <v>SPP01</v>
          </cell>
          <cell r="E472">
            <v>1.06</v>
          </cell>
          <cell r="F472">
            <v>175.78</v>
          </cell>
          <cell r="G472">
            <v>205.56</v>
          </cell>
          <cell r="H472">
            <v>134.13</v>
          </cell>
          <cell r="I472">
            <v>34.748978400467017</v>
          </cell>
          <cell r="J472">
            <v>83.7</v>
          </cell>
          <cell r="L472" t="str">
            <v>SOTMIMI1001</v>
          </cell>
        </row>
        <row r="473">
          <cell r="A473" t="str">
            <v>MOTMIMI1002</v>
          </cell>
          <cell r="B473" t="str">
            <v>'1064A034</v>
          </cell>
          <cell r="C473" t="str">
            <v>STIFFENER,FRONT UPPER CASE</v>
          </cell>
          <cell r="D473" t="str">
            <v>SPP01</v>
          </cell>
          <cell r="E473">
            <v>1.62</v>
          </cell>
          <cell r="F473">
            <v>133.76</v>
          </cell>
          <cell r="G473">
            <v>167.77</v>
          </cell>
          <cell r="H473">
            <v>162.72</v>
          </cell>
          <cell r="I473">
            <v>3.0100733146569776</v>
          </cell>
          <cell r="J473">
            <v>74.400000000000006</v>
          </cell>
          <cell r="L473" t="str">
            <v>SOTMIMI1002</v>
          </cell>
        </row>
        <row r="474">
          <cell r="A474" t="str">
            <v>MOTOTOT1001</v>
          </cell>
          <cell r="B474" t="str">
            <v>'2XC17326-1</v>
          </cell>
          <cell r="C474" t="str">
            <v>LOWER BARING HOLDER</v>
          </cell>
          <cell r="D474" t="str">
            <v>SPP01</v>
          </cell>
          <cell r="E474">
            <v>1.7</v>
          </cell>
          <cell r="F474">
            <v>90.21</v>
          </cell>
          <cell r="H474">
            <v>90.21</v>
          </cell>
          <cell r="L474" t="str">
            <v>SOTOTOT1001</v>
          </cell>
        </row>
        <row r="475">
          <cell r="A475" t="str">
            <v>MPIMIMI9001</v>
          </cell>
          <cell r="B475" t="str">
            <v>'MF 472403</v>
          </cell>
          <cell r="C475" t="str">
            <v>PIN DOWEL</v>
          </cell>
          <cell r="D475" t="str">
            <v>SPP01</v>
          </cell>
          <cell r="E475">
            <v>0.05</v>
          </cell>
          <cell r="F475">
            <v>8</v>
          </cell>
          <cell r="G475">
            <v>9</v>
          </cell>
          <cell r="H475">
            <v>8</v>
          </cell>
          <cell r="I475">
            <v>11.111111111111111</v>
          </cell>
          <cell r="L475" t="str">
            <v>NO CASTING</v>
          </cell>
        </row>
        <row r="476">
          <cell r="A476" t="str">
            <v>MPIMIMI9002</v>
          </cell>
          <cell r="B476" t="str">
            <v>'MF 472404</v>
          </cell>
          <cell r="C476" t="str">
            <v>PIN DOWEL</v>
          </cell>
          <cell r="D476" t="str">
            <v>SPP01</v>
          </cell>
          <cell r="E476">
            <v>0.1</v>
          </cell>
          <cell r="F476">
            <v>6.4</v>
          </cell>
          <cell r="G476">
            <v>9</v>
          </cell>
          <cell r="H476">
            <v>6.4</v>
          </cell>
          <cell r="I476">
            <v>28.888888888888886</v>
          </cell>
          <cell r="L476" t="str">
            <v>NO CASTING</v>
          </cell>
        </row>
        <row r="477">
          <cell r="A477" t="str">
            <v>MPYBMBM1001</v>
          </cell>
          <cell r="B477" t="str">
            <v>'6455-1739-429</v>
          </cell>
          <cell r="C477" t="str">
            <v>V-BELT PULLEY</v>
          </cell>
          <cell r="D477" t="str">
            <v>SPP01</v>
          </cell>
          <cell r="E477">
            <v>1.2</v>
          </cell>
          <cell r="F477">
            <v>364.77</v>
          </cell>
          <cell r="H477">
            <v>364.77</v>
          </cell>
          <cell r="L477" t="str">
            <v>SPYBMBM1002</v>
          </cell>
        </row>
        <row r="478">
          <cell r="A478" t="str">
            <v>MPYHOHO1001</v>
          </cell>
          <cell r="B478" t="str">
            <v>'50451-S9A-0000</v>
          </cell>
          <cell r="C478" t="str">
            <v>MASS RR CROSSBEAM</v>
          </cell>
          <cell r="D478" t="str">
            <v>SPP01</v>
          </cell>
          <cell r="E478">
            <v>0.5</v>
          </cell>
          <cell r="F478">
            <v>38.21</v>
          </cell>
          <cell r="G478">
            <v>59.11</v>
          </cell>
          <cell r="H478">
            <v>22.119999999999997</v>
          </cell>
          <cell r="I478">
            <v>62.578243951953993</v>
          </cell>
          <cell r="J478">
            <v>8.5</v>
          </cell>
          <cell r="L478" t="str">
            <v>SPYHOHO1001</v>
          </cell>
        </row>
        <row r="479">
          <cell r="A479" t="str">
            <v>MPYMIMI1001</v>
          </cell>
          <cell r="B479" t="str">
            <v>'MD 304557V</v>
          </cell>
          <cell r="C479" t="str">
            <v>PULLEY CRANK SHAFT P/S PUMP</v>
          </cell>
          <cell r="D479" t="str">
            <v>SPP01</v>
          </cell>
          <cell r="E479">
            <v>2.8</v>
          </cell>
          <cell r="F479">
            <v>126.26</v>
          </cell>
          <cell r="G479">
            <v>169.14</v>
          </cell>
          <cell r="H479">
            <v>173.09</v>
          </cell>
          <cell r="I479">
            <v>-2.3353435024240374</v>
          </cell>
          <cell r="J479">
            <v>106</v>
          </cell>
          <cell r="L479" t="str">
            <v>SPYMIMI1001</v>
          </cell>
        </row>
        <row r="480">
          <cell r="G480">
            <v>169.14</v>
          </cell>
          <cell r="H480">
            <v>181.88</v>
          </cell>
          <cell r="I480">
            <v>-7.5322218280714264</v>
          </cell>
          <cell r="L480" t="str">
            <v>SPYMIMI9001</v>
          </cell>
        </row>
        <row r="481">
          <cell r="A481" t="str">
            <v>MPYMIMI1002</v>
          </cell>
          <cell r="B481" t="str">
            <v>'MD 360052</v>
          </cell>
          <cell r="C481" t="str">
            <v>PULLEY CRANK SHAFT P/S PUMP</v>
          </cell>
          <cell r="D481" t="str">
            <v>SPP01</v>
          </cell>
          <cell r="E481">
            <v>2.6</v>
          </cell>
          <cell r="F481">
            <v>125</v>
          </cell>
          <cell r="G481">
            <v>181.31</v>
          </cell>
          <cell r="H481">
            <v>151.96</v>
          </cell>
          <cell r="I481">
            <v>16.187744746566651</v>
          </cell>
          <cell r="J481">
            <v>100</v>
          </cell>
          <cell r="L481" t="str">
            <v>SPYMIMI1002</v>
          </cell>
        </row>
        <row r="482">
          <cell r="G482">
            <v>181.31</v>
          </cell>
          <cell r="H482">
            <v>175.95999999999998</v>
          </cell>
          <cell r="I482">
            <v>2.950747338811992</v>
          </cell>
          <cell r="L482" t="str">
            <v>SPYMIMI9003</v>
          </cell>
        </row>
        <row r="483">
          <cell r="A483" t="str">
            <v>MPYOTHO1004</v>
          </cell>
          <cell r="B483" t="str">
            <v>'IR001A-1</v>
          </cell>
          <cell r="C483" t="str">
            <v>RING</v>
          </cell>
          <cell r="D483" t="str">
            <v>SPP01</v>
          </cell>
          <cell r="E483">
            <v>2.92</v>
          </cell>
          <cell r="F483">
            <v>100.7</v>
          </cell>
          <cell r="H483">
            <v>100.7</v>
          </cell>
          <cell r="L483" t="str">
            <v>SPYOTHO1002</v>
          </cell>
        </row>
        <row r="484">
          <cell r="L484" t="str">
            <v>SPYOTHO9001</v>
          </cell>
        </row>
        <row r="485">
          <cell r="A485" t="str">
            <v>MPYTFIS1001</v>
          </cell>
          <cell r="B485" t="str">
            <v>'10.3670.06717</v>
          </cell>
          <cell r="C485" t="str">
            <v>INERTIA ISU 190</v>
          </cell>
          <cell r="D485" t="str">
            <v>SPP01</v>
          </cell>
          <cell r="E485">
            <v>0.7</v>
          </cell>
          <cell r="F485">
            <v>52.9</v>
          </cell>
          <cell r="G485">
            <v>38.450000000000003</v>
          </cell>
          <cell r="H485">
            <v>31.28</v>
          </cell>
          <cell r="I485">
            <v>18.647594278283488</v>
          </cell>
          <cell r="J485">
            <v>9.5</v>
          </cell>
          <cell r="L485" t="str">
            <v>SPYTFIS1001</v>
          </cell>
        </row>
        <row r="486">
          <cell r="A486" t="str">
            <v>MREMIMI1001</v>
          </cell>
          <cell r="B486" t="str">
            <v>'ME 631720</v>
          </cell>
          <cell r="C486" t="str">
            <v>RETAINER</v>
          </cell>
          <cell r="D486" t="str">
            <v>SPP01</v>
          </cell>
          <cell r="E486">
            <v>2.5</v>
          </cell>
          <cell r="F486">
            <v>223.78</v>
          </cell>
          <cell r="H486">
            <v>223.78</v>
          </cell>
          <cell r="L486" t="str">
            <v>SREMIMI1001</v>
          </cell>
        </row>
        <row r="487">
          <cell r="A487" t="str">
            <v>MSCKOMI9001</v>
          </cell>
          <cell r="B487" t="str">
            <v>'B32-00800</v>
          </cell>
          <cell r="C487" t="str">
            <v>SIDE COVER</v>
          </cell>
          <cell r="D487" t="str">
            <v>SPP01</v>
          </cell>
          <cell r="E487">
            <v>0.8</v>
          </cell>
          <cell r="F487">
            <v>81.97</v>
          </cell>
          <cell r="G487">
            <v>105.17</v>
          </cell>
          <cell r="H487">
            <v>85.289999999999992</v>
          </cell>
          <cell r="I487">
            <v>18.902728915089863</v>
          </cell>
          <cell r="J487">
            <v>42.75</v>
          </cell>
          <cell r="L487" t="str">
            <v>SSCKOMI9001</v>
          </cell>
        </row>
        <row r="488">
          <cell r="L488" t="str">
            <v>SSCKOMI2001</v>
          </cell>
        </row>
        <row r="489">
          <cell r="A489" t="str">
            <v>MSCKOMI9002</v>
          </cell>
          <cell r="B489" t="str">
            <v>'B32-00900</v>
          </cell>
          <cell r="C489" t="str">
            <v>SIDE COVER</v>
          </cell>
          <cell r="D489" t="str">
            <v>SPP01</v>
          </cell>
          <cell r="E489">
            <v>0.8</v>
          </cell>
          <cell r="F489">
            <v>82.42</v>
          </cell>
          <cell r="G489">
            <v>105.17</v>
          </cell>
          <cell r="H489">
            <v>82.42</v>
          </cell>
          <cell r="I489">
            <v>21.631644004944377</v>
          </cell>
          <cell r="J489">
            <v>38.6</v>
          </cell>
          <cell r="L489" t="str">
            <v>SSCKOMI9002</v>
          </cell>
        </row>
        <row r="490">
          <cell r="L490" t="str">
            <v>SSCKOMI2002</v>
          </cell>
        </row>
        <row r="491">
          <cell r="A491" t="str">
            <v>MSCKONI2001</v>
          </cell>
          <cell r="B491" t="str">
            <v>'A32-00200</v>
          </cell>
          <cell r="C491" t="str">
            <v>SIDE COVER</v>
          </cell>
          <cell r="D491" t="str">
            <v>SPP01</v>
          </cell>
          <cell r="E491">
            <v>0.9</v>
          </cell>
          <cell r="F491">
            <v>70.97</v>
          </cell>
          <cell r="G491">
            <v>70.599999999999994</v>
          </cell>
          <cell r="H491">
            <v>101.94</v>
          </cell>
          <cell r="I491">
            <v>-44.390934844192643</v>
          </cell>
          <cell r="J491">
            <v>68.75</v>
          </cell>
          <cell r="L491" t="str">
            <v>SSCKONI2001</v>
          </cell>
        </row>
        <row r="492">
          <cell r="A492" t="str">
            <v>MSCKOTO2001</v>
          </cell>
          <cell r="B492" t="str">
            <v>'A32-010A0-0</v>
          </cell>
          <cell r="C492" t="str">
            <v>SIDE COVER ASSY</v>
          </cell>
          <cell r="D492" t="str">
            <v>SPP01</v>
          </cell>
          <cell r="E492">
            <v>1.4</v>
          </cell>
          <cell r="F492">
            <v>84.03</v>
          </cell>
          <cell r="G492">
            <v>144.78</v>
          </cell>
          <cell r="H492">
            <v>149.73000000000002</v>
          </cell>
          <cell r="I492">
            <v>-3.4189805221715823</v>
          </cell>
          <cell r="J492">
            <v>107.89</v>
          </cell>
          <cell r="L492" t="str">
            <v>SSCKOTO2001</v>
          </cell>
        </row>
        <row r="493">
          <cell r="A493" t="str">
            <v>MSDMIMI9001</v>
          </cell>
          <cell r="B493" t="str">
            <v>'MD 021618</v>
          </cell>
          <cell r="C493" t="str">
            <v>STUD</v>
          </cell>
          <cell r="D493" t="str">
            <v>SPP01</v>
          </cell>
          <cell r="E493">
            <v>0.2</v>
          </cell>
          <cell r="F493">
            <v>33.6</v>
          </cell>
          <cell r="H493">
            <v>33.6</v>
          </cell>
        </row>
        <row r="494">
          <cell r="A494" t="str">
            <v>MSKMIMI2001</v>
          </cell>
          <cell r="B494" t="str">
            <v>'MC 421504</v>
          </cell>
          <cell r="C494" t="str">
            <v>LINK SHACKLE LH</v>
          </cell>
          <cell r="D494" t="str">
            <v>SPP01</v>
          </cell>
          <cell r="E494">
            <v>2.4</v>
          </cell>
          <cell r="F494">
            <v>186.88</v>
          </cell>
          <cell r="G494">
            <v>358.66</v>
          </cell>
          <cell r="H494">
            <v>241.47</v>
          </cell>
          <cell r="I494">
            <v>32.674399152400611</v>
          </cell>
          <cell r="J494">
            <v>160</v>
          </cell>
          <cell r="L494" t="str">
            <v>SSKMIMI2001</v>
          </cell>
        </row>
        <row r="495">
          <cell r="A495" t="str">
            <v>MSKMIMI2002</v>
          </cell>
          <cell r="B495" t="str">
            <v>'MC 421505</v>
          </cell>
          <cell r="C495" t="str">
            <v>LINK SHACKLE RH</v>
          </cell>
          <cell r="D495" t="str">
            <v>SPP01</v>
          </cell>
          <cell r="E495">
            <v>2.4</v>
          </cell>
          <cell r="F495">
            <v>186.88</v>
          </cell>
          <cell r="G495">
            <v>358.66</v>
          </cell>
          <cell r="H495">
            <v>241.47</v>
          </cell>
          <cell r="I495">
            <v>32.674399152400611</v>
          </cell>
          <cell r="J495">
            <v>160</v>
          </cell>
          <cell r="L495" t="str">
            <v>SSKMIMI2002</v>
          </cell>
        </row>
        <row r="496">
          <cell r="A496" t="str">
            <v>MSKYKBE2001</v>
          </cell>
          <cell r="B496" t="str">
            <v>'355-320-0020</v>
          </cell>
          <cell r="C496" t="str">
            <v>โตงเตงหน้า BENZ 1417</v>
          </cell>
          <cell r="D496" t="str">
            <v>SPP01</v>
          </cell>
          <cell r="E496">
            <v>3.9</v>
          </cell>
          <cell r="F496">
            <v>328.8</v>
          </cell>
          <cell r="H496">
            <v>328.8</v>
          </cell>
          <cell r="L496" t="str">
            <v>SSKYKBE2002</v>
          </cell>
        </row>
        <row r="497">
          <cell r="A497" t="str">
            <v>MSPHIHI1001</v>
          </cell>
          <cell r="B497" t="str">
            <v>'90048-5194B</v>
          </cell>
          <cell r="C497" t="str">
            <v>SPACER STOPPER 18 MM.</v>
          </cell>
          <cell r="D497" t="str">
            <v>SPP01</v>
          </cell>
          <cell r="E497">
            <v>1.3</v>
          </cell>
          <cell r="F497">
            <v>108.57</v>
          </cell>
          <cell r="H497">
            <v>108.57</v>
          </cell>
          <cell r="L497" t="str">
            <v>SSPHIHI1001</v>
          </cell>
        </row>
        <row r="498">
          <cell r="A498" t="str">
            <v>MSPHIHI1002</v>
          </cell>
          <cell r="B498" t="str">
            <v>'49999-1560A</v>
          </cell>
          <cell r="C498" t="str">
            <v>SPACER STOPPER 31.5 MM.</v>
          </cell>
          <cell r="D498" t="str">
            <v>SPP01</v>
          </cell>
          <cell r="E498">
            <v>2.2999999999999998</v>
          </cell>
          <cell r="F498">
            <v>163.69</v>
          </cell>
          <cell r="H498">
            <v>163.69</v>
          </cell>
          <cell r="L498" t="str">
            <v>SSPHIHI1002</v>
          </cell>
        </row>
        <row r="499">
          <cell r="A499" t="str">
            <v>MSPHIHI1003</v>
          </cell>
          <cell r="B499" t="str">
            <v>'49999-1570A</v>
          </cell>
          <cell r="C499" t="str">
            <v>SPACER STOPPER 45 MM.</v>
          </cell>
          <cell r="D499" t="str">
            <v>SPP01</v>
          </cell>
          <cell r="E499">
            <v>3.2</v>
          </cell>
          <cell r="F499">
            <v>212.71</v>
          </cell>
          <cell r="H499">
            <v>212.71</v>
          </cell>
          <cell r="L499" t="str">
            <v>SSPHIHI1003</v>
          </cell>
        </row>
        <row r="500">
          <cell r="A500" t="str">
            <v>MSTMIMI9001</v>
          </cell>
          <cell r="B500" t="str">
            <v>'MC 012770</v>
          </cell>
          <cell r="C500" t="str">
            <v>SHAFT TRUNNION</v>
          </cell>
          <cell r="D500" t="str">
            <v>SPP01</v>
          </cell>
          <cell r="E500">
            <v>0</v>
          </cell>
          <cell r="F500">
            <v>492.8</v>
          </cell>
          <cell r="G500">
            <v>616</v>
          </cell>
          <cell r="H500">
            <v>492.8</v>
          </cell>
          <cell r="I500">
            <v>20</v>
          </cell>
          <cell r="L500" t="str">
            <v>NO CASTING</v>
          </cell>
        </row>
        <row r="501">
          <cell r="A501" t="str">
            <v>MTCKOIS2001</v>
          </cell>
          <cell r="B501" t="str">
            <v>'A30-00200</v>
          </cell>
          <cell r="C501" t="str">
            <v>TOP COVER</v>
          </cell>
          <cell r="D501" t="str">
            <v>SPP01</v>
          </cell>
          <cell r="E501">
            <v>0.5</v>
          </cell>
          <cell r="F501">
            <v>45.11</v>
          </cell>
          <cell r="G501">
            <v>58.8</v>
          </cell>
          <cell r="H501">
            <v>62.460000000000008</v>
          </cell>
          <cell r="I501">
            <v>-6.2244897959183856</v>
          </cell>
          <cell r="J501">
            <v>41.59</v>
          </cell>
          <cell r="L501" t="str">
            <v>STCKOIS2001</v>
          </cell>
        </row>
        <row r="502">
          <cell r="A502" t="str">
            <v>MTCKOIS2002</v>
          </cell>
          <cell r="B502" t="str">
            <v>'A30-00300</v>
          </cell>
          <cell r="C502" t="str">
            <v>TOP COVER</v>
          </cell>
          <cell r="D502" t="str">
            <v>SPP01</v>
          </cell>
          <cell r="E502">
            <v>0.5</v>
          </cell>
          <cell r="F502">
            <v>44.18</v>
          </cell>
          <cell r="G502">
            <v>58.53</v>
          </cell>
          <cell r="H502">
            <v>63.09</v>
          </cell>
          <cell r="I502">
            <v>-7.7908764736032836</v>
          </cell>
          <cell r="J502">
            <v>42.22</v>
          </cell>
          <cell r="L502" t="str">
            <v>STCKOIS2001</v>
          </cell>
        </row>
        <row r="503">
          <cell r="A503" t="str">
            <v>MTCKONI2001</v>
          </cell>
          <cell r="B503" t="str">
            <v>'A30-00100</v>
          </cell>
          <cell r="C503" t="str">
            <v>TOP COVER</v>
          </cell>
          <cell r="D503" t="str">
            <v>SPP01</v>
          </cell>
          <cell r="E503">
            <v>0.7</v>
          </cell>
          <cell r="F503">
            <v>42.42</v>
          </cell>
          <cell r="G503">
            <v>47.21</v>
          </cell>
          <cell r="H503">
            <v>75.33</v>
          </cell>
          <cell r="I503">
            <v>-59.56365176869307</v>
          </cell>
          <cell r="J503">
            <v>50.99</v>
          </cell>
          <cell r="L503" t="str">
            <v>STCKONI2001</v>
          </cell>
        </row>
        <row r="504">
          <cell r="A504" t="str">
            <v>MTCKOTO2001</v>
          </cell>
          <cell r="B504" t="str">
            <v>'A30-00400-0</v>
          </cell>
          <cell r="C504" t="str">
            <v>TOP COVER</v>
          </cell>
          <cell r="D504" t="str">
            <v>SPP01</v>
          </cell>
          <cell r="E504">
            <v>0.7</v>
          </cell>
          <cell r="F504">
            <v>58.82</v>
          </cell>
          <cell r="G504">
            <v>80.650000000000006</v>
          </cell>
          <cell r="H504">
            <v>68.150000000000006</v>
          </cell>
          <cell r="I504">
            <v>15.499070055796652</v>
          </cell>
          <cell r="J504">
            <v>43.67</v>
          </cell>
          <cell r="L504" t="str">
            <v>STCKOTO2001</v>
          </cell>
        </row>
        <row r="505">
          <cell r="A505" t="str">
            <v>MTRMIMI9001</v>
          </cell>
          <cell r="B505" t="str">
            <v>'MC 815511</v>
          </cell>
          <cell r="C505" t="str">
            <v>TIE ROD</v>
          </cell>
          <cell r="D505" t="str">
            <v>SPP01</v>
          </cell>
          <cell r="E505">
            <v>0</v>
          </cell>
          <cell r="F505">
            <v>765.6</v>
          </cell>
          <cell r="G505">
            <v>1499.77</v>
          </cell>
          <cell r="H505">
            <v>1450</v>
          </cell>
          <cell r="I505">
            <v>3.3185088380218288</v>
          </cell>
          <cell r="J505">
            <v>1450</v>
          </cell>
          <cell r="L505" t="str">
            <v>NO CASTING</v>
          </cell>
        </row>
        <row r="506">
          <cell r="A506" t="str">
            <v>MTSMIMI0001</v>
          </cell>
          <cell r="B506" t="str">
            <v>'MB 937013V1</v>
          </cell>
          <cell r="C506" t="str">
            <v>CASE TRANSMISSION</v>
          </cell>
          <cell r="D506" t="str">
            <v>SPP01</v>
          </cell>
          <cell r="E506">
            <v>0</v>
          </cell>
          <cell r="F506">
            <v>441.64</v>
          </cell>
          <cell r="G506">
            <v>372.97</v>
          </cell>
          <cell r="H506">
            <v>97.7</v>
          </cell>
          <cell r="I506">
            <v>73.80486366195673</v>
          </cell>
          <cell r="J506">
            <v>97.7</v>
          </cell>
          <cell r="L506" t="str">
            <v>STSMIMI0001</v>
          </cell>
        </row>
        <row r="507">
          <cell r="A507" t="str">
            <v>MTSMIMI0002</v>
          </cell>
          <cell r="B507" t="str">
            <v>'2501A005</v>
          </cell>
          <cell r="C507" t="str">
            <v>CASE TRANSMISSION</v>
          </cell>
          <cell r="D507" t="str">
            <v>SPP01</v>
          </cell>
          <cell r="E507">
            <v>0</v>
          </cell>
          <cell r="F507">
            <v>441.64</v>
          </cell>
          <cell r="G507">
            <v>372.97</v>
          </cell>
          <cell r="H507">
            <v>110.35</v>
          </cell>
          <cell r="I507">
            <v>70.413169960050396</v>
          </cell>
          <cell r="J507">
            <v>110.35</v>
          </cell>
          <cell r="L507" t="str">
            <v>STSMIMI0002</v>
          </cell>
        </row>
        <row r="508">
          <cell r="A508" t="str">
            <v>MTSMIMI0003</v>
          </cell>
          <cell r="B508" t="str">
            <v>'MN 107704</v>
          </cell>
          <cell r="C508" t="str">
            <v>CASE TRANSMISSION</v>
          </cell>
          <cell r="D508" t="str">
            <v>SPP01</v>
          </cell>
          <cell r="E508">
            <v>0</v>
          </cell>
          <cell r="F508">
            <v>495.55</v>
          </cell>
          <cell r="G508">
            <v>448.7</v>
          </cell>
          <cell r="H508">
            <v>110.44</v>
          </cell>
          <cell r="I508">
            <v>75.386672609761533</v>
          </cell>
          <cell r="J508">
            <v>110.44</v>
          </cell>
          <cell r="L508" t="str">
            <v>STSMIMI0003</v>
          </cell>
        </row>
        <row r="509">
          <cell r="A509" t="str">
            <v>MVHKOMI1001</v>
          </cell>
          <cell r="B509" t="str">
            <v>'D22-013000</v>
          </cell>
          <cell r="C509" t="str">
            <v>VALVE HOUSING</v>
          </cell>
          <cell r="D509" t="str">
            <v>SPP01</v>
          </cell>
          <cell r="E509">
            <v>1</v>
          </cell>
          <cell r="F509">
            <v>120</v>
          </cell>
          <cell r="H509">
            <v>120</v>
          </cell>
        </row>
        <row r="510">
          <cell r="A510" t="str">
            <v>MVHKOMI1002</v>
          </cell>
          <cell r="B510" t="str">
            <v>'D22-01900</v>
          </cell>
          <cell r="C510" t="str">
            <v>VALVE HOUSING</v>
          </cell>
          <cell r="D510" t="str">
            <v>SPP01</v>
          </cell>
          <cell r="E510">
            <v>1</v>
          </cell>
          <cell r="F510">
            <v>104.97</v>
          </cell>
          <cell r="H510">
            <v>104.97</v>
          </cell>
          <cell r="L510" t="str">
            <v>SVHKOMI1003</v>
          </cell>
        </row>
      </sheetData>
      <sheetData sheetId="10" refreshError="1"/>
      <sheetData sheetId="11">
        <row r="5">
          <cell r="A5" t="str">
            <v>MBKATMD1001</v>
          </cell>
        </row>
      </sheetData>
      <sheetData sheetId="12" refreshError="1"/>
      <sheetData sheetId="13" refreshError="1"/>
      <sheetData sheetId="14" refreshError="1"/>
      <sheetData sheetId="15" refreshError="1">
        <row r="2">
          <cell r="B2" t="str">
            <v>SCTATMD9003</v>
          </cell>
          <cell r="C2" t="str">
            <v>WE01 10 650B  COVER ASSY TIMING</v>
          </cell>
          <cell r="D2">
            <v>1.73</v>
          </cell>
          <cell r="E2">
            <v>7900</v>
          </cell>
          <cell r="F2">
            <v>371.56</v>
          </cell>
          <cell r="G2">
            <v>322.3</v>
          </cell>
        </row>
        <row r="3">
          <cell r="B3" t="str">
            <v>SEHATMD9003</v>
          </cell>
          <cell r="C3" t="str">
            <v xml:space="preserve">WL 84-13-450C  EXHAUST MANIFOLD ASSY </v>
          </cell>
          <cell r="D3">
            <v>4.2</v>
          </cell>
          <cell r="E3">
            <v>1224</v>
          </cell>
          <cell r="F3">
            <v>350.9</v>
          </cell>
          <cell r="G3">
            <v>504.08</v>
          </cell>
        </row>
        <row r="4">
          <cell r="B4" t="str">
            <v>SEHATMD9003</v>
          </cell>
          <cell r="C4" t="str">
            <v xml:space="preserve">WL 93-13-450C  MANIFOLD ASSY-EXH </v>
          </cell>
          <cell r="D4">
            <v>4.2</v>
          </cell>
          <cell r="E4">
            <v>12</v>
          </cell>
          <cell r="F4">
            <v>348.17</v>
          </cell>
          <cell r="G4">
            <v>504.08</v>
          </cell>
        </row>
        <row r="5">
          <cell r="B5" t="str">
            <v>SEHATMD9003</v>
          </cell>
          <cell r="C5" t="str">
            <v>WL 93-13-450C  MANIFOLD ASSY-EXH</v>
          </cell>
          <cell r="D5">
            <v>4.2</v>
          </cell>
          <cell r="E5">
            <v>134</v>
          </cell>
          <cell r="F5">
            <v>349.67</v>
          </cell>
          <cell r="G5">
            <v>262.54000000000002</v>
          </cell>
        </row>
        <row r="6">
          <cell r="B6" t="str">
            <v>SEHATMD9002</v>
          </cell>
          <cell r="C6" t="str">
            <v>WL 84-13-510  PIPE ASSY-EXH JOINT</v>
          </cell>
          <cell r="D6">
            <v>2.5</v>
          </cell>
          <cell r="E6">
            <v>2677</v>
          </cell>
          <cell r="F6">
            <v>205.94</v>
          </cell>
          <cell r="G6">
            <v>155.25</v>
          </cell>
        </row>
        <row r="7">
          <cell r="B7" t="str">
            <v>SEHATMD9001</v>
          </cell>
          <cell r="C7" t="str">
            <v>WL 81-13-450A  EXHAUST MANIFOLD</v>
          </cell>
          <cell r="D7">
            <v>7.2</v>
          </cell>
          <cell r="E7">
            <v>60</v>
          </cell>
          <cell r="F7">
            <v>297.17</v>
          </cell>
          <cell r="G7">
            <v>424.2</v>
          </cell>
        </row>
        <row r="8">
          <cell r="C8" t="str">
            <v>AUTO ALLIANCE THAILAND CO.,LTD</v>
          </cell>
          <cell r="E8">
            <v>12007</v>
          </cell>
        </row>
        <row r="9">
          <cell r="B9" t="str">
            <v>SEHATMD9001</v>
          </cell>
          <cell r="C9" t="str">
            <v>WL 81-13-450A  EXHAUST MANIFOLD</v>
          </cell>
          <cell r="D9">
            <v>7.2</v>
          </cell>
          <cell r="E9">
            <v>50</v>
          </cell>
          <cell r="F9">
            <v>297.17</v>
          </cell>
          <cell r="G9">
            <v>424.4</v>
          </cell>
        </row>
        <row r="10">
          <cell r="C10" t="str">
            <v>บ.ฟอร์ด โอเปอเรชั่นส์(ประเทศไทย) จก.</v>
          </cell>
          <cell r="E10">
            <v>50</v>
          </cell>
        </row>
        <row r="11">
          <cell r="B11" t="str">
            <v>SDIHOHO9005</v>
          </cell>
          <cell r="C11" t="str">
            <v>44400-SDC-A001  HUB &amp; DISC ASSY 15" (45251-SDC-A000)</v>
          </cell>
          <cell r="D11">
            <v>8.6</v>
          </cell>
          <cell r="E11">
            <v>60</v>
          </cell>
          <cell r="F11">
            <v>336.41</v>
          </cell>
          <cell r="G11">
            <v>309.60000000000002</v>
          </cell>
        </row>
        <row r="12">
          <cell r="C12" t="str">
            <v>บจก.ฮอนด้า ออโตโมบิล (ประเทศไทย)</v>
          </cell>
          <cell r="E12">
            <v>60</v>
          </cell>
        </row>
        <row r="13">
          <cell r="B13" t="str">
            <v>SBKHIHI9001</v>
          </cell>
          <cell r="C13" t="str">
            <v>51701-E0020  BRACKET SUB ASSY, FR-RH</v>
          </cell>
          <cell r="D13">
            <v>7.7</v>
          </cell>
          <cell r="E13">
            <v>630</v>
          </cell>
          <cell r="F13">
            <v>402.71</v>
          </cell>
          <cell r="G13">
            <v>369.6</v>
          </cell>
        </row>
        <row r="14">
          <cell r="B14" t="str">
            <v>SBKHIHI9002</v>
          </cell>
          <cell r="C14" t="str">
            <v>51702-E0020  BRACKET SUB ASSY, FR-LH</v>
          </cell>
          <cell r="D14">
            <v>7.7</v>
          </cell>
          <cell r="E14">
            <v>630</v>
          </cell>
          <cell r="F14">
            <v>402.71</v>
          </cell>
          <cell r="G14">
            <v>369.6</v>
          </cell>
        </row>
        <row r="15">
          <cell r="B15" t="str">
            <v>SHUHIHI9002</v>
          </cell>
          <cell r="C15" t="str">
            <v>S4351-12811  HUB FRONT AXLE</v>
          </cell>
          <cell r="D15">
            <v>25</v>
          </cell>
          <cell r="E15">
            <v>276</v>
          </cell>
          <cell r="F15">
            <v>1426.36</v>
          </cell>
          <cell r="G15">
            <v>1116</v>
          </cell>
        </row>
        <row r="16">
          <cell r="B16" t="str">
            <v>SHUHIHI9003</v>
          </cell>
          <cell r="C16" t="str">
            <v>S4241-11931  HUB REAR AXLE</v>
          </cell>
          <cell r="D16">
            <v>26</v>
          </cell>
          <cell r="E16">
            <v>24</v>
          </cell>
          <cell r="F16">
            <v>1186.8399999999999</v>
          </cell>
          <cell r="G16">
            <v>1170</v>
          </cell>
        </row>
        <row r="17">
          <cell r="B17" t="str">
            <v>SHUHIHI9004</v>
          </cell>
          <cell r="C17" t="str">
            <v>S4351-12841  HUB FRONT AXLE</v>
          </cell>
          <cell r="D17">
            <v>27.8</v>
          </cell>
          <cell r="E17">
            <v>376</v>
          </cell>
          <cell r="F17">
            <v>1515.06</v>
          </cell>
          <cell r="G17">
            <v>1251</v>
          </cell>
        </row>
        <row r="18">
          <cell r="B18" t="str">
            <v>SHUHIHI9005</v>
          </cell>
          <cell r="C18" t="str">
            <v>S4241-12650  HUB REAR AXLE</v>
          </cell>
          <cell r="D18">
            <v>16.399999999999999</v>
          </cell>
          <cell r="E18">
            <v>336</v>
          </cell>
          <cell r="F18">
            <v>744.58</v>
          </cell>
          <cell r="G18">
            <v>738</v>
          </cell>
        </row>
        <row r="19">
          <cell r="B19" t="str">
            <v>SHUHIHI9006</v>
          </cell>
          <cell r="C19" t="str">
            <v>S4351-12371  HUB FRONT AXLE</v>
          </cell>
          <cell r="D19">
            <v>11.4</v>
          </cell>
          <cell r="E19">
            <v>336</v>
          </cell>
          <cell r="F19">
            <v>592.82000000000005</v>
          </cell>
          <cell r="G19">
            <v>513</v>
          </cell>
        </row>
        <row r="20">
          <cell r="B20" t="str">
            <v>SHUHIHI9001</v>
          </cell>
          <cell r="C20" t="str">
            <v>S4241-12501  HUB RR AXLE</v>
          </cell>
          <cell r="D20">
            <v>26</v>
          </cell>
          <cell r="E20">
            <v>980</v>
          </cell>
          <cell r="F20">
            <v>1305.1300000000001</v>
          </cell>
          <cell r="G20">
            <v>1350</v>
          </cell>
        </row>
        <row r="21">
          <cell r="C21" t="str">
            <v>บริษัท ฮีโน่มอเตอร์ส แมนูแฟคเจอริ่ง (ประเทศไทย)</v>
          </cell>
          <cell r="E21">
            <v>3588</v>
          </cell>
        </row>
        <row r="22">
          <cell r="B22" t="str">
            <v>SDBISIS9001</v>
          </cell>
          <cell r="C22" t="str">
            <v>898030-3850  DRUM BRAKE REAR (897360-5060)</v>
          </cell>
          <cell r="D22">
            <v>10.4</v>
          </cell>
          <cell r="E22">
            <v>24390</v>
          </cell>
          <cell r="F22">
            <v>312.14</v>
          </cell>
          <cell r="G22">
            <v>313.75</v>
          </cell>
        </row>
        <row r="23">
          <cell r="B23" t="str">
            <v>SHUISIS9001</v>
          </cell>
          <cell r="C23" t="str">
            <v>897940-2730  HUB FT AXLE</v>
          </cell>
          <cell r="D23">
            <v>10</v>
          </cell>
          <cell r="E23">
            <v>288</v>
          </cell>
          <cell r="F23">
            <v>459.67</v>
          </cell>
          <cell r="G23">
            <v>461.2</v>
          </cell>
        </row>
        <row r="24">
          <cell r="B24" t="str">
            <v>SHUISIS9002</v>
          </cell>
          <cell r="C24" t="str">
            <v>897940-2740  HUB FT AXLE</v>
          </cell>
          <cell r="D24">
            <v>5.5</v>
          </cell>
          <cell r="E24">
            <v>240</v>
          </cell>
          <cell r="F24">
            <v>309.58</v>
          </cell>
          <cell r="G24">
            <v>304.8</v>
          </cell>
        </row>
        <row r="25">
          <cell r="B25" t="str">
            <v>SHUISIS9003</v>
          </cell>
          <cell r="C25" t="str">
            <v>897940-2750  HUB FT AXLE</v>
          </cell>
          <cell r="D25">
            <v>13.9</v>
          </cell>
          <cell r="E25">
            <v>192</v>
          </cell>
          <cell r="F25">
            <v>632.95000000000005</v>
          </cell>
          <cell r="G25">
            <v>597.29999999999995</v>
          </cell>
        </row>
        <row r="26">
          <cell r="B26" t="str">
            <v>SHUISIS9004</v>
          </cell>
          <cell r="C26" t="str">
            <v>897940-2760  HUB FT AXLE</v>
          </cell>
          <cell r="D26">
            <v>13.8</v>
          </cell>
          <cell r="E26">
            <v>336</v>
          </cell>
          <cell r="F26">
            <v>692.32</v>
          </cell>
          <cell r="G26">
            <v>588.9</v>
          </cell>
        </row>
        <row r="27">
          <cell r="B27" t="str">
            <v>SHUISIS9009</v>
          </cell>
          <cell r="C27" t="str">
            <v>897940-2770  HUB REAR</v>
          </cell>
          <cell r="D27">
            <v>10.8</v>
          </cell>
          <cell r="E27">
            <v>168</v>
          </cell>
          <cell r="F27">
            <v>515.35</v>
          </cell>
          <cell r="G27">
            <v>483.2</v>
          </cell>
        </row>
        <row r="28">
          <cell r="B28" t="str">
            <v>SHUISIS9005</v>
          </cell>
          <cell r="C28" t="str">
            <v>897940-2780  HUB REAR</v>
          </cell>
          <cell r="D28">
            <v>7.2</v>
          </cell>
          <cell r="E28">
            <v>240</v>
          </cell>
          <cell r="F28">
            <v>362.02</v>
          </cell>
          <cell r="G28">
            <v>361.2</v>
          </cell>
        </row>
        <row r="29">
          <cell r="B29" t="str">
            <v>SHUISIS9006</v>
          </cell>
          <cell r="C29" t="str">
            <v>897940-2790  HUB REAR</v>
          </cell>
          <cell r="D29">
            <v>10.5</v>
          </cell>
          <cell r="E29">
            <v>120</v>
          </cell>
          <cell r="F29">
            <v>506.95</v>
          </cell>
          <cell r="G29">
            <v>478</v>
          </cell>
        </row>
        <row r="30">
          <cell r="B30" t="str">
            <v>SHUISIS9007</v>
          </cell>
          <cell r="C30" t="str">
            <v>897940-2800  HUB REAR</v>
          </cell>
          <cell r="D30">
            <v>15.4</v>
          </cell>
          <cell r="E30">
            <v>192</v>
          </cell>
          <cell r="F30">
            <v>714.72</v>
          </cell>
          <cell r="G30">
            <v>639.4</v>
          </cell>
        </row>
        <row r="31">
          <cell r="B31" t="str">
            <v>SHUISIS9010</v>
          </cell>
          <cell r="C31" t="str">
            <v>897942-2000  HUB REAR AXLE</v>
          </cell>
          <cell r="D31">
            <v>14.3</v>
          </cell>
          <cell r="E31">
            <v>360</v>
          </cell>
          <cell r="F31">
            <v>818.86</v>
          </cell>
          <cell r="G31">
            <v>582.79999999999995</v>
          </cell>
        </row>
        <row r="32">
          <cell r="C32" t="str">
            <v>บริษัท อีซูซุมอเตอร์(ประเทศไทย) จำกัด</v>
          </cell>
          <cell r="E32">
            <v>26526</v>
          </cell>
        </row>
        <row r="33">
          <cell r="B33" t="str">
            <v>SGBKOMI9001</v>
          </cell>
          <cell r="C33" t="str">
            <v>A20-00500  GEAR BOX</v>
          </cell>
          <cell r="D33">
            <v>4</v>
          </cell>
          <cell r="E33">
            <v>120</v>
          </cell>
          <cell r="F33">
            <v>230.45</v>
          </cell>
          <cell r="G33">
            <v>144.03</v>
          </cell>
        </row>
        <row r="34">
          <cell r="B34" t="str">
            <v>SGBKOMI9003</v>
          </cell>
          <cell r="C34" t="str">
            <v>B20-00200  GEAR BOX</v>
          </cell>
          <cell r="D34">
            <v>6.4</v>
          </cell>
          <cell r="E34">
            <v>1200</v>
          </cell>
          <cell r="F34">
            <v>363.68</v>
          </cell>
          <cell r="G34">
            <v>272.2</v>
          </cell>
        </row>
        <row r="35">
          <cell r="B35" t="str">
            <v>SGBKOMI9004</v>
          </cell>
          <cell r="C35" t="str">
            <v>B20-00300  GEAR BOX</v>
          </cell>
          <cell r="D35">
            <v>6.5</v>
          </cell>
          <cell r="E35">
            <v>960</v>
          </cell>
          <cell r="F35">
            <v>363.56</v>
          </cell>
          <cell r="G35">
            <v>285.92</v>
          </cell>
        </row>
        <row r="36">
          <cell r="B36" t="str">
            <v>SGBKOMI9005</v>
          </cell>
          <cell r="C36" t="str">
            <v>B20-00400  GEAR BOX</v>
          </cell>
          <cell r="D36">
            <v>6.2</v>
          </cell>
          <cell r="E36">
            <v>420</v>
          </cell>
          <cell r="F36">
            <v>363.8</v>
          </cell>
          <cell r="G36">
            <v>283.72000000000003</v>
          </cell>
        </row>
        <row r="37">
          <cell r="B37" t="str">
            <v>SGBKOMI9006</v>
          </cell>
          <cell r="C37" t="str">
            <v>B20-00500  GEAR BOX</v>
          </cell>
          <cell r="D37">
            <v>6.28</v>
          </cell>
          <cell r="E37">
            <v>180</v>
          </cell>
          <cell r="F37">
            <v>363.8</v>
          </cell>
          <cell r="G37">
            <v>284.01</v>
          </cell>
        </row>
        <row r="38">
          <cell r="C38" t="str">
            <v>บริษัท โคโย สเตียริ่ง(ไทยแลนด์) จำกัด</v>
          </cell>
          <cell r="E38">
            <v>2880</v>
          </cell>
        </row>
        <row r="39">
          <cell r="B39" t="str">
            <v>SDBMIMI9004</v>
          </cell>
          <cell r="C39" t="str">
            <v>MN 102438  DRUM RR BRAKE 10"</v>
          </cell>
          <cell r="D39">
            <v>12.2</v>
          </cell>
          <cell r="E39">
            <v>3661</v>
          </cell>
          <cell r="F39">
            <v>385.11</v>
          </cell>
          <cell r="G39">
            <v>386.22</v>
          </cell>
        </row>
        <row r="40">
          <cell r="B40" t="str">
            <v>SDBMIMI9004</v>
          </cell>
          <cell r="C40" t="str">
            <v>MN 102438  DRUM RR BRAKE 10"</v>
          </cell>
          <cell r="D40">
            <v>12.2</v>
          </cell>
          <cell r="E40">
            <v>54</v>
          </cell>
          <cell r="F40">
            <v>429.9</v>
          </cell>
          <cell r="G40">
            <v>386.22</v>
          </cell>
        </row>
        <row r="41">
          <cell r="B41" t="str">
            <v>SDBMIMI9003</v>
          </cell>
          <cell r="C41" t="str">
            <v>MN 102439  DRUM RR BRAKE 11.6"</v>
          </cell>
          <cell r="D41">
            <v>19</v>
          </cell>
          <cell r="E41">
            <v>20770</v>
          </cell>
          <cell r="F41">
            <v>499.95</v>
          </cell>
          <cell r="G41">
            <v>484.43</v>
          </cell>
        </row>
        <row r="42">
          <cell r="B42" t="str">
            <v>SEHMIMI9008</v>
          </cell>
          <cell r="C42" t="str">
            <v>1555A386  MANIFOLD ASSY,EXHAUST</v>
          </cell>
          <cell r="D42">
            <v>5.85</v>
          </cell>
          <cell r="E42">
            <v>7</v>
          </cell>
          <cell r="F42">
            <v>438.53</v>
          </cell>
          <cell r="G42">
            <v>430</v>
          </cell>
        </row>
        <row r="43">
          <cell r="C43" t="str">
            <v>บริษัท มิตซูบิชิ มอเตอร์ส (ประเทศไทย) จำกัด</v>
          </cell>
          <cell r="E43">
            <v>24492</v>
          </cell>
        </row>
        <row r="44">
          <cell r="B44" t="str">
            <v>SHUMIMI9003</v>
          </cell>
          <cell r="C44" t="str">
            <v>MC 808803V  HUB REAR WHEEL</v>
          </cell>
          <cell r="D44">
            <v>25.8</v>
          </cell>
          <cell r="E44">
            <v>48</v>
          </cell>
          <cell r="F44">
            <v>1245.46</v>
          </cell>
          <cell r="G44">
            <v>1167.2</v>
          </cell>
        </row>
        <row r="45">
          <cell r="B45" t="str">
            <v>SHUMIMI9004</v>
          </cell>
          <cell r="C45" t="str">
            <v>MC 870901  HUB REAR WHEEL LH/RH</v>
          </cell>
          <cell r="D45">
            <v>26.8</v>
          </cell>
          <cell r="E45">
            <v>144</v>
          </cell>
          <cell r="F45">
            <v>1339.2</v>
          </cell>
          <cell r="G45">
            <v>1339.2</v>
          </cell>
        </row>
        <row r="46">
          <cell r="B46" t="str">
            <v>SHUMIMI9001</v>
          </cell>
          <cell r="C46" t="str">
            <v>MC 828348V  HUB FRONT WHEEL</v>
          </cell>
          <cell r="D46">
            <v>24</v>
          </cell>
          <cell r="E46">
            <v>33</v>
          </cell>
          <cell r="F46">
            <v>1097.24</v>
          </cell>
          <cell r="G46">
            <v>1041.2</v>
          </cell>
        </row>
        <row r="47">
          <cell r="C47" t="str">
            <v>บริษัท มิตซูบิชิ ฟู โซ่ ทรัค(ประเทศไทย) จำกัด</v>
          </cell>
          <cell r="E47">
            <v>225</v>
          </cell>
        </row>
        <row r="48">
          <cell r="B48" t="str">
            <v>SEHMIMI9008</v>
          </cell>
          <cell r="C48" t="str">
            <v>1555A386  MANIFOLD ASSY,EXHAUST</v>
          </cell>
          <cell r="D48">
            <v>5.85</v>
          </cell>
          <cell r="E48">
            <v>1032</v>
          </cell>
          <cell r="F48">
            <v>438.53</v>
          </cell>
          <cell r="G48">
            <v>430</v>
          </cell>
        </row>
        <row r="49">
          <cell r="B49" t="str">
            <v>SEHMIMI9009</v>
          </cell>
          <cell r="C49" t="str">
            <v>1555A007V  MANIFOLD ASSY,EXHAUST</v>
          </cell>
          <cell r="D49">
            <v>5.8</v>
          </cell>
          <cell r="E49">
            <v>2292</v>
          </cell>
          <cell r="F49">
            <v>519.42999999999995</v>
          </cell>
          <cell r="G49">
            <v>488.38</v>
          </cell>
        </row>
        <row r="50">
          <cell r="B50" t="str">
            <v>SEHMIMI9006</v>
          </cell>
          <cell r="C50" t="str">
            <v>1555A101  MANIFOLD ASSY,EXHAUST</v>
          </cell>
          <cell r="D50">
            <v>4.8</v>
          </cell>
          <cell r="E50">
            <v>785</v>
          </cell>
          <cell r="F50">
            <v>419.37</v>
          </cell>
          <cell r="G50">
            <v>413.25</v>
          </cell>
        </row>
        <row r="51">
          <cell r="B51" t="str">
            <v>SEHMIMI9007</v>
          </cell>
          <cell r="C51" t="str">
            <v>1555A143  MANIFOLD ASSY,EXHAUST</v>
          </cell>
          <cell r="D51">
            <v>4.0599999999999996</v>
          </cell>
          <cell r="E51">
            <v>8814</v>
          </cell>
          <cell r="F51">
            <v>357.01</v>
          </cell>
          <cell r="G51">
            <v>338.1</v>
          </cell>
        </row>
        <row r="52">
          <cell r="B52" t="str">
            <v>SFWMIMI9003</v>
          </cell>
          <cell r="C52" t="str">
            <v>MD 050670Y1  FLY WHEEL ASSY</v>
          </cell>
          <cell r="D52">
            <v>18.5</v>
          </cell>
          <cell r="E52">
            <v>1002</v>
          </cell>
          <cell r="F52">
            <v>357.49</v>
          </cell>
          <cell r="G52">
            <v>559.09</v>
          </cell>
        </row>
        <row r="53">
          <cell r="B53" t="str">
            <v>SPYMIMI9001</v>
          </cell>
          <cell r="C53" t="str">
            <v>MD 304557V  PULLEY CRANK SHAFT P/S PUMP</v>
          </cell>
          <cell r="D53">
            <v>2.8</v>
          </cell>
          <cell r="E53">
            <v>1980</v>
          </cell>
          <cell r="F53">
            <v>82.88</v>
          </cell>
          <cell r="G53">
            <v>75.88</v>
          </cell>
        </row>
        <row r="54">
          <cell r="B54" t="str">
            <v>SPYMIMI9003</v>
          </cell>
          <cell r="C54" t="str">
            <v>MD 360052  PULLEY CRANK SHAFT P/S PUMP</v>
          </cell>
          <cell r="D54">
            <v>2.6</v>
          </cell>
          <cell r="E54">
            <v>662</v>
          </cell>
          <cell r="F54">
            <v>79.55</v>
          </cell>
          <cell r="G54">
            <v>75.959999999999994</v>
          </cell>
        </row>
        <row r="55">
          <cell r="C55" t="str">
            <v>บจก. เอ็มเอ็มทีเอช เอ็นจิ้น..</v>
          </cell>
          <cell r="E55">
            <v>16567</v>
          </cell>
        </row>
        <row r="56">
          <cell r="B56" t="str">
            <v>SDBISIS9001</v>
          </cell>
          <cell r="C56" t="str">
            <v>898030-3850  DRUM BRAKE REAR (897360-5060)</v>
          </cell>
          <cell r="D56">
            <v>10.4</v>
          </cell>
          <cell r="E56">
            <v>150</v>
          </cell>
          <cell r="F56">
            <v>313.75</v>
          </cell>
          <cell r="G56">
            <v>313.75</v>
          </cell>
        </row>
        <row r="57">
          <cell r="B57" t="str">
            <v>SHUISIS9003</v>
          </cell>
          <cell r="C57" t="str">
            <v>897940-2750  HUB FT AXLE</v>
          </cell>
          <cell r="D57">
            <v>13.9</v>
          </cell>
          <cell r="E57">
            <v>5</v>
          </cell>
          <cell r="F57">
            <v>569.95000000000005</v>
          </cell>
          <cell r="G57">
            <v>597.29999999999995</v>
          </cell>
        </row>
        <row r="58">
          <cell r="C58" t="str">
            <v xml:space="preserve">บจก.ตรีเพชรอีซูซุเซลส์ </v>
          </cell>
          <cell r="E58">
            <v>155</v>
          </cell>
        </row>
        <row r="59">
          <cell r="B59" t="str">
            <v>SFWTHOT9004</v>
          </cell>
          <cell r="C59" t="str">
            <v>31100-ZE0-0200  FLY WHEEL COMP (31100-Z4FA-0001)</v>
          </cell>
          <cell r="D59">
            <v>2.06</v>
          </cell>
          <cell r="E59">
            <v>7673</v>
          </cell>
          <cell r="F59">
            <v>89.1</v>
          </cell>
          <cell r="G59">
            <v>63</v>
          </cell>
        </row>
        <row r="60">
          <cell r="C60" t="str">
            <v>บริษัท ไทยฮอนด้า เมนูแฟคเจอริ่ง จำกัด</v>
          </cell>
          <cell r="E60">
            <v>7673</v>
          </cell>
        </row>
        <row r="61">
          <cell r="B61" t="str">
            <v>SBKOTHI9003</v>
          </cell>
          <cell r="C61" t="str">
            <v>MC 826787  BKT.ANCHOR FR</v>
          </cell>
          <cell r="D61">
            <v>10.5</v>
          </cell>
          <cell r="E61">
            <v>864</v>
          </cell>
          <cell r="F61">
            <v>517.28</v>
          </cell>
          <cell r="G61">
            <v>525.15</v>
          </cell>
        </row>
        <row r="62">
          <cell r="C62" t="str">
            <v>บจก. ทีบีเคเค (ประเทศไทย)</v>
          </cell>
          <cell r="E62">
            <v>864</v>
          </cell>
        </row>
        <row r="63">
          <cell r="C63" t="str">
            <v>Grand Total</v>
          </cell>
          <cell r="E63">
            <v>95087</v>
          </cell>
        </row>
        <row r="64">
          <cell r="B64" t="str">
            <v>SBKATMD2001</v>
          </cell>
          <cell r="C64" t="str">
            <v>WL 81-18-311  BRACKET ALT</v>
          </cell>
          <cell r="D64">
            <v>2.2000000000000002</v>
          </cell>
          <cell r="E64">
            <v>645</v>
          </cell>
          <cell r="F64">
            <v>78.97</v>
          </cell>
          <cell r="G64">
            <v>57.53</v>
          </cell>
        </row>
        <row r="65">
          <cell r="B65" t="str">
            <v>SBKATMD2001</v>
          </cell>
          <cell r="C65" t="str">
            <v>WL82-18-311  BRKT ALT</v>
          </cell>
          <cell r="D65">
            <v>2.21</v>
          </cell>
          <cell r="E65">
            <v>11556</v>
          </cell>
          <cell r="F65">
            <v>113.71</v>
          </cell>
          <cell r="G65">
            <v>57.53</v>
          </cell>
        </row>
        <row r="66">
          <cell r="B66" t="str">
            <v>SCTATMD1001</v>
          </cell>
          <cell r="C66" t="str">
            <v>WL81-10-650  COVER ASSY TIMING</v>
          </cell>
          <cell r="D66">
            <v>5.46</v>
          </cell>
          <cell r="E66">
            <v>4101</v>
          </cell>
          <cell r="F66">
            <v>265.07</v>
          </cell>
          <cell r="G66">
            <v>186.82</v>
          </cell>
        </row>
        <row r="67">
          <cell r="B67" t="str">
            <v>SCTATMD1002</v>
          </cell>
          <cell r="C67" t="str">
            <v>WLE7 10 650  COVER ASSY TIMING</v>
          </cell>
          <cell r="D67">
            <v>5.52</v>
          </cell>
          <cell r="E67">
            <v>150</v>
          </cell>
          <cell r="F67">
            <v>292.83</v>
          </cell>
          <cell r="G67">
            <v>162.69999999999999</v>
          </cell>
        </row>
        <row r="68">
          <cell r="B68" t="str">
            <v>SEHATMD2002</v>
          </cell>
          <cell r="C68" t="str">
            <v>WLE7 13 450B  EXHAUST MANIFOLD ASSY</v>
          </cell>
          <cell r="D68">
            <v>4.1550000000000002</v>
          </cell>
          <cell r="E68">
            <v>146</v>
          </cell>
          <cell r="F68">
            <v>250.32</v>
          </cell>
          <cell r="G68">
            <v>270.39999999999998</v>
          </cell>
        </row>
        <row r="69">
          <cell r="B69" t="str">
            <v>SEHATMD2003</v>
          </cell>
          <cell r="C69" t="str">
            <v>WLE7 13 510  PIPE ASSY EXH. JOINT</v>
          </cell>
          <cell r="D69">
            <v>2.665</v>
          </cell>
          <cell r="E69">
            <v>148</v>
          </cell>
          <cell r="F69">
            <v>191.17</v>
          </cell>
          <cell r="G69">
            <v>122.03</v>
          </cell>
        </row>
        <row r="70">
          <cell r="B70" t="str">
            <v>SEHATMD2004</v>
          </cell>
          <cell r="C70" t="str">
            <v>WE01-13-450A  MANIFOLD ASSY EXH</v>
          </cell>
          <cell r="D70">
            <v>4.2</v>
          </cell>
          <cell r="E70">
            <v>8534</v>
          </cell>
          <cell r="F70">
            <v>196.21</v>
          </cell>
          <cell r="G70">
            <v>267.36</v>
          </cell>
        </row>
        <row r="71">
          <cell r="B71" t="str">
            <v>SEHATMD2005</v>
          </cell>
          <cell r="C71" t="str">
            <v>WE01-13-510  PIPE ASSY EXH JONIT</v>
          </cell>
          <cell r="D71">
            <v>2.8</v>
          </cell>
          <cell r="E71">
            <v>8567</v>
          </cell>
          <cell r="F71">
            <v>202.83</v>
          </cell>
          <cell r="G71">
            <v>152.88999999999999</v>
          </cell>
        </row>
        <row r="72">
          <cell r="B72" t="str">
            <v>SEHATMD2006</v>
          </cell>
          <cell r="C72" t="str">
            <v>WL 84-13-450C  EXHAUST MANIFOLD ASSY</v>
          </cell>
          <cell r="D72">
            <v>4</v>
          </cell>
          <cell r="E72">
            <v>3600</v>
          </cell>
          <cell r="F72">
            <v>350.9</v>
          </cell>
          <cell r="G72">
            <v>295.08</v>
          </cell>
        </row>
        <row r="73">
          <cell r="B73" t="str">
            <v>SOTATMD1003</v>
          </cell>
          <cell r="C73" t="str">
            <v>WE01-16-121  PLATE GUSSET R</v>
          </cell>
          <cell r="D73">
            <v>1.43</v>
          </cell>
          <cell r="E73">
            <v>4032</v>
          </cell>
          <cell r="F73">
            <v>57.15</v>
          </cell>
          <cell r="G73">
            <v>42.16</v>
          </cell>
        </row>
        <row r="74">
          <cell r="B74" t="str">
            <v>SOTATMD1002</v>
          </cell>
          <cell r="C74" t="str">
            <v>WE01-16-131  PLATE GUSSET L</v>
          </cell>
          <cell r="D74">
            <v>1.4</v>
          </cell>
          <cell r="E74">
            <v>3474</v>
          </cell>
          <cell r="F74">
            <v>58.07</v>
          </cell>
          <cell r="G74">
            <v>50.39</v>
          </cell>
        </row>
        <row r="75">
          <cell r="B75" t="str">
            <v>SOTATMD1005</v>
          </cell>
          <cell r="C75" t="str">
            <v>WLBD-16131A  PLATE GUSSET L</v>
          </cell>
          <cell r="D75">
            <v>1.4</v>
          </cell>
          <cell r="E75">
            <v>370</v>
          </cell>
          <cell r="F75">
            <v>67.97</v>
          </cell>
          <cell r="G75">
            <v>55.16</v>
          </cell>
        </row>
        <row r="76">
          <cell r="B76" t="str">
            <v>SSPATAT1001</v>
          </cell>
          <cell r="C76" t="str">
            <v>U501-19080  SPACER ASSY</v>
          </cell>
          <cell r="D76">
            <v>0.8</v>
          </cell>
          <cell r="E76">
            <v>660</v>
          </cell>
          <cell r="F76">
            <v>60.51</v>
          </cell>
          <cell r="G76">
            <v>31.6</v>
          </cell>
        </row>
        <row r="77">
          <cell r="C77" t="str">
            <v>AUTO ALLIANCE THAILAND CO.,LTD</v>
          </cell>
          <cell r="E77">
            <v>45983</v>
          </cell>
        </row>
        <row r="78">
          <cell r="B78" t="str">
            <v>SDBHOHO1002</v>
          </cell>
          <cell r="C78" t="str">
            <v>42610-S70-0000  DRUM BRAKE REAR</v>
          </cell>
          <cell r="D78">
            <v>8.5</v>
          </cell>
          <cell r="E78">
            <v>21</v>
          </cell>
          <cell r="F78">
            <v>205</v>
          </cell>
          <cell r="G78">
            <v>180.38</v>
          </cell>
        </row>
        <row r="79">
          <cell r="B79" t="str">
            <v>SDBHOHO1003</v>
          </cell>
          <cell r="C79" t="str">
            <v>42610-S5A-0001  DRUM RR BRAKE</v>
          </cell>
          <cell r="D79">
            <v>6.55</v>
          </cell>
          <cell r="F79">
            <v>162.62</v>
          </cell>
          <cell r="G79">
            <v>140.41</v>
          </cell>
        </row>
        <row r="80">
          <cell r="B80" t="str">
            <v>SDBHOHO1004</v>
          </cell>
          <cell r="C80" t="str">
            <v>42510-S9A-N000  DRUM IN DISC RR BRAKE</v>
          </cell>
          <cell r="D80">
            <v>7.2</v>
          </cell>
          <cell r="E80">
            <v>90</v>
          </cell>
          <cell r="F80">
            <v>181.81</v>
          </cell>
          <cell r="G80">
            <v>197.68</v>
          </cell>
        </row>
        <row r="81">
          <cell r="B81" t="str">
            <v>SDIHOHO1009</v>
          </cell>
          <cell r="C81" t="str">
            <v>42510-SR3-A110  DISC REAR BRAKE</v>
          </cell>
          <cell r="D81">
            <v>4.9000000000000004</v>
          </cell>
          <cell r="F81">
            <v>160.24</v>
          </cell>
          <cell r="G81">
            <v>95.02</v>
          </cell>
        </row>
        <row r="82">
          <cell r="B82" t="str">
            <v>SDIHOHO1001</v>
          </cell>
          <cell r="C82" t="str">
            <v>45251-SB2-9400  DISC BRAKE FRONT</v>
          </cell>
          <cell r="D82">
            <v>5</v>
          </cell>
          <cell r="F82">
            <v>175.11</v>
          </cell>
          <cell r="G82">
            <v>125.86</v>
          </cell>
        </row>
        <row r="83">
          <cell r="B83" t="str">
            <v>SDIHOHO1006</v>
          </cell>
          <cell r="C83" t="str">
            <v>45251-S84-A010-H1  DISC BRAKE FRONT</v>
          </cell>
          <cell r="D83">
            <v>6.9</v>
          </cell>
          <cell r="E83">
            <v>83</v>
          </cell>
          <cell r="F83">
            <v>208.54</v>
          </cell>
          <cell r="G83">
            <v>177.57</v>
          </cell>
        </row>
        <row r="84">
          <cell r="B84" t="str">
            <v>SDIHOHO1005</v>
          </cell>
          <cell r="C84" t="str">
            <v>42510-S87-A001  DISC REAR BRAKE 15 "</v>
          </cell>
          <cell r="D84">
            <v>5.0449999999999999</v>
          </cell>
          <cell r="F84">
            <v>221.75</v>
          </cell>
          <cell r="G84">
            <v>140.63999999999999</v>
          </cell>
        </row>
        <row r="85">
          <cell r="B85" t="str">
            <v>SDIHOHO1005</v>
          </cell>
          <cell r="C85" t="str">
            <v>42510-S84-A502  DISC REAR BRAKE</v>
          </cell>
          <cell r="D85">
            <v>5.0449999999999999</v>
          </cell>
          <cell r="F85">
            <v>264.3</v>
          </cell>
          <cell r="G85">
            <v>140.63999999999999</v>
          </cell>
        </row>
        <row r="86">
          <cell r="B86" t="str">
            <v>SDIHOHO1008</v>
          </cell>
          <cell r="C86" t="str">
            <v>45251-SM4-0200  DISC FRONT BRAKE</v>
          </cell>
          <cell r="D86">
            <v>5</v>
          </cell>
          <cell r="E86">
            <v>1200</v>
          </cell>
          <cell r="F86">
            <v>177.32</v>
          </cell>
          <cell r="G86">
            <v>142.79</v>
          </cell>
        </row>
        <row r="87">
          <cell r="B87" t="str">
            <v>SDIHOHO1004</v>
          </cell>
          <cell r="C87" t="str">
            <v>45251-S30-0000  DISK,FR BRAKE (14", 23T)</v>
          </cell>
          <cell r="D87">
            <v>7</v>
          </cell>
          <cell r="F87">
            <v>230.26</v>
          </cell>
          <cell r="G87">
            <v>209.68</v>
          </cell>
        </row>
        <row r="88">
          <cell r="B88" t="str">
            <v>SDIHOHO1011</v>
          </cell>
          <cell r="C88" t="str">
            <v>42510-S5H-T001  DISC BRAKE RR</v>
          </cell>
          <cell r="D88">
            <v>4.8</v>
          </cell>
          <cell r="F88">
            <v>135.66</v>
          </cell>
          <cell r="G88">
            <v>126.58</v>
          </cell>
        </row>
        <row r="89">
          <cell r="B89" t="str">
            <v>SDIHOHO1010</v>
          </cell>
          <cell r="C89" t="str">
            <v>45251-S5H-T101  DISC BRAKE FR</v>
          </cell>
          <cell r="D89">
            <v>7</v>
          </cell>
          <cell r="F89">
            <v>196.05</v>
          </cell>
          <cell r="G89">
            <v>219.92</v>
          </cell>
        </row>
        <row r="90">
          <cell r="B90" t="str">
            <v>SDIHOHO1004</v>
          </cell>
          <cell r="C90" t="str">
            <v>45251-S10-0000  DISC FR BRAKE 14"</v>
          </cell>
          <cell r="D90">
            <v>7</v>
          </cell>
          <cell r="E90">
            <v>20</v>
          </cell>
          <cell r="F90">
            <v>227.54</v>
          </cell>
          <cell r="G90">
            <v>209.68</v>
          </cell>
        </row>
        <row r="91">
          <cell r="B91" t="str">
            <v>SDIHOHO1013</v>
          </cell>
          <cell r="C91" t="str">
            <v>45251-SEL-9001  DISC FRONT BRAKE</v>
          </cell>
          <cell r="D91">
            <v>4.05</v>
          </cell>
          <cell r="F91">
            <v>168.19</v>
          </cell>
          <cell r="G91">
            <v>130.74</v>
          </cell>
        </row>
        <row r="92">
          <cell r="B92" t="str">
            <v>SDIHOHO1013</v>
          </cell>
          <cell r="C92" t="str">
            <v>45251-SEL-0000  DISC FRONT BRAKE</v>
          </cell>
          <cell r="D92">
            <v>4.05</v>
          </cell>
          <cell r="F92">
            <v>167.5</v>
          </cell>
          <cell r="G92">
            <v>130.74</v>
          </cell>
        </row>
        <row r="93">
          <cell r="B93" t="str">
            <v>SDIHOHO1015</v>
          </cell>
          <cell r="C93" t="str">
            <v>42510-SDA-A001  DISC REAR BRAKE</v>
          </cell>
          <cell r="D93">
            <v>4.97</v>
          </cell>
          <cell r="E93">
            <v>50</v>
          </cell>
          <cell r="F93">
            <v>166.03</v>
          </cell>
          <cell r="G93">
            <v>142.88</v>
          </cell>
        </row>
        <row r="94">
          <cell r="B94" t="str">
            <v>SDIHOHO1016</v>
          </cell>
          <cell r="C94" t="str">
            <v>45251-SDC-A000  DISK FR BRAKE 15"</v>
          </cell>
          <cell r="D94">
            <v>8.6</v>
          </cell>
          <cell r="E94">
            <v>608</v>
          </cell>
          <cell r="F94">
            <v>323.29000000000002</v>
          </cell>
          <cell r="G94">
            <v>231.17</v>
          </cell>
        </row>
        <row r="95">
          <cell r="B95" t="str">
            <v>SDIHOHO1013</v>
          </cell>
          <cell r="C95" t="str">
            <v>45251-SEL-T101  DISC FRONT BRAKE</v>
          </cell>
          <cell r="D95">
            <v>4.05</v>
          </cell>
          <cell r="E95">
            <v>169</v>
          </cell>
          <cell r="F95">
            <v>173.43</v>
          </cell>
          <cell r="G95">
            <v>130.74</v>
          </cell>
        </row>
        <row r="96">
          <cell r="B96" t="str">
            <v>SDIHOHO1012</v>
          </cell>
          <cell r="C96" t="str">
            <v>45251-S7A-N100  DISC FRONT BRAKE</v>
          </cell>
          <cell r="D96">
            <v>8.4600000000000009</v>
          </cell>
          <cell r="E96">
            <v>50</v>
          </cell>
          <cell r="F96">
            <v>233.45</v>
          </cell>
          <cell r="G96">
            <v>240.43</v>
          </cell>
        </row>
        <row r="97">
          <cell r="B97" t="str">
            <v>SDIHOHO1013</v>
          </cell>
          <cell r="C97" t="str">
            <v>45251-SEL-T001  DISK FRONT BRAKE</v>
          </cell>
          <cell r="D97">
            <v>4.05</v>
          </cell>
          <cell r="E97">
            <v>160</v>
          </cell>
          <cell r="F97">
            <v>173.43</v>
          </cell>
          <cell r="G97">
            <v>130.74</v>
          </cell>
        </row>
        <row r="98">
          <cell r="B98" t="str">
            <v>SDIHOHO1017</v>
          </cell>
          <cell r="C98" t="str">
            <v>42510-SEL-T501  DISK RR BRAKE</v>
          </cell>
          <cell r="D98">
            <v>5.13</v>
          </cell>
          <cell r="E98">
            <v>15</v>
          </cell>
          <cell r="F98">
            <v>141.32</v>
          </cell>
          <cell r="G98">
            <v>135.19</v>
          </cell>
        </row>
        <row r="99">
          <cell r="B99" t="str">
            <v>SDIHOHO1018</v>
          </cell>
          <cell r="C99" t="str">
            <v>45251-S9A-E500  DISC FRONT BRAKE</v>
          </cell>
          <cell r="D99">
            <v>9.91</v>
          </cell>
          <cell r="E99">
            <v>81</v>
          </cell>
          <cell r="F99">
            <v>379.01</v>
          </cell>
          <cell r="G99">
            <v>300.47000000000003</v>
          </cell>
        </row>
        <row r="100">
          <cell r="B100" t="str">
            <v>SDIHOHO1022</v>
          </cell>
          <cell r="C100" t="str">
            <v>45251-SWE-0000  DISC FRONT BRAKE</v>
          </cell>
          <cell r="D100">
            <v>10.1</v>
          </cell>
          <cell r="F100">
            <v>352.37</v>
          </cell>
          <cell r="G100">
            <v>281.7</v>
          </cell>
        </row>
        <row r="101">
          <cell r="B101" t="str">
            <v>SFWHOHO1002</v>
          </cell>
          <cell r="C101" t="str">
            <v>31100-883-0500  FLY WHEEL COMP</v>
          </cell>
          <cell r="D101">
            <v>3.1</v>
          </cell>
          <cell r="E101">
            <v>627</v>
          </cell>
          <cell r="F101">
            <v>74.67</v>
          </cell>
          <cell r="G101">
            <v>61.19</v>
          </cell>
        </row>
        <row r="102">
          <cell r="B102" t="str">
            <v>SFWTHOT1001</v>
          </cell>
          <cell r="C102" t="str">
            <v>31100-ZE1-0101  FLY WHEEL COMP</v>
          </cell>
          <cell r="D102">
            <v>2.95</v>
          </cell>
          <cell r="F102">
            <v>76.09</v>
          </cell>
          <cell r="G102">
            <v>87.76</v>
          </cell>
        </row>
        <row r="103">
          <cell r="C103" t="str">
            <v xml:space="preserve">บจก.เอเชี่ยนฮอนด้ามอเตอร์ </v>
          </cell>
          <cell r="E103">
            <v>3174</v>
          </cell>
        </row>
        <row r="104">
          <cell r="B104" t="str">
            <v>SBKATMD2001</v>
          </cell>
          <cell r="C104" t="str">
            <v>WL 81-18-311  BRACKET ALT</v>
          </cell>
          <cell r="D104">
            <v>2.2000000000000002</v>
          </cell>
          <cell r="E104">
            <v>4</v>
          </cell>
          <cell r="F104">
            <v>78.97</v>
          </cell>
          <cell r="G104">
            <v>57.53</v>
          </cell>
        </row>
        <row r="105">
          <cell r="B105" t="str">
            <v>SEHATMD2005</v>
          </cell>
          <cell r="C105" t="str">
            <v>WE01-13-510  PIPE ASSY EXH JONIT</v>
          </cell>
          <cell r="D105">
            <v>2.8</v>
          </cell>
          <cell r="E105">
            <v>6</v>
          </cell>
          <cell r="F105">
            <v>202.83</v>
          </cell>
          <cell r="G105">
            <v>152.88999999999999</v>
          </cell>
        </row>
        <row r="106">
          <cell r="B106" t="str">
            <v>SOTATMD1001</v>
          </cell>
          <cell r="C106" t="str">
            <v>WE01-16-121  PLATE GUSSET R</v>
          </cell>
          <cell r="D106">
            <v>1.43</v>
          </cell>
          <cell r="F106">
            <v>57.15</v>
          </cell>
          <cell r="G106">
            <v>42.16</v>
          </cell>
        </row>
        <row r="107">
          <cell r="B107" t="str">
            <v>SOTATMD1002</v>
          </cell>
          <cell r="C107" t="str">
            <v>WE01-16-131  PLATE GUSSET L</v>
          </cell>
          <cell r="D107">
            <v>1.4</v>
          </cell>
          <cell r="F107">
            <v>58.07</v>
          </cell>
          <cell r="G107">
            <v>50.39</v>
          </cell>
        </row>
        <row r="108">
          <cell r="C108" t="str">
            <v>บ.ฟอร์ด โอเปอเรชั่นส์(ประเทศไทย) จก.</v>
          </cell>
          <cell r="E108">
            <v>10</v>
          </cell>
        </row>
        <row r="109">
          <cell r="B109" t="str">
            <v>SFWOTHO1001</v>
          </cell>
          <cell r="C109" t="str">
            <v>22101-01DK1A-000  FLY WHEEL</v>
          </cell>
          <cell r="D109">
            <v>8.26</v>
          </cell>
          <cell r="E109">
            <v>2007</v>
          </cell>
          <cell r="F109">
            <v>251.22</v>
          </cell>
          <cell r="G109">
            <v>186.17</v>
          </cell>
        </row>
        <row r="110">
          <cell r="C110" t="str">
            <v>บริษัท เอ็ฟ ซี ซี (ไทยแลนด์)จำกัด</v>
          </cell>
          <cell r="E110">
            <v>2007</v>
          </cell>
        </row>
        <row r="111">
          <cell r="B111" t="str">
            <v>SDBHOHO1005</v>
          </cell>
          <cell r="C111" t="str">
            <v>42610-SAA-0002  DRUM REAR BRAKE</v>
          </cell>
          <cell r="D111">
            <v>4.4000000000000004</v>
          </cell>
          <cell r="E111">
            <v>2760</v>
          </cell>
          <cell r="F111">
            <v>132.96</v>
          </cell>
          <cell r="G111">
            <v>121.06</v>
          </cell>
        </row>
        <row r="112">
          <cell r="B112" t="str">
            <v>SDBHOHO1006</v>
          </cell>
          <cell r="C112" t="str">
            <v>42510-S9A-E501  DRUM IN DISK RR BRAKE</v>
          </cell>
          <cell r="D112">
            <v>7.585</v>
          </cell>
          <cell r="E112">
            <v>6060</v>
          </cell>
          <cell r="F112">
            <v>233.15</v>
          </cell>
          <cell r="G112">
            <v>238.89</v>
          </cell>
        </row>
        <row r="113">
          <cell r="B113" t="str">
            <v>SDIHOHO1015</v>
          </cell>
          <cell r="C113" t="str">
            <v>42510-SDA-A001  DISC REAR BRAKE</v>
          </cell>
          <cell r="D113">
            <v>4.97</v>
          </cell>
          <cell r="E113">
            <v>600</v>
          </cell>
          <cell r="F113">
            <v>165.14</v>
          </cell>
          <cell r="G113">
            <v>142.88</v>
          </cell>
        </row>
        <row r="114">
          <cell r="B114" t="str">
            <v>SDIHOHO1013</v>
          </cell>
          <cell r="C114" t="str">
            <v>45251-SEL-T101  DISC FRONT BRAKE</v>
          </cell>
          <cell r="D114">
            <v>4.05</v>
          </cell>
          <cell r="E114">
            <v>1920</v>
          </cell>
          <cell r="F114">
            <v>168.23</v>
          </cell>
          <cell r="G114">
            <v>130.74</v>
          </cell>
        </row>
        <row r="115">
          <cell r="B115" t="str">
            <v>SDIHOHO1013</v>
          </cell>
          <cell r="C115" t="str">
            <v>45251-SEL-T001  DISC FRONT BRAKE</v>
          </cell>
          <cell r="D115">
            <v>4.05</v>
          </cell>
          <cell r="E115">
            <v>120</v>
          </cell>
          <cell r="F115">
            <v>168.22</v>
          </cell>
          <cell r="G115">
            <v>130.74</v>
          </cell>
        </row>
        <row r="116">
          <cell r="B116" t="str">
            <v>SDIHOHO1017</v>
          </cell>
          <cell r="C116" t="str">
            <v>42510-SEL-T501  DISC RR BRAKE</v>
          </cell>
          <cell r="D116">
            <v>5.13</v>
          </cell>
          <cell r="E116">
            <v>4440</v>
          </cell>
          <cell r="F116">
            <v>140.54</v>
          </cell>
          <cell r="G116">
            <v>135.19</v>
          </cell>
        </row>
        <row r="117">
          <cell r="B117" t="str">
            <v>SDIHOHO1017</v>
          </cell>
          <cell r="C117" t="str">
            <v>42510-SEL-T501  DISK RR BRAKE</v>
          </cell>
          <cell r="D117">
            <v>5.13</v>
          </cell>
          <cell r="F117">
            <v>140.54</v>
          </cell>
          <cell r="G117">
            <v>135.19</v>
          </cell>
        </row>
        <row r="118">
          <cell r="B118" t="str">
            <v>SDIHOHO1019</v>
          </cell>
          <cell r="C118" t="str">
            <v>42510-SNL-T000  DISC REAR BRAKE</v>
          </cell>
          <cell r="D118">
            <v>5.3</v>
          </cell>
          <cell r="E118">
            <v>16320</v>
          </cell>
          <cell r="F118">
            <v>136.44</v>
          </cell>
          <cell r="G118">
            <v>140.85</v>
          </cell>
        </row>
        <row r="119">
          <cell r="B119" t="str">
            <v>SDIHOHO1019</v>
          </cell>
          <cell r="C119" t="str">
            <v>42510-SNL-T000  DISK REAR BRAKE</v>
          </cell>
          <cell r="D119">
            <v>5.3</v>
          </cell>
          <cell r="F119">
            <v>136.44</v>
          </cell>
          <cell r="G119">
            <v>140.85</v>
          </cell>
        </row>
        <row r="120">
          <cell r="B120" t="str">
            <v>SFDHOHO2003</v>
          </cell>
          <cell r="C120" t="str">
            <v>51811-SDA-A003  FORK DAMPER R FR</v>
          </cell>
          <cell r="D120">
            <v>1.865</v>
          </cell>
          <cell r="E120">
            <v>1230</v>
          </cell>
          <cell r="F120">
            <v>141.62</v>
          </cell>
          <cell r="G120">
            <v>82.01</v>
          </cell>
        </row>
        <row r="121">
          <cell r="B121" t="str">
            <v>SFDHOHO2004</v>
          </cell>
          <cell r="C121" t="str">
            <v>51821-SDA-A003  FORK DAMPER L FR</v>
          </cell>
          <cell r="D121">
            <v>1.865</v>
          </cell>
          <cell r="E121">
            <v>1230</v>
          </cell>
          <cell r="F121">
            <v>141.62</v>
          </cell>
          <cell r="G121">
            <v>82.01</v>
          </cell>
        </row>
        <row r="122">
          <cell r="B122" t="str">
            <v>SDIHOHO1014</v>
          </cell>
          <cell r="C122" t="str">
            <v>44400-SEL-0102  HUB &amp; DISC ASSY</v>
          </cell>
          <cell r="D122">
            <v>5.2050000000000001</v>
          </cell>
          <cell r="E122">
            <v>1680</v>
          </cell>
          <cell r="F122">
            <v>168.26</v>
          </cell>
          <cell r="G122">
            <v>139.5</v>
          </cell>
        </row>
        <row r="123">
          <cell r="B123" t="str">
            <v>SDIHOHO1016</v>
          </cell>
          <cell r="C123" t="str">
            <v>44400-SDC-A001  HUB &amp; DISC ASSY 15"</v>
          </cell>
          <cell r="D123">
            <v>8.6</v>
          </cell>
          <cell r="E123">
            <v>1442</v>
          </cell>
          <cell r="F123">
            <v>336.41</v>
          </cell>
          <cell r="G123">
            <v>231.17</v>
          </cell>
        </row>
        <row r="124">
          <cell r="B124" t="str">
            <v>SDIHOHO1016</v>
          </cell>
          <cell r="C124" t="str">
            <v>44400-SDC-A101  HUB &amp; DISC ASSY 15"</v>
          </cell>
          <cell r="D124">
            <v>8.6</v>
          </cell>
          <cell r="E124">
            <v>480</v>
          </cell>
          <cell r="F124">
            <v>336.41</v>
          </cell>
          <cell r="G124">
            <v>231.17</v>
          </cell>
        </row>
        <row r="125">
          <cell r="B125" t="str">
            <v>SDIHOHO1015</v>
          </cell>
          <cell r="C125" t="str">
            <v>4251A-SDA-A000  HUB ASSY RR BRAKE</v>
          </cell>
          <cell r="D125">
            <v>4.97</v>
          </cell>
          <cell r="E125">
            <v>1560</v>
          </cell>
          <cell r="F125">
            <v>165.17</v>
          </cell>
          <cell r="G125">
            <v>142.88</v>
          </cell>
        </row>
        <row r="126">
          <cell r="B126" t="str">
            <v>SDIHOHO1014</v>
          </cell>
          <cell r="C126" t="str">
            <v>44400-SEL-9012  HUB DISC ASSY</v>
          </cell>
          <cell r="D126">
            <v>5.2050000000000001</v>
          </cell>
          <cell r="E126">
            <v>1860</v>
          </cell>
          <cell r="F126">
            <v>168.28</v>
          </cell>
          <cell r="G126">
            <v>139.5</v>
          </cell>
        </row>
        <row r="127">
          <cell r="B127" t="e">
            <v>#N/A</v>
          </cell>
          <cell r="C127" t="str">
            <v>44400-SNL-T001  HUB &amp; DISC ASSY 14"</v>
          </cell>
          <cell r="D127">
            <v>6.95</v>
          </cell>
          <cell r="E127">
            <v>4680</v>
          </cell>
          <cell r="F127">
            <v>218.61</v>
          </cell>
          <cell r="G127">
            <v>195.92</v>
          </cell>
        </row>
        <row r="128">
          <cell r="B128" t="e">
            <v>#N/A</v>
          </cell>
          <cell r="C128" t="str">
            <v>44400-SNL-T500  HUB &amp; DISC ASSY 15"</v>
          </cell>
          <cell r="D128">
            <v>8.65</v>
          </cell>
          <cell r="E128">
            <v>3180</v>
          </cell>
          <cell r="F128">
            <v>285.87</v>
          </cell>
          <cell r="G128">
            <v>224.43</v>
          </cell>
        </row>
        <row r="129">
          <cell r="B129" t="e">
            <v>#N/A</v>
          </cell>
          <cell r="C129" t="str">
            <v>44400-SNM-T000  HUB &amp; DISC ASSY 15"</v>
          </cell>
          <cell r="D129">
            <v>8.65</v>
          </cell>
          <cell r="E129">
            <v>660</v>
          </cell>
          <cell r="F129">
            <v>285.87</v>
          </cell>
          <cell r="G129">
            <v>316.10000000000002</v>
          </cell>
        </row>
        <row r="130">
          <cell r="B130" t="e">
            <v>#N/A</v>
          </cell>
          <cell r="C130" t="str">
            <v>44400-SWE-0000  HUB &amp; DISC ASSY 16"</v>
          </cell>
          <cell r="D130">
            <v>10.1</v>
          </cell>
          <cell r="E130">
            <v>6181</v>
          </cell>
          <cell r="F130">
            <v>352.37</v>
          </cell>
          <cell r="G130">
            <v>316.10000000000002</v>
          </cell>
        </row>
        <row r="131">
          <cell r="C131" t="str">
            <v>บจก.ฮอนด้า ออโตโมบิล (ประเทศไทย)</v>
          </cell>
          <cell r="E131">
            <v>56403</v>
          </cell>
        </row>
        <row r="132">
          <cell r="B132" t="str">
            <v>SBKHIHI2002</v>
          </cell>
          <cell r="C132" t="str">
            <v>51701-E0030  BRACKET SUB ASSY,FR-RH</v>
          </cell>
          <cell r="D132">
            <v>8.1</v>
          </cell>
          <cell r="E132">
            <v>119</v>
          </cell>
          <cell r="F132">
            <v>462.78</v>
          </cell>
          <cell r="G132">
            <v>234.95</v>
          </cell>
        </row>
        <row r="133">
          <cell r="B133" t="str">
            <v>SBKHIHI2003</v>
          </cell>
          <cell r="C133" t="str">
            <v>51702-E0030  BRACKET SUB ASSY, FR-LH</v>
          </cell>
          <cell r="D133">
            <v>8.1</v>
          </cell>
          <cell r="E133">
            <v>119</v>
          </cell>
          <cell r="F133">
            <v>462.78</v>
          </cell>
          <cell r="G133">
            <v>234.96</v>
          </cell>
        </row>
        <row r="134">
          <cell r="B134" t="str">
            <v>SBKHIHI2004</v>
          </cell>
          <cell r="C134" t="str">
            <v>S4531-22510  BRACKET STRG GEAR</v>
          </cell>
          <cell r="D134">
            <v>12</v>
          </cell>
          <cell r="E134">
            <v>306</v>
          </cell>
          <cell r="F134">
            <v>717.29</v>
          </cell>
          <cell r="G134">
            <v>323.93</v>
          </cell>
        </row>
        <row r="135">
          <cell r="B135" t="str">
            <v>SBKHIHI2004</v>
          </cell>
          <cell r="C135" t="str">
            <v>S4531-22510  BRACKET STRG GEAR</v>
          </cell>
          <cell r="D135">
            <v>12</v>
          </cell>
          <cell r="E135">
            <v>5</v>
          </cell>
          <cell r="F135">
            <v>1120.77</v>
          </cell>
          <cell r="G135">
            <v>323.93</v>
          </cell>
        </row>
        <row r="136">
          <cell r="B136" t="str">
            <v>SBKHIHI2005</v>
          </cell>
          <cell r="C136" t="str">
            <v>51702-E0010  BRACKET SUB ASSY,FR-LH</v>
          </cell>
          <cell r="D136">
            <v>5.15</v>
          </cell>
          <cell r="E136">
            <v>186</v>
          </cell>
          <cell r="F136">
            <v>335.8</v>
          </cell>
          <cell r="G136">
            <v>180.85</v>
          </cell>
        </row>
        <row r="137">
          <cell r="B137" t="str">
            <v>SBKHIHI2008</v>
          </cell>
          <cell r="C137" t="str">
            <v>51701-E0010  BRACKET SUB ASSY,FR-RH</v>
          </cell>
          <cell r="D137">
            <v>5.15</v>
          </cell>
          <cell r="E137">
            <v>186</v>
          </cell>
          <cell r="F137">
            <v>335.8</v>
          </cell>
          <cell r="G137">
            <v>180.85</v>
          </cell>
        </row>
        <row r="138">
          <cell r="B138" t="str">
            <v>SBKHIHI2009</v>
          </cell>
          <cell r="C138" t="str">
            <v>45312-E0020  BRACKET STRG GEAR</v>
          </cell>
          <cell r="D138">
            <v>6.2</v>
          </cell>
          <cell r="E138">
            <v>186</v>
          </cell>
          <cell r="F138">
            <v>413.35</v>
          </cell>
          <cell r="G138">
            <v>251.18</v>
          </cell>
        </row>
        <row r="139">
          <cell r="B139" t="str">
            <v>SBKHIHI2010</v>
          </cell>
          <cell r="C139" t="str">
            <v>45312-E0041  BRACKET SUB ASSY</v>
          </cell>
          <cell r="D139">
            <v>15</v>
          </cell>
          <cell r="E139">
            <v>16</v>
          </cell>
          <cell r="F139">
            <v>893.28</v>
          </cell>
          <cell r="G139">
            <v>379.45</v>
          </cell>
        </row>
        <row r="140">
          <cell r="B140" t="str">
            <v>SBKHIHI2010</v>
          </cell>
          <cell r="C140" t="str">
            <v>45312-E0041A  BRACKET STRG GEAR</v>
          </cell>
          <cell r="D140">
            <v>15</v>
          </cell>
          <cell r="E140">
            <v>103</v>
          </cell>
          <cell r="F140">
            <v>893.28</v>
          </cell>
          <cell r="G140">
            <v>379.45</v>
          </cell>
        </row>
        <row r="141">
          <cell r="B141" t="str">
            <v>SBKHIHI2011</v>
          </cell>
          <cell r="C141" t="str">
            <v>S484181411  BRACKET HELP</v>
          </cell>
          <cell r="D141">
            <v>2.15</v>
          </cell>
          <cell r="E141">
            <v>356</v>
          </cell>
          <cell r="F141">
            <v>137.38</v>
          </cell>
          <cell r="G141">
            <v>54.59</v>
          </cell>
        </row>
        <row r="142">
          <cell r="B142" t="str">
            <v>SBKHIHI2012</v>
          </cell>
          <cell r="C142" t="str">
            <v>S484181401  BRACKET HELP</v>
          </cell>
          <cell r="D142">
            <v>2.15</v>
          </cell>
          <cell r="E142">
            <v>356</v>
          </cell>
          <cell r="F142">
            <v>138.4</v>
          </cell>
          <cell r="G142">
            <v>54.59</v>
          </cell>
        </row>
        <row r="143">
          <cell r="B143" t="str">
            <v>SBKHIHI2013</v>
          </cell>
          <cell r="C143" t="str">
            <v>S493611110  BRACKET TORQ</v>
          </cell>
          <cell r="D143">
            <v>4.7</v>
          </cell>
          <cell r="E143">
            <v>394</v>
          </cell>
          <cell r="F143">
            <v>360.43</v>
          </cell>
          <cell r="G143">
            <v>142.41</v>
          </cell>
        </row>
        <row r="144">
          <cell r="B144" t="str">
            <v>SBKHIHI2014</v>
          </cell>
          <cell r="C144" t="str">
            <v>S514212030  BRACKET ENG</v>
          </cell>
          <cell r="D144">
            <v>2.75</v>
          </cell>
          <cell r="E144">
            <v>178</v>
          </cell>
          <cell r="F144">
            <v>338.36</v>
          </cell>
          <cell r="G144">
            <v>174.47</v>
          </cell>
        </row>
        <row r="145">
          <cell r="B145" t="str">
            <v>SBKHIHI2015</v>
          </cell>
          <cell r="C145" t="str">
            <v>S514221550  BRACKET ENG</v>
          </cell>
          <cell r="D145">
            <v>4.75</v>
          </cell>
          <cell r="E145">
            <v>178</v>
          </cell>
          <cell r="F145">
            <v>338.36</v>
          </cell>
          <cell r="G145">
            <v>176.94</v>
          </cell>
        </row>
        <row r="146">
          <cell r="B146" t="str">
            <v>SHUHIHI2003</v>
          </cell>
          <cell r="C146" t="str">
            <v>S4241-11931  HUB REAR AXLE</v>
          </cell>
          <cell r="D146">
            <v>26</v>
          </cell>
          <cell r="F146">
            <v>1186.8399999999999</v>
          </cell>
          <cell r="G146">
            <v>606.54999999999995</v>
          </cell>
        </row>
        <row r="147">
          <cell r="C147" t="str">
            <v>บริษัท ฮีโน่มอเตอร์ส แมนูแฟคเจอริ่ง (ประเทศไทย)</v>
          </cell>
          <cell r="E147">
            <v>2688</v>
          </cell>
        </row>
        <row r="148">
          <cell r="B148" t="str">
            <v>SBKISIS2002</v>
          </cell>
          <cell r="C148" t="str">
            <v>897915-0660  BRACKET RR,LH</v>
          </cell>
          <cell r="D148">
            <v>3.3</v>
          </cell>
          <cell r="E148">
            <v>108</v>
          </cell>
          <cell r="F148">
            <v>161.29</v>
          </cell>
          <cell r="G148">
            <v>90.75</v>
          </cell>
        </row>
        <row r="149">
          <cell r="B149" t="str">
            <v>SBKISIS2003</v>
          </cell>
          <cell r="C149" t="str">
            <v>897915-0670  BRACKET RR,RH</v>
          </cell>
          <cell r="D149">
            <v>3.31</v>
          </cell>
          <cell r="E149">
            <v>108</v>
          </cell>
          <cell r="F149">
            <v>161.29</v>
          </cell>
          <cell r="G149">
            <v>95.98</v>
          </cell>
        </row>
        <row r="150">
          <cell r="B150" t="str">
            <v>SBKISIS2001</v>
          </cell>
          <cell r="C150" t="str">
            <v>897916-2800  BRACKET ASM RR,LH</v>
          </cell>
          <cell r="D150">
            <v>3.58</v>
          </cell>
          <cell r="E150">
            <v>384</v>
          </cell>
          <cell r="F150">
            <v>156.25</v>
          </cell>
          <cell r="G150">
            <v>116.02</v>
          </cell>
        </row>
        <row r="151">
          <cell r="B151" t="str">
            <v>SBKISIS2004</v>
          </cell>
          <cell r="C151" t="str">
            <v>897916-2810  BRACKET ASM RR,RH</v>
          </cell>
          <cell r="D151">
            <v>3.57</v>
          </cell>
          <cell r="E151">
            <v>384</v>
          </cell>
          <cell r="F151">
            <v>156.25</v>
          </cell>
          <cell r="G151">
            <v>115.2</v>
          </cell>
        </row>
        <row r="152">
          <cell r="C152" t="str">
            <v>บริษัท อีซูซุมอเตอร์(ประเทศไทย) จำกัด</v>
          </cell>
          <cell r="E152">
            <v>984</v>
          </cell>
        </row>
        <row r="153">
          <cell r="B153" t="str">
            <v>SSCKOMI2001</v>
          </cell>
          <cell r="C153" t="str">
            <v>B32-00800  SIDE COVER</v>
          </cell>
          <cell r="D153">
            <v>0.8</v>
          </cell>
          <cell r="E153">
            <v>1995</v>
          </cell>
          <cell r="F153">
            <v>59.27</v>
          </cell>
          <cell r="G153">
            <v>42.54</v>
          </cell>
        </row>
        <row r="154">
          <cell r="B154" t="str">
            <v>SSCKOMI2002</v>
          </cell>
          <cell r="C154" t="str">
            <v>B32-00900  SIDE COVER</v>
          </cell>
          <cell r="D154">
            <v>0.96</v>
          </cell>
          <cell r="E154">
            <v>765</v>
          </cell>
          <cell r="F154">
            <v>59.27</v>
          </cell>
          <cell r="G154">
            <v>43.82</v>
          </cell>
        </row>
        <row r="155">
          <cell r="B155" t="str">
            <v>SSCKONI2001</v>
          </cell>
          <cell r="C155" t="str">
            <v>B32-00200  SIDE COVER</v>
          </cell>
          <cell r="D155">
            <v>0.95</v>
          </cell>
          <cell r="E155">
            <v>90</v>
          </cell>
          <cell r="F155">
            <v>50.61</v>
          </cell>
          <cell r="G155">
            <v>33.19</v>
          </cell>
        </row>
        <row r="156">
          <cell r="B156" t="str">
            <v>SSCKOTO2001</v>
          </cell>
          <cell r="C156" t="str">
            <v>A32-010A0-0  SIDE COVER ASSY</v>
          </cell>
          <cell r="D156">
            <v>1.3660000000000001</v>
          </cell>
          <cell r="E156">
            <v>600</v>
          </cell>
          <cell r="F156">
            <v>72.14</v>
          </cell>
          <cell r="G156">
            <v>41.84</v>
          </cell>
        </row>
        <row r="157">
          <cell r="B157" t="str">
            <v>STCKOIS2001</v>
          </cell>
          <cell r="C157" t="str">
            <v>A30-00200  TOP COVER</v>
          </cell>
          <cell r="D157">
            <v>0.5</v>
          </cell>
          <cell r="F157">
            <v>35.96</v>
          </cell>
          <cell r="G157">
            <v>20.87</v>
          </cell>
        </row>
        <row r="158">
          <cell r="B158" t="str">
            <v>STCKOTO2001</v>
          </cell>
          <cell r="C158" t="str">
            <v>A30-00400-0  TOP COVER</v>
          </cell>
          <cell r="D158">
            <v>0.77500000000000002</v>
          </cell>
          <cell r="E158">
            <v>615</v>
          </cell>
          <cell r="F158">
            <v>45.55</v>
          </cell>
          <cell r="G158">
            <v>24.48</v>
          </cell>
        </row>
        <row r="159">
          <cell r="C159" t="str">
            <v>บริษัท โคโย สเตียริ่ง(ไทยแลนด์) จำกัด</v>
          </cell>
          <cell r="E159">
            <v>4065</v>
          </cell>
        </row>
        <row r="160">
          <cell r="B160" t="str">
            <v>SBKMIMI2003</v>
          </cell>
          <cell r="C160" t="str">
            <v>MB 166380V  STAY PUMP BRACKET</v>
          </cell>
          <cell r="D160">
            <v>0.72</v>
          </cell>
          <cell r="E160">
            <v>1260</v>
          </cell>
          <cell r="F160">
            <v>37.770000000000003</v>
          </cell>
          <cell r="G160">
            <v>33.130000000000003</v>
          </cell>
        </row>
        <row r="161">
          <cell r="B161" t="str">
            <v>SBKMIMI2011</v>
          </cell>
          <cell r="C161" t="str">
            <v>4450A067  BRKT P/S PUMP "B"</v>
          </cell>
          <cell r="D161">
            <v>1.35</v>
          </cell>
          <cell r="E161">
            <v>8545</v>
          </cell>
          <cell r="F161">
            <v>72.260000000000005</v>
          </cell>
          <cell r="G161">
            <v>52.75</v>
          </cell>
        </row>
        <row r="162">
          <cell r="B162" t="str">
            <v>SBKMIMI2013</v>
          </cell>
          <cell r="C162" t="str">
            <v>4450A066  BRKT,P/S PUMP'A</v>
          </cell>
          <cell r="D162">
            <v>1.3</v>
          </cell>
          <cell r="E162">
            <v>7565</v>
          </cell>
          <cell r="F162">
            <v>70.569999999999993</v>
          </cell>
          <cell r="G162">
            <v>53.75</v>
          </cell>
        </row>
        <row r="163">
          <cell r="B163" t="str">
            <v>SBKMIMI2015</v>
          </cell>
          <cell r="C163" t="str">
            <v>4450A045  BRKT,P/S PUMP</v>
          </cell>
          <cell r="D163">
            <v>0.75</v>
          </cell>
          <cell r="E163">
            <v>1755</v>
          </cell>
          <cell r="F163">
            <v>52.59</v>
          </cell>
          <cell r="G163">
            <v>26.13</v>
          </cell>
        </row>
        <row r="164">
          <cell r="B164" t="str">
            <v>SDBMIMI1018</v>
          </cell>
          <cell r="C164" t="str">
            <v>MN 102439  DRUM RR BRAKE 11.6"</v>
          </cell>
          <cell r="D164">
            <v>19</v>
          </cell>
          <cell r="F164">
            <v>499.95</v>
          </cell>
          <cell r="G164">
            <v>445.88</v>
          </cell>
        </row>
        <row r="165">
          <cell r="B165" t="str">
            <v>SDIMIMI1005</v>
          </cell>
          <cell r="C165" t="str">
            <v>MB 668083  DISC BRAKE REAR</v>
          </cell>
          <cell r="D165">
            <v>5</v>
          </cell>
          <cell r="E165">
            <v>2</v>
          </cell>
          <cell r="F165">
            <v>298.22000000000003</v>
          </cell>
          <cell r="G165">
            <v>132.35</v>
          </cell>
        </row>
        <row r="166">
          <cell r="B166">
            <v>0</v>
          </cell>
          <cell r="C166" t="str">
            <v>MR 449771M  DISC BRAKE FRONT</v>
          </cell>
          <cell r="D166">
            <v>7</v>
          </cell>
          <cell r="F166">
            <v>245</v>
          </cell>
          <cell r="G166">
            <v>175.86</v>
          </cell>
        </row>
        <row r="167">
          <cell r="B167" t="str">
            <v>SDIMIMI1010</v>
          </cell>
          <cell r="C167" t="str">
            <v>MR 955407 M  DISC BRAKE</v>
          </cell>
          <cell r="D167">
            <v>8.9</v>
          </cell>
          <cell r="E167">
            <v>164</v>
          </cell>
          <cell r="F167">
            <v>318.22000000000003</v>
          </cell>
          <cell r="G167">
            <v>268.55</v>
          </cell>
        </row>
        <row r="168">
          <cell r="B168" t="str">
            <v>SEHMIMI2006</v>
          </cell>
          <cell r="C168" t="str">
            <v>MR 529947  EXHAUST MANIFOLD</v>
          </cell>
          <cell r="D168">
            <v>4.5</v>
          </cell>
          <cell r="E168">
            <v>50</v>
          </cell>
          <cell r="F168">
            <v>401.4</v>
          </cell>
          <cell r="G168">
            <v>196.39</v>
          </cell>
        </row>
        <row r="169">
          <cell r="B169" t="str">
            <v>SEHMIMI2009</v>
          </cell>
          <cell r="C169" t="str">
            <v>1555A143  MANIFOLD ASSY,EXHAUST</v>
          </cell>
          <cell r="D169">
            <v>4.0599999999999996</v>
          </cell>
          <cell r="F169">
            <v>386.43</v>
          </cell>
          <cell r="G169">
            <v>343.4</v>
          </cell>
        </row>
        <row r="170">
          <cell r="B170" t="str">
            <v>SFWMIMI1002</v>
          </cell>
          <cell r="C170" t="str">
            <v>1120A075  FLY WHEEL ASSY</v>
          </cell>
          <cell r="D170">
            <v>22.5</v>
          </cell>
          <cell r="F170">
            <v>708.49</v>
          </cell>
          <cell r="G170">
            <v>462.9</v>
          </cell>
        </row>
        <row r="171">
          <cell r="B171" t="str">
            <v>SFWMIMI1003</v>
          </cell>
          <cell r="C171" t="str">
            <v>1120A077  FLY WHEEL ASSY</v>
          </cell>
          <cell r="D171">
            <v>22</v>
          </cell>
          <cell r="F171">
            <v>733.17</v>
          </cell>
          <cell r="G171">
            <v>471.32</v>
          </cell>
        </row>
        <row r="172">
          <cell r="B172" t="str">
            <v>SHUMIMI2001</v>
          </cell>
          <cell r="C172" t="str">
            <v>MB 109568  HUB PB</v>
          </cell>
          <cell r="D172">
            <v>4.2</v>
          </cell>
          <cell r="E172">
            <v>1</v>
          </cell>
          <cell r="F172">
            <v>180</v>
          </cell>
          <cell r="G172">
            <v>126</v>
          </cell>
        </row>
        <row r="173">
          <cell r="B173" t="str">
            <v>SOTMIMI1001</v>
          </cell>
          <cell r="C173" t="str">
            <v>1060A029  STIFFENER,TIMING GEAR CASE</v>
          </cell>
          <cell r="D173">
            <v>1.05</v>
          </cell>
          <cell r="E173">
            <v>6</v>
          </cell>
          <cell r="F173">
            <v>49.03</v>
          </cell>
          <cell r="G173">
            <v>50.43</v>
          </cell>
        </row>
        <row r="174">
          <cell r="B174" t="str">
            <v>SOTMIMI1002</v>
          </cell>
          <cell r="C174" t="str">
            <v>1064A034  STIFFENER,FRONT UPPER CASE</v>
          </cell>
          <cell r="D174">
            <v>1.62</v>
          </cell>
          <cell r="E174">
            <v>20</v>
          </cell>
          <cell r="F174">
            <v>59.36</v>
          </cell>
          <cell r="G174">
            <v>88.32</v>
          </cell>
        </row>
        <row r="175">
          <cell r="C175" t="str">
            <v>บริษัท มิตซูบิชิ มอเตอร์ส (ประเทศไทย) จำกัด</v>
          </cell>
          <cell r="E175">
            <v>19368</v>
          </cell>
        </row>
        <row r="176">
          <cell r="B176" t="str">
            <v>SBKMIMI1001</v>
          </cell>
          <cell r="C176" t="str">
            <v>ME 037353  BRKT ALTERNATER</v>
          </cell>
          <cell r="D176">
            <v>0.9</v>
          </cell>
          <cell r="E176">
            <v>165</v>
          </cell>
          <cell r="F176">
            <v>37.47</v>
          </cell>
          <cell r="G176">
            <v>34.78</v>
          </cell>
        </row>
        <row r="177">
          <cell r="B177" t="str">
            <v>SBKMIMI2008</v>
          </cell>
          <cell r="C177" t="str">
            <v>ME 075902  BRACKET ALTERNATOR</v>
          </cell>
          <cell r="D177">
            <v>1.5</v>
          </cell>
          <cell r="E177">
            <v>12</v>
          </cell>
          <cell r="F177">
            <v>67.16</v>
          </cell>
          <cell r="G177">
            <v>50.85</v>
          </cell>
        </row>
        <row r="178">
          <cell r="B178" t="str">
            <v>SBKMIMI2010</v>
          </cell>
          <cell r="C178" t="str">
            <v>MC 411525  BRACKET ALTERNATOR</v>
          </cell>
          <cell r="D178">
            <v>4.68</v>
          </cell>
          <cell r="E178">
            <v>144</v>
          </cell>
          <cell r="F178">
            <v>207.86</v>
          </cell>
          <cell r="G178">
            <v>181.18</v>
          </cell>
        </row>
        <row r="179">
          <cell r="B179" t="str">
            <v>SBKMIMI2009</v>
          </cell>
          <cell r="C179" t="str">
            <v>MC 021466V  BRK'T RADIOUS ROD</v>
          </cell>
          <cell r="D179">
            <v>3.2</v>
          </cell>
          <cell r="E179">
            <v>128</v>
          </cell>
          <cell r="F179">
            <v>141.19</v>
          </cell>
          <cell r="G179">
            <v>80.8</v>
          </cell>
        </row>
        <row r="180">
          <cell r="B180" t="str">
            <v>SBTMIMI1001</v>
          </cell>
          <cell r="C180" t="str">
            <v>MC 095606  BASE TURNION LH</v>
          </cell>
          <cell r="D180">
            <v>44</v>
          </cell>
          <cell r="E180">
            <v>76</v>
          </cell>
          <cell r="F180">
            <v>1916.92</v>
          </cell>
          <cell r="G180">
            <v>1148.6600000000001</v>
          </cell>
        </row>
        <row r="181">
          <cell r="B181" t="str">
            <v>SBTMIMI1002</v>
          </cell>
          <cell r="C181" t="str">
            <v>MC 095605  BASE TURNION RH</v>
          </cell>
          <cell r="D181">
            <v>44</v>
          </cell>
          <cell r="E181">
            <v>76</v>
          </cell>
          <cell r="F181">
            <v>1916.92</v>
          </cell>
          <cell r="G181">
            <v>1148.6600000000001</v>
          </cell>
        </row>
        <row r="182">
          <cell r="B182" t="str">
            <v>SDBMIMI1019</v>
          </cell>
          <cell r="C182" t="str">
            <v>MC 828459  DRUM BRAKE FR</v>
          </cell>
          <cell r="D182">
            <v>38.200000000000003</v>
          </cell>
          <cell r="E182">
            <v>96</v>
          </cell>
          <cell r="F182">
            <v>1223.52</v>
          </cell>
          <cell r="G182">
            <v>774.69</v>
          </cell>
        </row>
        <row r="183">
          <cell r="B183" t="str">
            <v>SDBMIMI1020</v>
          </cell>
          <cell r="C183" t="str">
            <v>MC 886503  DRUM BRAKE RR</v>
          </cell>
          <cell r="D183">
            <v>65.8</v>
          </cell>
          <cell r="E183">
            <v>192</v>
          </cell>
          <cell r="F183">
            <v>1826.03</v>
          </cell>
          <cell r="G183">
            <v>1183.26</v>
          </cell>
        </row>
        <row r="184">
          <cell r="B184" t="str">
            <v>SDBMIMI1022</v>
          </cell>
          <cell r="C184" t="str">
            <v>MC 805748  DRUM BRAKE RR</v>
          </cell>
          <cell r="D184">
            <v>48.8</v>
          </cell>
          <cell r="E184">
            <v>96</v>
          </cell>
          <cell r="F184">
            <v>1366.91</v>
          </cell>
          <cell r="G184">
            <v>938.18</v>
          </cell>
        </row>
        <row r="185">
          <cell r="B185" t="str">
            <v>SDBMIMI1023</v>
          </cell>
          <cell r="C185" t="str">
            <v>MK 528539  DRUM BRAKE FRONT</v>
          </cell>
          <cell r="D185">
            <v>51.7</v>
          </cell>
          <cell r="E185">
            <v>106</v>
          </cell>
          <cell r="F185">
            <v>1826.07</v>
          </cell>
          <cell r="G185">
            <v>1560.74</v>
          </cell>
        </row>
        <row r="186">
          <cell r="B186" t="str">
            <v>SHUMIMI2003</v>
          </cell>
          <cell r="C186" t="str">
            <v>MK 525777  HUM FRONT WHEEL</v>
          </cell>
          <cell r="D186">
            <v>64.5</v>
          </cell>
          <cell r="E186">
            <v>114</v>
          </cell>
          <cell r="F186">
            <v>1632.72</v>
          </cell>
          <cell r="G186">
            <v>1395.49</v>
          </cell>
        </row>
        <row r="187">
          <cell r="B187" t="str">
            <v>SOTMIMI2001</v>
          </cell>
          <cell r="C187" t="str">
            <v>MC 095480  LOWER SADDLE ASSY</v>
          </cell>
          <cell r="D187">
            <v>39.299999999999997</v>
          </cell>
          <cell r="E187">
            <v>8</v>
          </cell>
          <cell r="F187">
            <v>2299.9699999999998</v>
          </cell>
          <cell r="G187">
            <v>1965.79</v>
          </cell>
        </row>
        <row r="188">
          <cell r="B188" t="str">
            <v>SSKMIMI2001</v>
          </cell>
          <cell r="C188" t="str">
            <v>MC 421504  LINK SHACKLE LH</v>
          </cell>
          <cell r="D188">
            <v>3.2</v>
          </cell>
          <cell r="E188">
            <v>68</v>
          </cell>
          <cell r="F188">
            <v>105.9</v>
          </cell>
          <cell r="G188">
            <v>81.47</v>
          </cell>
        </row>
        <row r="189">
          <cell r="B189" t="str">
            <v>SSKMIMI2002</v>
          </cell>
          <cell r="C189" t="str">
            <v>MC 421505  LINK SHACKLE RH</v>
          </cell>
          <cell r="D189">
            <v>3.2</v>
          </cell>
          <cell r="E189">
            <v>68</v>
          </cell>
          <cell r="F189">
            <v>105.9</v>
          </cell>
          <cell r="G189">
            <v>81.47</v>
          </cell>
        </row>
        <row r="190">
          <cell r="B190" t="str">
            <v>SSKMIMI2002</v>
          </cell>
          <cell r="C190" t="str">
            <v>MC 421505  LINK SHACKLE RH</v>
          </cell>
          <cell r="D190">
            <v>3.2</v>
          </cell>
          <cell r="F190">
            <v>105.9</v>
          </cell>
          <cell r="G190">
            <v>81.47</v>
          </cell>
        </row>
        <row r="191">
          <cell r="C191" t="str">
            <v>บริษัท มิตซูบิชิ ฟู โซ่ ทรัค(ประเทศไทย) จำกัด</v>
          </cell>
          <cell r="E191">
            <v>1349</v>
          </cell>
        </row>
        <row r="192">
          <cell r="B192" t="str">
            <v>SBKMIMI2004</v>
          </cell>
          <cell r="C192" t="str">
            <v>ME 200805V  STIFFENER RH</v>
          </cell>
          <cell r="D192">
            <v>0.5</v>
          </cell>
          <cell r="E192">
            <v>1125</v>
          </cell>
          <cell r="F192">
            <v>69.58</v>
          </cell>
          <cell r="G192">
            <v>26.05</v>
          </cell>
        </row>
        <row r="193">
          <cell r="B193" t="str">
            <v>SBKMIMI2005</v>
          </cell>
          <cell r="C193" t="str">
            <v>ME 200147V  STIFFENER LH</v>
          </cell>
          <cell r="D193">
            <v>0.5</v>
          </cell>
          <cell r="E193">
            <v>690</v>
          </cell>
          <cell r="F193">
            <v>69.56</v>
          </cell>
          <cell r="G193">
            <v>26.05</v>
          </cell>
        </row>
        <row r="194">
          <cell r="B194" t="str">
            <v>SBKMIMI2012</v>
          </cell>
          <cell r="C194" t="str">
            <v>1091A078  BRKT,ENG SUPPORT LH</v>
          </cell>
          <cell r="D194">
            <v>1.06</v>
          </cell>
          <cell r="E194">
            <v>475</v>
          </cell>
          <cell r="F194">
            <v>79.849999999999994</v>
          </cell>
          <cell r="G194">
            <v>49.26</v>
          </cell>
        </row>
        <row r="195">
          <cell r="B195" t="str">
            <v>SEHMIMI2004</v>
          </cell>
          <cell r="C195" t="str">
            <v>MD 176196V  FITTING EXH ASSY</v>
          </cell>
          <cell r="D195">
            <v>2.9929999999999999</v>
          </cell>
          <cell r="E195">
            <v>120</v>
          </cell>
          <cell r="F195">
            <v>196.48</v>
          </cell>
          <cell r="G195">
            <v>131.22999999999999</v>
          </cell>
        </row>
        <row r="196">
          <cell r="B196" t="str">
            <v>SEHMIMI2006</v>
          </cell>
          <cell r="C196" t="str">
            <v>MR 529947  EXHAUST MANIFOLD</v>
          </cell>
          <cell r="D196">
            <v>4.5</v>
          </cell>
          <cell r="E196">
            <v>30</v>
          </cell>
          <cell r="F196">
            <v>354.67</v>
          </cell>
          <cell r="G196">
            <v>196.39</v>
          </cell>
        </row>
        <row r="197">
          <cell r="B197" t="str">
            <v>SEHMIMI2010</v>
          </cell>
          <cell r="C197" t="str">
            <v>1555A261  FITTING ASSY EXHAUST</v>
          </cell>
          <cell r="D197">
            <v>3.1</v>
          </cell>
          <cell r="E197">
            <v>140</v>
          </cell>
          <cell r="F197">
            <v>164.43</v>
          </cell>
          <cell r="G197">
            <v>136.13999999999999</v>
          </cell>
        </row>
        <row r="198">
          <cell r="B198" t="str">
            <v>SFWMIMI1001</v>
          </cell>
          <cell r="C198" t="str">
            <v>MD 190910Y  FLY WHEEL</v>
          </cell>
          <cell r="D198">
            <v>14.06</v>
          </cell>
          <cell r="E198">
            <v>1425</v>
          </cell>
          <cell r="F198">
            <v>473.07</v>
          </cell>
          <cell r="G198">
            <v>303.37</v>
          </cell>
        </row>
        <row r="199">
          <cell r="B199" t="str">
            <v>SFWMIMI1002</v>
          </cell>
          <cell r="C199" t="str">
            <v>1120A075  FLY WHEEL ASSY</v>
          </cell>
          <cell r="D199">
            <v>22.5</v>
          </cell>
          <cell r="E199">
            <v>3192</v>
          </cell>
          <cell r="F199">
            <v>695.44</v>
          </cell>
          <cell r="G199">
            <v>462.9</v>
          </cell>
        </row>
        <row r="200">
          <cell r="B200" t="str">
            <v>SFWMIMI1003</v>
          </cell>
          <cell r="C200" t="str">
            <v>1120A077  FLY WHEEL ASSY</v>
          </cell>
          <cell r="D200">
            <v>22</v>
          </cell>
          <cell r="E200">
            <v>276</v>
          </cell>
          <cell r="F200">
            <v>719.83</v>
          </cell>
          <cell r="G200">
            <v>471.32</v>
          </cell>
        </row>
        <row r="201">
          <cell r="B201" t="str">
            <v>SFWMIMI1004</v>
          </cell>
          <cell r="C201" t="str">
            <v>1120A106  FLY WHEEL ASSY</v>
          </cell>
          <cell r="D201">
            <v>25.8</v>
          </cell>
          <cell r="E201">
            <v>26</v>
          </cell>
          <cell r="F201">
            <v>716.73</v>
          </cell>
          <cell r="G201">
            <v>549.79</v>
          </cell>
        </row>
        <row r="202">
          <cell r="B202" t="str">
            <v>SOTMIMI1001</v>
          </cell>
          <cell r="C202" t="str">
            <v>1060A029  STIFFENER,TIMING GEAR CASE</v>
          </cell>
          <cell r="D202">
            <v>1.05</v>
          </cell>
          <cell r="E202">
            <v>4270</v>
          </cell>
          <cell r="F202">
            <v>49.03</v>
          </cell>
          <cell r="G202">
            <v>50.43</v>
          </cell>
        </row>
        <row r="203">
          <cell r="B203" t="str">
            <v>SOTMIMI1002</v>
          </cell>
          <cell r="C203" t="str">
            <v>1064A034  STIFFENER,FRONT UPPER CASE</v>
          </cell>
          <cell r="D203">
            <v>1.62</v>
          </cell>
          <cell r="E203">
            <v>8068</v>
          </cell>
          <cell r="F203">
            <v>56.12</v>
          </cell>
          <cell r="G203">
            <v>88.32</v>
          </cell>
        </row>
        <row r="204">
          <cell r="C204" t="str">
            <v>บจก. เอ็มเอ็มทีเอช เอ็นจิ้น..</v>
          </cell>
          <cell r="E204">
            <v>19837</v>
          </cell>
        </row>
        <row r="205">
          <cell r="B205" t="str">
            <v>SFWNINI1002</v>
          </cell>
          <cell r="C205" t="str">
            <v>12310-7M660.E  FLY WHEEL ASSY</v>
          </cell>
          <cell r="D205">
            <v>8.5</v>
          </cell>
          <cell r="E205">
            <v>48</v>
          </cell>
          <cell r="F205">
            <v>375.25</v>
          </cell>
          <cell r="G205">
            <v>234.25</v>
          </cell>
        </row>
        <row r="206">
          <cell r="C206" t="str">
            <v>บจก.นิสสัน พาวเวอร์เทรน(ประเทศไทย)</v>
          </cell>
          <cell r="E206">
            <v>48</v>
          </cell>
        </row>
        <row r="207">
          <cell r="B207" t="str">
            <v>SDBNINI1002</v>
          </cell>
          <cell r="C207" t="str">
            <v>43206-8M300  DRUM RR BRAKE</v>
          </cell>
          <cell r="D207">
            <v>6</v>
          </cell>
          <cell r="F207">
            <v>182.63</v>
          </cell>
          <cell r="G207">
            <v>151.69999999999999</v>
          </cell>
        </row>
        <row r="208">
          <cell r="B208" t="str">
            <v>SDBOTNI0001</v>
          </cell>
          <cell r="C208" t="str">
            <v>43206-2TH0A  DRUM BRAKE</v>
          </cell>
          <cell r="D208">
            <v>0</v>
          </cell>
          <cell r="E208">
            <v>5</v>
          </cell>
          <cell r="F208">
            <v>262.58</v>
          </cell>
          <cell r="G208">
            <v>101.74</v>
          </cell>
        </row>
        <row r="209">
          <cell r="B209" t="str">
            <v>SDININI1002</v>
          </cell>
          <cell r="C209" t="str">
            <v>40206-OM600B  DISC FRONT BRAKE</v>
          </cell>
          <cell r="D209">
            <v>5</v>
          </cell>
          <cell r="E209">
            <v>110</v>
          </cell>
          <cell r="F209">
            <v>172.7</v>
          </cell>
          <cell r="G209">
            <v>135.99</v>
          </cell>
        </row>
        <row r="210">
          <cell r="B210" t="str">
            <v>SDININI1001</v>
          </cell>
          <cell r="C210" t="str">
            <v>40206-60Y00  DISC FRONT BRAKE</v>
          </cell>
          <cell r="D210">
            <v>6.2</v>
          </cell>
          <cell r="E210">
            <v>20</v>
          </cell>
          <cell r="F210">
            <v>199.48</v>
          </cell>
          <cell r="G210">
            <v>153.79</v>
          </cell>
        </row>
        <row r="211">
          <cell r="B211" t="str">
            <v>SDININI1004</v>
          </cell>
          <cell r="C211" t="str">
            <v>40206-4M402  DISC BRAKE</v>
          </cell>
          <cell r="D211">
            <v>6.82</v>
          </cell>
          <cell r="E211">
            <v>80</v>
          </cell>
          <cell r="F211">
            <v>256.27</v>
          </cell>
          <cell r="G211">
            <v>168.74</v>
          </cell>
        </row>
        <row r="212">
          <cell r="C212" t="str">
            <v xml:space="preserve">บจก.สยามนิสสัน ออโตโมบิล </v>
          </cell>
          <cell r="E212">
            <v>215</v>
          </cell>
        </row>
        <row r="213">
          <cell r="B213" t="str">
            <v>SDITOTO1001</v>
          </cell>
          <cell r="C213" t="str">
            <v>43512-YE020  DISC BRAKE</v>
          </cell>
          <cell r="D213">
            <v>7.8</v>
          </cell>
          <cell r="E213">
            <v>85</v>
          </cell>
          <cell r="F213">
            <v>296.7</v>
          </cell>
          <cell r="G213">
            <v>218.98</v>
          </cell>
        </row>
        <row r="214">
          <cell r="C214" t="str">
            <v xml:space="preserve">บจก.โตโยต้ามอเตอร์ประเทศไทย </v>
          </cell>
          <cell r="E214">
            <v>85</v>
          </cell>
        </row>
        <row r="215">
          <cell r="B215" t="str">
            <v>SPYTFIS1001</v>
          </cell>
          <cell r="C215" t="str">
            <v>10.3670.06717  INERTIA ISU 190</v>
          </cell>
          <cell r="D215">
            <v>0.95</v>
          </cell>
          <cell r="E215">
            <v>400</v>
          </cell>
          <cell r="F215">
            <v>24.08</v>
          </cell>
          <cell r="G215">
            <v>21.78</v>
          </cell>
        </row>
        <row r="216">
          <cell r="C216" t="str">
            <v>บริษัท ไทยฟูโกกุ จำกัด</v>
          </cell>
          <cell r="E216">
            <v>400</v>
          </cell>
        </row>
        <row r="217">
          <cell r="B217" t="str">
            <v>SFWTHOT1001</v>
          </cell>
          <cell r="C217" t="str">
            <v>31100-ZE1-0101  FLY WHEEL COMP</v>
          </cell>
          <cell r="D217">
            <v>2.95</v>
          </cell>
          <cell r="E217">
            <v>30145</v>
          </cell>
          <cell r="F217">
            <v>87.79</v>
          </cell>
          <cell r="G217">
            <v>87.76</v>
          </cell>
        </row>
        <row r="218">
          <cell r="B218" t="str">
            <v>SFWTHOT1002</v>
          </cell>
          <cell r="C218" t="str">
            <v>31100-ZE7-0101  FLY WHEEL COMP</v>
          </cell>
          <cell r="D218">
            <v>2.95</v>
          </cell>
          <cell r="E218">
            <v>9470</v>
          </cell>
          <cell r="F218">
            <v>101.83</v>
          </cell>
          <cell r="G218">
            <v>87.76</v>
          </cell>
        </row>
        <row r="219">
          <cell r="B219" t="str">
            <v>SFWTHOT1003</v>
          </cell>
          <cell r="C219" t="str">
            <v>31100-ZE0-3030  FLY WHEEL COMP</v>
          </cell>
          <cell r="D219">
            <v>1.87</v>
          </cell>
          <cell r="E219">
            <v>2204</v>
          </cell>
          <cell r="F219">
            <v>72.819999999999993</v>
          </cell>
          <cell r="G219">
            <v>61.29</v>
          </cell>
        </row>
        <row r="220">
          <cell r="B220" t="str">
            <v>SFWTHOT1002</v>
          </cell>
          <cell r="C220" t="str">
            <v>31100-ZL0-8111  FLY WHEEL COMP</v>
          </cell>
          <cell r="D220">
            <v>2.95</v>
          </cell>
          <cell r="E220">
            <v>72</v>
          </cell>
          <cell r="F220">
            <v>92.85</v>
          </cell>
          <cell r="G220">
            <v>87.76</v>
          </cell>
        </row>
        <row r="221">
          <cell r="C221" t="str">
            <v>บริษัท ไทยฮอนด้า เมนูแฟคเจอริ่ง จำกัด</v>
          </cell>
          <cell r="E221">
            <v>41891</v>
          </cell>
        </row>
        <row r="222">
          <cell r="B222" t="str">
            <v>SBKOTHO2001</v>
          </cell>
          <cell r="C222" t="str">
            <v>50823-SELA-T820-Y1  BRACKET ENG SIDE</v>
          </cell>
          <cell r="D222">
            <v>1.08</v>
          </cell>
          <cell r="E222">
            <v>4440</v>
          </cell>
          <cell r="F222">
            <v>94.31</v>
          </cell>
          <cell r="G222">
            <v>52.53</v>
          </cell>
        </row>
        <row r="223">
          <cell r="B223" t="str">
            <v>SBKOTHO2002</v>
          </cell>
          <cell r="C223" t="str">
            <v>50823-SELA-T020-Y1  BRACKET ENG SIDE</v>
          </cell>
          <cell r="D223">
            <v>1.21</v>
          </cell>
          <cell r="E223">
            <v>6800</v>
          </cell>
          <cell r="F223">
            <v>98.97</v>
          </cell>
          <cell r="G223">
            <v>49.35</v>
          </cell>
        </row>
        <row r="224">
          <cell r="C224" t="str">
            <v>บริษัท วาย-เทค จำกัด</v>
          </cell>
          <cell r="E224">
            <v>11240</v>
          </cell>
        </row>
        <row r="225">
          <cell r="B225" t="str">
            <v>SDININI1002</v>
          </cell>
          <cell r="C225" t="str">
            <v>40206-OM600  DISC FRONT BRAKE</v>
          </cell>
          <cell r="D225">
            <v>5</v>
          </cell>
          <cell r="E225">
            <v>2</v>
          </cell>
          <cell r="F225">
            <v>172.7</v>
          </cell>
          <cell r="G225">
            <v>49.35</v>
          </cell>
        </row>
        <row r="226">
          <cell r="C226" t="str">
            <v>บริษัท วาย-เทค จำกัด</v>
          </cell>
          <cell r="E226">
            <v>2</v>
          </cell>
        </row>
        <row r="227">
          <cell r="C227" t="str">
            <v>Grand Total</v>
          </cell>
          <cell r="E227">
            <v>209749</v>
          </cell>
        </row>
      </sheetData>
      <sheetData sheetId="16" refreshError="1"/>
      <sheetData sheetId="17" refreshError="1"/>
      <sheetData sheetId="18" refreshError="1">
        <row r="2">
          <cell r="B2" t="str">
            <v>SBKATMD2001</v>
          </cell>
          <cell r="C2" t="str">
            <v>WL 81-18-311  BRACKET ALT</v>
          </cell>
          <cell r="D2">
            <v>2.2000000000000002</v>
          </cell>
          <cell r="E2">
            <v>645</v>
          </cell>
          <cell r="F2">
            <v>78.97</v>
          </cell>
        </row>
        <row r="3">
          <cell r="B3" t="str">
            <v>SBKATMD2001</v>
          </cell>
          <cell r="C3" t="str">
            <v>WL82-18-311  BRKT ALT</v>
          </cell>
          <cell r="D3">
            <v>2.21</v>
          </cell>
          <cell r="E3">
            <v>11556</v>
          </cell>
          <cell r="F3">
            <v>113.71</v>
          </cell>
        </row>
        <row r="4">
          <cell r="B4" t="str">
            <v>SCTATMD1001</v>
          </cell>
          <cell r="C4" t="str">
            <v>WL81-10-650  COVER ASSY TIMING</v>
          </cell>
          <cell r="D4">
            <v>5.46</v>
          </cell>
          <cell r="E4">
            <v>4101</v>
          </cell>
          <cell r="F4">
            <v>265.07</v>
          </cell>
        </row>
        <row r="5">
          <cell r="B5" t="str">
            <v>SCTATMD1002</v>
          </cell>
          <cell r="C5" t="str">
            <v>WLE7 10 650  COVER ASSY TIMING</v>
          </cell>
          <cell r="D5">
            <v>5.52</v>
          </cell>
          <cell r="E5">
            <v>150</v>
          </cell>
          <cell r="F5">
            <v>292.83</v>
          </cell>
        </row>
        <row r="6">
          <cell r="B6" t="str">
            <v>SEHATMD2002</v>
          </cell>
          <cell r="C6" t="str">
            <v>WLE7 13 450B  EXHAUST MANIFOLD ASSY</v>
          </cell>
          <cell r="D6">
            <v>4.1550000000000002</v>
          </cell>
          <cell r="E6">
            <v>146</v>
          </cell>
          <cell r="F6">
            <v>250.32</v>
          </cell>
        </row>
        <row r="7">
          <cell r="B7" t="str">
            <v>SEHATMD2003</v>
          </cell>
          <cell r="C7" t="str">
            <v>WLE7 13 510  PIPE ASSY EXH. JOINT</v>
          </cell>
          <cell r="D7">
            <v>2.665</v>
          </cell>
          <cell r="E7">
            <v>148</v>
          </cell>
          <cell r="F7">
            <v>191.17</v>
          </cell>
        </row>
        <row r="8">
          <cell r="B8" t="str">
            <v>SEHATMD2004</v>
          </cell>
          <cell r="C8" t="str">
            <v>WE01-13-450A  MANIFOLD ASSY EXH</v>
          </cell>
          <cell r="D8">
            <v>4.2</v>
          </cell>
          <cell r="E8">
            <v>8534</v>
          </cell>
          <cell r="F8">
            <v>196.21</v>
          </cell>
        </row>
        <row r="9">
          <cell r="B9" t="str">
            <v>SEHATMD2005</v>
          </cell>
          <cell r="C9" t="str">
            <v>WE01-13-510  PIPE ASSY EXH JONIT</v>
          </cell>
          <cell r="D9">
            <v>2.8</v>
          </cell>
          <cell r="E9">
            <v>8567</v>
          </cell>
          <cell r="F9">
            <v>202.83</v>
          </cell>
        </row>
        <row r="10">
          <cell r="B10" t="e">
            <v>#N/A</v>
          </cell>
          <cell r="C10" t="str">
            <v>WL 84-13-450C  EXHAUST MANIFOLD ASSY</v>
          </cell>
          <cell r="D10">
            <v>4</v>
          </cell>
          <cell r="E10">
            <v>3600</v>
          </cell>
          <cell r="F10">
            <v>350.9</v>
          </cell>
        </row>
        <row r="11">
          <cell r="B11" t="str">
            <v>SOTATMD1001</v>
          </cell>
          <cell r="C11" t="str">
            <v>WE01-16-121  PLATE GUSSET R</v>
          </cell>
          <cell r="D11">
            <v>1.43</v>
          </cell>
          <cell r="E11">
            <v>4032</v>
          </cell>
          <cell r="F11">
            <v>57.15</v>
          </cell>
        </row>
        <row r="12">
          <cell r="B12" t="str">
            <v>SOTATMD1002</v>
          </cell>
          <cell r="C12" t="str">
            <v>WE01-16-131  PLATE GUSSET L</v>
          </cell>
          <cell r="D12">
            <v>1.4</v>
          </cell>
          <cell r="E12">
            <v>3474</v>
          </cell>
          <cell r="F12">
            <v>58.07</v>
          </cell>
        </row>
        <row r="13">
          <cell r="B13" t="e">
            <v>#N/A</v>
          </cell>
          <cell r="C13" t="str">
            <v>WLBD-16131A  PLATE GUSSET L</v>
          </cell>
          <cell r="D13">
            <v>1.4</v>
          </cell>
          <cell r="E13">
            <v>370</v>
          </cell>
          <cell r="F13">
            <v>67.97</v>
          </cell>
        </row>
        <row r="14">
          <cell r="B14" t="e">
            <v>#N/A</v>
          </cell>
          <cell r="C14" t="str">
            <v>U501-19080  SPACER ASSY</v>
          </cell>
          <cell r="D14">
            <v>0.8</v>
          </cell>
          <cell r="E14">
            <v>660</v>
          </cell>
          <cell r="F14">
            <v>60.51</v>
          </cell>
        </row>
        <row r="15">
          <cell r="B15" t="e">
            <v>#N/A</v>
          </cell>
          <cell r="C15" t="str">
            <v>AUTO ALLIANCE THAILAND CO.,LTD</v>
          </cell>
          <cell r="E15">
            <v>45983</v>
          </cell>
        </row>
        <row r="16">
          <cell r="B16" t="str">
            <v>SDBHOHO1002</v>
          </cell>
          <cell r="C16" t="str">
            <v>42610-S70-0000  DRUM BRAKE REAR</v>
          </cell>
          <cell r="D16">
            <v>8.5</v>
          </cell>
          <cell r="E16">
            <v>21</v>
          </cell>
          <cell r="F16">
            <v>205</v>
          </cell>
        </row>
        <row r="17">
          <cell r="B17" t="str">
            <v>SDBHOHO1003</v>
          </cell>
          <cell r="C17" t="str">
            <v>42610-S5A-0001  DRUM RR BRAKE</v>
          </cell>
          <cell r="D17">
            <v>6.55</v>
          </cell>
          <cell r="F17">
            <v>162.62</v>
          </cell>
        </row>
        <row r="18">
          <cell r="B18" t="str">
            <v>SDBHOHO1004</v>
          </cell>
          <cell r="C18" t="str">
            <v>42510-S9A-N000  DRUM IN DISC RR BRAKE</v>
          </cell>
          <cell r="D18">
            <v>7.2</v>
          </cell>
          <cell r="E18">
            <v>90</v>
          </cell>
          <cell r="F18">
            <v>181.81</v>
          </cell>
        </row>
        <row r="19">
          <cell r="B19" t="str">
            <v>SDIHOHO1009</v>
          </cell>
          <cell r="C19" t="str">
            <v>42510-SR3-A110  DISC REAR BRAKE</v>
          </cell>
          <cell r="D19">
            <v>4.9000000000000004</v>
          </cell>
          <cell r="F19">
            <v>160.24</v>
          </cell>
        </row>
        <row r="20">
          <cell r="B20" t="str">
            <v>SDIHOHO1001</v>
          </cell>
          <cell r="C20" t="str">
            <v>45251-SB2-9400  DISC BRAKE FRONT</v>
          </cell>
          <cell r="D20">
            <v>5</v>
          </cell>
          <cell r="F20">
            <v>175.11</v>
          </cell>
        </row>
        <row r="21">
          <cell r="B21" t="str">
            <v>SDIHOHO1006</v>
          </cell>
          <cell r="C21" t="str">
            <v>45251-S84-A010-H1  DISC BRAKE FRONT</v>
          </cell>
          <cell r="D21">
            <v>6.9</v>
          </cell>
          <cell r="E21">
            <v>83</v>
          </cell>
          <cell r="F21">
            <v>208.54</v>
          </cell>
        </row>
        <row r="22">
          <cell r="B22" t="str">
            <v>SDIHOHO1005</v>
          </cell>
          <cell r="C22" t="str">
            <v>42510-S87-A001  DISC REAR BRAKE 15 "</v>
          </cell>
          <cell r="D22">
            <v>5.0449999999999999</v>
          </cell>
          <cell r="F22">
            <v>221.75</v>
          </cell>
        </row>
        <row r="23">
          <cell r="B23" t="str">
            <v>SDIHOHO1005</v>
          </cell>
          <cell r="C23" t="str">
            <v>42510-S84-A502  DISC REAR BRAKE</v>
          </cell>
          <cell r="D23">
            <v>5.0449999999999999</v>
          </cell>
          <cell r="F23">
            <v>264.3</v>
          </cell>
        </row>
        <row r="24">
          <cell r="B24" t="str">
            <v>SDIHOHO1008</v>
          </cell>
          <cell r="C24" t="str">
            <v>45251-SM4-0200  DISC FRONT BRAKE</v>
          </cell>
          <cell r="D24">
            <v>5</v>
          </cell>
          <cell r="E24">
            <v>1200</v>
          </cell>
          <cell r="F24">
            <v>177.32</v>
          </cell>
        </row>
        <row r="25">
          <cell r="B25" t="str">
            <v>SDIHOHO1004</v>
          </cell>
          <cell r="C25" t="str">
            <v>45251-S30-0000  DISK,FR BRAKE (14", 23T)</v>
          </cell>
          <cell r="D25">
            <v>7</v>
          </cell>
          <cell r="F25">
            <v>230.26</v>
          </cell>
        </row>
        <row r="26">
          <cell r="B26" t="str">
            <v>SDIHOHO1011</v>
          </cell>
          <cell r="C26" t="str">
            <v>42510-S5H-T001  DISC BRAKE RR</v>
          </cell>
          <cell r="D26">
            <v>4.8</v>
          </cell>
          <cell r="F26">
            <v>135.66</v>
          </cell>
        </row>
        <row r="27">
          <cell r="B27" t="str">
            <v>SDIHOHO1010</v>
          </cell>
          <cell r="C27" t="str">
            <v>45251-S5H-T101  DISC BRAKE FR</v>
          </cell>
          <cell r="D27">
            <v>7</v>
          </cell>
          <cell r="F27">
            <v>196.05</v>
          </cell>
        </row>
        <row r="28">
          <cell r="B28" t="str">
            <v>SDIHOHO1004</v>
          </cell>
          <cell r="C28" t="str">
            <v>45251-S10-0000  DISC FR BRAKE 14"</v>
          </cell>
          <cell r="D28">
            <v>7</v>
          </cell>
          <cell r="E28">
            <v>20</v>
          </cell>
          <cell r="F28">
            <v>227.54</v>
          </cell>
        </row>
        <row r="29">
          <cell r="B29" t="str">
            <v>SDIHOHO1013</v>
          </cell>
          <cell r="C29" t="str">
            <v>45251-SEL-9001  DISC FRONT BRAKE</v>
          </cell>
          <cell r="D29">
            <v>4.05</v>
          </cell>
          <cell r="F29">
            <v>168.19</v>
          </cell>
        </row>
        <row r="30">
          <cell r="B30" t="str">
            <v>SDIHOHO1013</v>
          </cell>
          <cell r="C30" t="str">
            <v>45251-SEL-0000  DISC FRONT BRAKE</v>
          </cell>
          <cell r="D30">
            <v>4.05</v>
          </cell>
          <cell r="F30">
            <v>167.5</v>
          </cell>
        </row>
        <row r="31">
          <cell r="B31" t="str">
            <v>SDIHOHO1015</v>
          </cell>
          <cell r="C31" t="str">
            <v>42510-SDA-A001  DISC REAR BRAKE</v>
          </cell>
          <cell r="D31">
            <v>4.97</v>
          </cell>
          <cell r="E31">
            <v>50</v>
          </cell>
          <cell r="F31">
            <v>166.03</v>
          </cell>
        </row>
        <row r="32">
          <cell r="B32" t="str">
            <v>SDIHOHO1016</v>
          </cell>
          <cell r="C32" t="str">
            <v>45251-SDC-A000  DISK FR BRAKE 15"</v>
          </cell>
          <cell r="D32">
            <v>8.6</v>
          </cell>
          <cell r="E32">
            <v>608</v>
          </cell>
          <cell r="F32">
            <v>323.29000000000002</v>
          </cell>
        </row>
        <row r="33">
          <cell r="B33" t="str">
            <v>SDIHOHO1013</v>
          </cell>
          <cell r="C33" t="str">
            <v>45251-SEL-T101  DISC FRONT BRAKE</v>
          </cell>
          <cell r="D33">
            <v>4.05</v>
          </cell>
          <cell r="E33">
            <v>169</v>
          </cell>
          <cell r="F33">
            <v>173.43</v>
          </cell>
        </row>
        <row r="34">
          <cell r="B34" t="str">
            <v>SDIHOHO1012</v>
          </cell>
          <cell r="C34" t="str">
            <v>45251-S7A-N100  DISC FRONT BRAKE</v>
          </cell>
          <cell r="D34">
            <v>8.4600000000000009</v>
          </cell>
          <cell r="E34">
            <v>50</v>
          </cell>
          <cell r="F34">
            <v>233.45</v>
          </cell>
        </row>
        <row r="35">
          <cell r="B35" t="str">
            <v>SDIHOHO1013</v>
          </cell>
          <cell r="C35" t="str">
            <v>45251-SEL-T001  DISK FRONT BRAKE</v>
          </cell>
          <cell r="D35">
            <v>4.05</v>
          </cell>
          <cell r="E35">
            <v>160</v>
          </cell>
          <cell r="F35">
            <v>173.43</v>
          </cell>
        </row>
        <row r="36">
          <cell r="B36" t="str">
            <v>SDIHOHO1017</v>
          </cell>
          <cell r="C36" t="str">
            <v>42510-SEL-T501  DISK RR BRAKE</v>
          </cell>
          <cell r="D36">
            <v>5.13</v>
          </cell>
          <cell r="E36">
            <v>15</v>
          </cell>
          <cell r="F36">
            <v>141.32</v>
          </cell>
        </row>
        <row r="37">
          <cell r="B37" t="str">
            <v>SDIHOHO1018</v>
          </cell>
          <cell r="C37" t="str">
            <v>45251-S9A-E500  DISC FRONT BRAKE</v>
          </cell>
          <cell r="D37">
            <v>9.91</v>
          </cell>
          <cell r="E37">
            <v>81</v>
          </cell>
          <cell r="F37">
            <v>379.01</v>
          </cell>
        </row>
        <row r="38">
          <cell r="B38" t="e">
            <v>#N/A</v>
          </cell>
          <cell r="C38" t="str">
            <v>45251-SWE-0000  DISC FRONT BRAKE</v>
          </cell>
          <cell r="D38">
            <v>10.1</v>
          </cell>
          <cell r="F38">
            <v>352.37</v>
          </cell>
        </row>
        <row r="39">
          <cell r="B39" t="str">
            <v>SFWHOHO1002</v>
          </cell>
          <cell r="C39" t="str">
            <v>31100-883-0500  FLY WHEEL COMP</v>
          </cell>
          <cell r="D39">
            <v>3.1</v>
          </cell>
          <cell r="E39">
            <v>627</v>
          </cell>
          <cell r="F39">
            <v>74.67</v>
          </cell>
        </row>
        <row r="40">
          <cell r="B40" t="str">
            <v>SFWTHOT1001</v>
          </cell>
          <cell r="C40" t="str">
            <v>31100-ZE1-0101  FLY WHEEL COMP</v>
          </cell>
          <cell r="D40">
            <v>2.95</v>
          </cell>
          <cell r="F40">
            <v>76.09</v>
          </cell>
        </row>
        <row r="41">
          <cell r="B41" t="e">
            <v>#N/A</v>
          </cell>
          <cell r="C41" t="str">
            <v xml:space="preserve">บจก.เอเชี่ยนฮอนด้ามอเตอร์ </v>
          </cell>
          <cell r="E41">
            <v>3174</v>
          </cell>
        </row>
        <row r="42">
          <cell r="B42" t="str">
            <v>SBKATMD2001</v>
          </cell>
          <cell r="C42" t="str">
            <v>WL 81-18-311  BRACKET ALT</v>
          </cell>
          <cell r="D42">
            <v>2.2000000000000002</v>
          </cell>
          <cell r="E42">
            <v>4</v>
          </cell>
          <cell r="F42">
            <v>78.97</v>
          </cell>
        </row>
        <row r="43">
          <cell r="B43" t="str">
            <v>SEHATMD2005</v>
          </cell>
          <cell r="C43" t="str">
            <v>WE01-13-510  PIPE ASSY EXH JONIT</v>
          </cell>
          <cell r="D43">
            <v>2.8</v>
          </cell>
          <cell r="E43">
            <v>6</v>
          </cell>
          <cell r="F43">
            <v>202.83</v>
          </cell>
        </row>
        <row r="44">
          <cell r="B44" t="str">
            <v>SOTATMD1001</v>
          </cell>
          <cell r="C44" t="str">
            <v>WE01-16-121  PLATE GUSSET R</v>
          </cell>
          <cell r="D44">
            <v>1.43</v>
          </cell>
          <cell r="F44">
            <v>57.15</v>
          </cell>
        </row>
        <row r="45">
          <cell r="B45" t="str">
            <v>SOTATMD1002</v>
          </cell>
          <cell r="C45" t="str">
            <v>WE01-16-131  PLATE GUSSET L</v>
          </cell>
          <cell r="D45">
            <v>1.4</v>
          </cell>
          <cell r="F45">
            <v>58.07</v>
          </cell>
        </row>
        <row r="46">
          <cell r="B46" t="e">
            <v>#N/A</v>
          </cell>
          <cell r="C46" t="str">
            <v>บ.ฟอร์ด โอเปอเรชั่นส์(ประเทศไทย) จก.</v>
          </cell>
          <cell r="E46">
            <v>10</v>
          </cell>
        </row>
        <row r="47">
          <cell r="B47" t="str">
            <v>SFWOTHO1001</v>
          </cell>
          <cell r="C47" t="str">
            <v>22101-01DK1A-000  FLY WHEEL</v>
          </cell>
          <cell r="D47">
            <v>8.26</v>
          </cell>
          <cell r="E47">
            <v>2007</v>
          </cell>
          <cell r="F47">
            <v>251.22</v>
          </cell>
        </row>
        <row r="48">
          <cell r="B48" t="e">
            <v>#N/A</v>
          </cell>
          <cell r="C48" t="str">
            <v>บริษัท เอ็ฟ ซี ซี (ไทยแลนด์)จำกัด</v>
          </cell>
          <cell r="E48">
            <v>2007</v>
          </cell>
        </row>
        <row r="49">
          <cell r="B49" t="str">
            <v>SDBHOHO1005</v>
          </cell>
          <cell r="C49" t="str">
            <v>42610-SAA-0002  DRUM REAR BRAKE</v>
          </cell>
          <cell r="D49">
            <v>4.4000000000000004</v>
          </cell>
          <cell r="E49">
            <v>2760</v>
          </cell>
          <cell r="F49">
            <v>132.96</v>
          </cell>
        </row>
        <row r="50">
          <cell r="B50" t="str">
            <v>SDBHOHO1006</v>
          </cell>
          <cell r="C50" t="str">
            <v>42510-S9A-E501  DRUM IN DISK RR BRAKE</v>
          </cell>
          <cell r="D50">
            <v>7.585</v>
          </cell>
          <cell r="E50">
            <v>6060</v>
          </cell>
          <cell r="F50">
            <v>233.15</v>
          </cell>
        </row>
        <row r="51">
          <cell r="B51" t="str">
            <v>SDIHOHO1015</v>
          </cell>
          <cell r="C51" t="str">
            <v>42510-SDA-A001  DISC REAR BRAKE</v>
          </cell>
          <cell r="D51">
            <v>4.97</v>
          </cell>
          <cell r="E51">
            <v>600</v>
          </cell>
          <cell r="F51">
            <v>165.14</v>
          </cell>
        </row>
        <row r="52">
          <cell r="B52" t="str">
            <v>SDIHOHO1013</v>
          </cell>
          <cell r="C52" t="str">
            <v>45251-SEL-T101  DISC FRONT BRAKE</v>
          </cell>
          <cell r="D52">
            <v>4.05</v>
          </cell>
          <cell r="E52">
            <v>1920</v>
          </cell>
          <cell r="F52">
            <v>168.23</v>
          </cell>
        </row>
        <row r="53">
          <cell r="B53" t="str">
            <v>SDIHOHO1013</v>
          </cell>
          <cell r="C53" t="str">
            <v>45251-SEL-T001  DISC FRONT BRAKE</v>
          </cell>
          <cell r="D53">
            <v>4.05</v>
          </cell>
          <cell r="E53">
            <v>120</v>
          </cell>
          <cell r="F53">
            <v>168.22</v>
          </cell>
        </row>
        <row r="54">
          <cell r="B54" t="str">
            <v>SDIHOHO1017</v>
          </cell>
          <cell r="C54" t="str">
            <v>42510-SEL-T501  DISC RR BRAKE</v>
          </cell>
          <cell r="D54">
            <v>5.13</v>
          </cell>
          <cell r="E54">
            <v>4440</v>
          </cell>
          <cell r="F54">
            <v>140.54</v>
          </cell>
        </row>
        <row r="55">
          <cell r="B55" t="str">
            <v>SDIHOHO1017</v>
          </cell>
          <cell r="C55" t="str">
            <v>42510-SEL-T501  DISK RR BRAKE</v>
          </cell>
          <cell r="D55">
            <v>5.13</v>
          </cell>
          <cell r="F55">
            <v>140.54</v>
          </cell>
        </row>
        <row r="56">
          <cell r="B56" t="str">
            <v>SDIHOHO1019</v>
          </cell>
          <cell r="C56" t="str">
            <v>42510-SNL-T000  DISC REAR BRAKE</v>
          </cell>
          <cell r="D56">
            <v>5.3</v>
          </cell>
          <cell r="E56">
            <v>16320</v>
          </cell>
          <cell r="F56">
            <v>136.44</v>
          </cell>
        </row>
        <row r="57">
          <cell r="B57" t="str">
            <v>SDIHOHO1019</v>
          </cell>
          <cell r="C57" t="str">
            <v>42510-SNL-T000  DISK REAR BRAKE</v>
          </cell>
          <cell r="D57">
            <v>5.3</v>
          </cell>
          <cell r="F57">
            <v>136.44</v>
          </cell>
        </row>
        <row r="58">
          <cell r="B58" t="str">
            <v>SFDHOHO2003</v>
          </cell>
          <cell r="C58" t="str">
            <v>51811-SDA-A003  FORK DAMPER R FR</v>
          </cell>
          <cell r="D58">
            <v>1.865</v>
          </cell>
          <cell r="E58">
            <v>1230</v>
          </cell>
          <cell r="F58">
            <v>141.62</v>
          </cell>
        </row>
        <row r="59">
          <cell r="B59" t="str">
            <v>SFDHOHO2004</v>
          </cell>
          <cell r="C59" t="str">
            <v>51821-SDA-A003  FORK DAMPER L FR</v>
          </cell>
          <cell r="D59">
            <v>1.865</v>
          </cell>
          <cell r="E59">
            <v>1230</v>
          </cell>
          <cell r="F59">
            <v>141.62</v>
          </cell>
        </row>
        <row r="60">
          <cell r="B60" t="str">
            <v>SDIHOHO1014</v>
          </cell>
          <cell r="C60" t="str">
            <v>44400-SEL-0102  HUB &amp; DISC ASSY</v>
          </cell>
          <cell r="D60">
            <v>5.2050000000000001</v>
          </cell>
          <cell r="E60">
            <v>1680</v>
          </cell>
          <cell r="F60">
            <v>168.26</v>
          </cell>
        </row>
        <row r="61">
          <cell r="B61" t="str">
            <v>SDIHOHO1016</v>
          </cell>
          <cell r="C61" t="str">
            <v>44400-SDC-A001  HUB &amp; DISC ASSY 15"</v>
          </cell>
          <cell r="D61">
            <v>8.6</v>
          </cell>
          <cell r="E61">
            <v>1442</v>
          </cell>
          <cell r="F61">
            <v>336.41</v>
          </cell>
        </row>
        <row r="62">
          <cell r="B62" t="str">
            <v>SDIHOHO1016</v>
          </cell>
          <cell r="C62" t="str">
            <v>44400-SDC-A101  HUB &amp; DISC ASSY 15"</v>
          </cell>
          <cell r="D62">
            <v>8.6</v>
          </cell>
          <cell r="E62">
            <v>480</v>
          </cell>
          <cell r="F62">
            <v>336.41</v>
          </cell>
        </row>
        <row r="63">
          <cell r="B63" t="str">
            <v>SDIHOHO1015</v>
          </cell>
          <cell r="C63" t="str">
            <v>4251A-SDA-A000  HUB ASSY RR BRAKE</v>
          </cell>
          <cell r="D63">
            <v>4.97</v>
          </cell>
          <cell r="E63">
            <v>1560</v>
          </cell>
          <cell r="F63">
            <v>165.17</v>
          </cell>
        </row>
        <row r="64">
          <cell r="B64" t="str">
            <v>SDIHOHO1014</v>
          </cell>
          <cell r="C64" t="str">
            <v>44400-SEL-9012  HUB DISC ASSY</v>
          </cell>
          <cell r="D64">
            <v>5.2050000000000001</v>
          </cell>
          <cell r="E64">
            <v>1860</v>
          </cell>
          <cell r="F64">
            <v>168.28</v>
          </cell>
        </row>
        <row r="65">
          <cell r="B65" t="e">
            <v>#N/A</v>
          </cell>
          <cell r="C65" t="str">
            <v>44400-SNL-T001  HUB &amp; DISC ASSY 14"</v>
          </cell>
          <cell r="D65">
            <v>6.95</v>
          </cell>
          <cell r="E65">
            <v>4680</v>
          </cell>
          <cell r="F65">
            <v>218.61</v>
          </cell>
        </row>
        <row r="66">
          <cell r="B66" t="e">
            <v>#N/A</v>
          </cell>
          <cell r="C66" t="str">
            <v>44400-SNL-T500  HUB &amp; DISC ASSY 15"</v>
          </cell>
          <cell r="D66">
            <v>8.65</v>
          </cell>
          <cell r="E66">
            <v>3180</v>
          </cell>
          <cell r="F66">
            <v>285.87</v>
          </cell>
        </row>
        <row r="67">
          <cell r="B67" t="e">
            <v>#N/A</v>
          </cell>
          <cell r="C67" t="str">
            <v>44400-SNM-T000  HUB &amp; DISC ASSY 15"</v>
          </cell>
          <cell r="D67">
            <v>8.65</v>
          </cell>
          <cell r="E67">
            <v>660</v>
          </cell>
          <cell r="F67">
            <v>285.87</v>
          </cell>
        </row>
        <row r="68">
          <cell r="B68" t="e">
            <v>#N/A</v>
          </cell>
          <cell r="C68" t="str">
            <v>44400-SWE-0000  HUB &amp; DISC ASSY 16"</v>
          </cell>
          <cell r="D68">
            <v>10.1</v>
          </cell>
          <cell r="E68">
            <v>6181</v>
          </cell>
          <cell r="F68">
            <v>352.37</v>
          </cell>
        </row>
        <row r="69">
          <cell r="B69" t="e">
            <v>#N/A</v>
          </cell>
          <cell r="C69" t="str">
            <v>บจก.ฮอนด้า ออโตโมบิล (ประเทศไทย)</v>
          </cell>
          <cell r="E69">
            <v>56403</v>
          </cell>
        </row>
        <row r="70">
          <cell r="B70" t="str">
            <v>SBKHIHI2002</v>
          </cell>
          <cell r="C70" t="str">
            <v>51701-E0030  BRACKET SUB ASSY,FR-RH</v>
          </cell>
          <cell r="D70">
            <v>8.1</v>
          </cell>
          <cell r="E70">
            <v>119</v>
          </cell>
          <cell r="F70">
            <v>462.78</v>
          </cell>
        </row>
        <row r="71">
          <cell r="B71" t="str">
            <v>SBKHIHI2003</v>
          </cell>
          <cell r="C71" t="str">
            <v>51702-E0030  BRACKET SUB ASSY, FR-LH</v>
          </cell>
          <cell r="D71">
            <v>8.1</v>
          </cell>
          <cell r="E71">
            <v>119</v>
          </cell>
          <cell r="F71">
            <v>462.78</v>
          </cell>
        </row>
        <row r="72">
          <cell r="B72" t="str">
            <v>SBKHIHI2004</v>
          </cell>
          <cell r="C72" t="str">
            <v>S4531-22510  BRACKET STRG GEAR</v>
          </cell>
          <cell r="D72">
            <v>12</v>
          </cell>
          <cell r="E72">
            <v>306</v>
          </cell>
          <cell r="F72">
            <v>717.29</v>
          </cell>
        </row>
        <row r="73">
          <cell r="B73" t="str">
            <v>SBKHIHI2004</v>
          </cell>
          <cell r="C73" t="str">
            <v>S4531-22510  BRACKET STRG GEAR</v>
          </cell>
          <cell r="D73">
            <v>12</v>
          </cell>
          <cell r="E73">
            <v>5</v>
          </cell>
          <cell r="F73">
            <v>1120.77</v>
          </cell>
        </row>
        <row r="74">
          <cell r="B74" t="str">
            <v>SBKHIHI2005</v>
          </cell>
          <cell r="C74" t="str">
            <v>51702-E0010  BRACKET SUB ASSY,FR-LH</v>
          </cell>
          <cell r="D74">
            <v>5.15</v>
          </cell>
          <cell r="E74">
            <v>186</v>
          </cell>
          <cell r="F74">
            <v>335.8</v>
          </cell>
        </row>
        <row r="75">
          <cell r="B75" t="str">
            <v>SBKHIHI2008</v>
          </cell>
          <cell r="C75" t="str">
            <v>51701-E0010  BRACKET SUB ASSY,FR-RH</v>
          </cell>
          <cell r="D75">
            <v>5.15</v>
          </cell>
          <cell r="E75">
            <v>186</v>
          </cell>
          <cell r="F75">
            <v>335.8</v>
          </cell>
        </row>
        <row r="76">
          <cell r="B76" t="str">
            <v>SBKHIHI2009</v>
          </cell>
          <cell r="C76" t="str">
            <v>45312-E0020  BRACKET STRG GEAR</v>
          </cell>
          <cell r="D76">
            <v>6.2</v>
          </cell>
          <cell r="E76">
            <v>186</v>
          </cell>
          <cell r="F76">
            <v>413.35</v>
          </cell>
        </row>
        <row r="77">
          <cell r="B77" t="str">
            <v>SBKHIHI2010</v>
          </cell>
          <cell r="C77" t="str">
            <v>45312-E0041  BRACKET SUB ASSY</v>
          </cell>
          <cell r="D77">
            <v>15</v>
          </cell>
          <cell r="E77">
            <v>16</v>
          </cell>
          <cell r="F77">
            <v>893.28</v>
          </cell>
        </row>
        <row r="78">
          <cell r="B78" t="str">
            <v>SBKHIHI2010</v>
          </cell>
          <cell r="C78" t="str">
            <v>45312-E0041A  BRACKET STRG GEAR</v>
          </cell>
          <cell r="D78">
            <v>15</v>
          </cell>
          <cell r="E78">
            <v>103</v>
          </cell>
          <cell r="F78">
            <v>893.28</v>
          </cell>
        </row>
        <row r="79">
          <cell r="B79" t="e">
            <v>#N/A</v>
          </cell>
          <cell r="C79" t="str">
            <v>S484181411  BRACKET HELP</v>
          </cell>
          <cell r="D79">
            <v>2.15</v>
          </cell>
          <cell r="E79">
            <v>356</v>
          </cell>
          <cell r="F79">
            <v>137.38</v>
          </cell>
        </row>
        <row r="80">
          <cell r="B80" t="e">
            <v>#N/A</v>
          </cell>
          <cell r="C80" t="str">
            <v>S484181401  BRACKET HELP</v>
          </cell>
          <cell r="D80">
            <v>2.15</v>
          </cell>
          <cell r="E80">
            <v>356</v>
          </cell>
          <cell r="F80">
            <v>138.4</v>
          </cell>
        </row>
        <row r="81">
          <cell r="B81" t="e">
            <v>#N/A</v>
          </cell>
          <cell r="C81" t="str">
            <v>S493611110  BRACKET TORQ</v>
          </cell>
          <cell r="D81">
            <v>4.7</v>
          </cell>
          <cell r="E81">
            <v>394</v>
          </cell>
          <cell r="F81">
            <v>360.43</v>
          </cell>
        </row>
        <row r="82">
          <cell r="B82" t="e">
            <v>#N/A</v>
          </cell>
          <cell r="C82" t="str">
            <v>S514212030  BRACKET ENG</v>
          </cell>
          <cell r="D82">
            <v>2.75</v>
          </cell>
          <cell r="E82">
            <v>178</v>
          </cell>
          <cell r="F82">
            <v>338.36</v>
          </cell>
        </row>
        <row r="83">
          <cell r="B83" t="e">
            <v>#N/A</v>
          </cell>
          <cell r="C83" t="str">
            <v>S514221550  BRACKET ENG</v>
          </cell>
          <cell r="D83">
            <v>4.75</v>
          </cell>
          <cell r="E83">
            <v>178</v>
          </cell>
          <cell r="F83">
            <v>338.36</v>
          </cell>
        </row>
        <row r="84">
          <cell r="B84" t="str">
            <v>SHUHIHI2003</v>
          </cell>
          <cell r="C84" t="str">
            <v>S4241-11931  HUB REAR AXLE</v>
          </cell>
          <cell r="D84">
            <v>26</v>
          </cell>
          <cell r="F84">
            <v>1186.8399999999999</v>
          </cell>
        </row>
        <row r="85">
          <cell r="B85" t="e">
            <v>#N/A</v>
          </cell>
          <cell r="C85" t="str">
            <v>บริษัท ฮีโน่มอเตอร์ส แมนูแฟคเจอริ่ง (ประเทศไทย)</v>
          </cell>
          <cell r="E85">
            <v>2688</v>
          </cell>
        </row>
        <row r="86">
          <cell r="B86" t="str">
            <v>SBKISIS2002</v>
          </cell>
          <cell r="C86" t="str">
            <v>897915-0660  BRACKET RR,LH</v>
          </cell>
          <cell r="D86">
            <v>3.3</v>
          </cell>
          <cell r="E86">
            <v>108</v>
          </cell>
          <cell r="F86">
            <v>161.29</v>
          </cell>
        </row>
        <row r="87">
          <cell r="B87" t="str">
            <v>SBKISIS2003</v>
          </cell>
          <cell r="C87" t="str">
            <v>897915-0670  BRACKET RR,RH</v>
          </cell>
          <cell r="D87">
            <v>3.31</v>
          </cell>
          <cell r="E87">
            <v>108</v>
          </cell>
          <cell r="F87">
            <v>161.29</v>
          </cell>
        </row>
        <row r="88">
          <cell r="B88" t="str">
            <v>SBKISIS2001</v>
          </cell>
          <cell r="C88" t="str">
            <v>897916-2800  BRACKET ASM RR,LH</v>
          </cell>
          <cell r="D88">
            <v>3.58</v>
          </cell>
          <cell r="E88">
            <v>384</v>
          </cell>
          <cell r="F88">
            <v>156.25</v>
          </cell>
        </row>
        <row r="89">
          <cell r="B89" t="str">
            <v>SBKISIS2004</v>
          </cell>
          <cell r="C89" t="str">
            <v>897916-2810  BRACKET ASM RR,RH</v>
          </cell>
          <cell r="D89">
            <v>3.57</v>
          </cell>
          <cell r="E89">
            <v>384</v>
          </cell>
          <cell r="F89">
            <v>156.25</v>
          </cell>
        </row>
        <row r="90">
          <cell r="B90" t="e">
            <v>#N/A</v>
          </cell>
          <cell r="C90" t="str">
            <v>บริษัท อีซูซุมอเตอร์(ประเทศไทย) จำกัด</v>
          </cell>
          <cell r="E90">
            <v>984</v>
          </cell>
        </row>
        <row r="91">
          <cell r="B91" t="e">
            <v>#N/A</v>
          </cell>
          <cell r="C91" t="str">
            <v>B32-00800  SIDE COVER</v>
          </cell>
          <cell r="D91">
            <v>0.8</v>
          </cell>
          <cell r="E91">
            <v>1995</v>
          </cell>
          <cell r="F91">
            <v>59.27</v>
          </cell>
        </row>
        <row r="92">
          <cell r="B92" t="e">
            <v>#N/A</v>
          </cell>
          <cell r="C92" t="str">
            <v>B32-00900  SIDE COVER</v>
          </cell>
          <cell r="D92">
            <v>0.96</v>
          </cell>
          <cell r="E92">
            <v>765</v>
          </cell>
          <cell r="F92">
            <v>59.27</v>
          </cell>
        </row>
        <row r="93">
          <cell r="B93" t="str">
            <v>SSCKONI2001</v>
          </cell>
          <cell r="C93" t="str">
            <v>B32-00200  SIDE COVER</v>
          </cell>
          <cell r="D93">
            <v>0.95</v>
          </cell>
          <cell r="E93">
            <v>90</v>
          </cell>
          <cell r="F93">
            <v>50.61</v>
          </cell>
        </row>
        <row r="94">
          <cell r="B94" t="str">
            <v>SSCKOTO2001</v>
          </cell>
          <cell r="C94" t="str">
            <v>A32-010A0-0  SIDE COVER ASSY</v>
          </cell>
          <cell r="D94">
            <v>1.3660000000000001</v>
          </cell>
          <cell r="E94">
            <v>600</v>
          </cell>
          <cell r="F94">
            <v>72.14</v>
          </cell>
        </row>
        <row r="95">
          <cell r="B95" t="str">
            <v>STCKOIS2001</v>
          </cell>
          <cell r="C95" t="str">
            <v>A30-00200  TOP COVER</v>
          </cell>
          <cell r="D95">
            <v>0.5</v>
          </cell>
          <cell r="F95">
            <v>35.96</v>
          </cell>
        </row>
        <row r="96">
          <cell r="B96" t="str">
            <v>STCKOTO2001</v>
          </cell>
          <cell r="C96" t="str">
            <v>A30-00400-0  TOP COVER</v>
          </cell>
          <cell r="D96">
            <v>0.77500000000000002</v>
          </cell>
          <cell r="E96">
            <v>615</v>
          </cell>
          <cell r="F96">
            <v>45.55</v>
          </cell>
        </row>
        <row r="97">
          <cell r="B97" t="e">
            <v>#N/A</v>
          </cell>
          <cell r="C97" t="str">
            <v>บริษัท โคโย สเตียริ่ง(ไทยแลนด์) จำกัด</v>
          </cell>
          <cell r="E97">
            <v>4065</v>
          </cell>
        </row>
        <row r="98">
          <cell r="B98" t="str">
            <v>SBKMIMI2003</v>
          </cell>
          <cell r="C98" t="str">
            <v>MB 166380V  STAY PUMP BRACKET</v>
          </cell>
          <cell r="D98">
            <v>0.72</v>
          </cell>
          <cell r="E98">
            <v>1260</v>
          </cell>
          <cell r="F98">
            <v>37.770000000000003</v>
          </cell>
        </row>
        <row r="99">
          <cell r="B99" t="str">
            <v>SBKMIMI2011</v>
          </cell>
          <cell r="C99" t="str">
            <v>4450A067  BRKT P/S PUMP "B"</v>
          </cell>
          <cell r="D99">
            <v>1.35</v>
          </cell>
          <cell r="E99">
            <v>8545</v>
          </cell>
          <cell r="F99">
            <v>72.260000000000005</v>
          </cell>
        </row>
        <row r="100">
          <cell r="B100" t="str">
            <v>SBKMIMI2013</v>
          </cell>
          <cell r="C100" t="str">
            <v>4450A066  BRKT,P/S PUMP'A</v>
          </cell>
          <cell r="D100">
            <v>1.3</v>
          </cell>
          <cell r="E100">
            <v>7565</v>
          </cell>
          <cell r="F100">
            <v>70.569999999999993</v>
          </cell>
        </row>
        <row r="101">
          <cell r="B101" t="str">
            <v>SBKMIMI2015</v>
          </cell>
          <cell r="C101" t="str">
            <v>4450A045  BRKT,P/S PUMP</v>
          </cell>
          <cell r="D101">
            <v>0.75</v>
          </cell>
          <cell r="E101">
            <v>1755</v>
          </cell>
          <cell r="F101">
            <v>52.59</v>
          </cell>
        </row>
        <row r="102">
          <cell r="B102" t="str">
            <v>SDBMIMI1018</v>
          </cell>
          <cell r="C102" t="str">
            <v>MN 102439  DRUM RR BRAKE 11.6"</v>
          </cell>
          <cell r="D102">
            <v>19</v>
          </cell>
          <cell r="F102">
            <v>499.95</v>
          </cell>
        </row>
        <row r="103">
          <cell r="B103" t="str">
            <v>SDIMIMI1005</v>
          </cell>
          <cell r="C103" t="str">
            <v>MB 668083  DISC BRAKE REAR</v>
          </cell>
          <cell r="D103">
            <v>5</v>
          </cell>
          <cell r="E103">
            <v>2</v>
          </cell>
          <cell r="F103">
            <v>298.22000000000003</v>
          </cell>
        </row>
        <row r="104">
          <cell r="B104">
            <v>0</v>
          </cell>
          <cell r="C104" t="str">
            <v>MR 449771M  DISC BRAKE FRONT</v>
          </cell>
          <cell r="D104">
            <v>7</v>
          </cell>
          <cell r="F104">
            <v>245</v>
          </cell>
        </row>
        <row r="105">
          <cell r="B105" t="str">
            <v>SDIMIMI1010</v>
          </cell>
          <cell r="C105" t="str">
            <v>MR 955407 M  DISC BRAKE</v>
          </cell>
          <cell r="D105">
            <v>8.9</v>
          </cell>
          <cell r="E105">
            <v>164</v>
          </cell>
          <cell r="F105">
            <v>318.22000000000003</v>
          </cell>
        </row>
        <row r="106">
          <cell r="B106" t="str">
            <v>SEHMIMI2006</v>
          </cell>
          <cell r="C106" t="str">
            <v>MR 529947  EXHAUST MANIFOLD</v>
          </cell>
          <cell r="D106">
            <v>4.5</v>
          </cell>
          <cell r="E106">
            <v>50</v>
          </cell>
          <cell r="F106">
            <v>401.4</v>
          </cell>
        </row>
        <row r="107">
          <cell r="B107" t="str">
            <v>SEHMIMI2009</v>
          </cell>
          <cell r="C107" t="str">
            <v>1555A143  MANIFOLD ASSY,EXHAUST</v>
          </cell>
          <cell r="D107">
            <v>4.0599999999999996</v>
          </cell>
          <cell r="F107">
            <v>386.43</v>
          </cell>
        </row>
        <row r="108">
          <cell r="B108" t="str">
            <v>SFWMIMI1002</v>
          </cell>
          <cell r="C108" t="str">
            <v>1120A075  FLY WHEEL ASSY</v>
          </cell>
          <cell r="D108">
            <v>22.5</v>
          </cell>
          <cell r="F108">
            <v>708.49</v>
          </cell>
        </row>
        <row r="109">
          <cell r="B109" t="str">
            <v>SFWMIMI1003</v>
          </cell>
          <cell r="C109" t="str">
            <v>1120A077  FLY WHEEL ASSY</v>
          </cell>
          <cell r="D109">
            <v>22</v>
          </cell>
          <cell r="F109">
            <v>733.17</v>
          </cell>
        </row>
        <row r="110">
          <cell r="B110" t="str">
            <v>SHUMIMI2001</v>
          </cell>
          <cell r="C110" t="str">
            <v>MB 109568  HUB PB</v>
          </cell>
          <cell r="D110">
            <v>4.2</v>
          </cell>
          <cell r="E110">
            <v>1</v>
          </cell>
          <cell r="F110">
            <v>180</v>
          </cell>
        </row>
        <row r="111">
          <cell r="B111" t="str">
            <v>SOTMIMI1001</v>
          </cell>
          <cell r="C111" t="str">
            <v>1060A029  STIFFENER,TIMING GEAR CASE</v>
          </cell>
          <cell r="D111">
            <v>1.05</v>
          </cell>
          <cell r="E111">
            <v>6</v>
          </cell>
          <cell r="F111">
            <v>49.03</v>
          </cell>
        </row>
        <row r="112">
          <cell r="B112" t="str">
            <v>SOTMIMI1002</v>
          </cell>
          <cell r="C112" t="str">
            <v>1064A034  STIFFENER,FRONT UPPER CASE</v>
          </cell>
          <cell r="D112">
            <v>1.62</v>
          </cell>
          <cell r="E112">
            <v>20</v>
          </cell>
          <cell r="F112">
            <v>59.36</v>
          </cell>
        </row>
        <row r="113">
          <cell r="B113" t="e">
            <v>#N/A</v>
          </cell>
          <cell r="C113" t="str">
            <v>บริษัท มิตซูบิชิ มอเตอร์ส (ประเทศไทย) จำกัด</v>
          </cell>
          <cell r="E113">
            <v>19368</v>
          </cell>
        </row>
        <row r="114">
          <cell r="B114" t="str">
            <v>SBKMIMI1001</v>
          </cell>
          <cell r="C114" t="str">
            <v>ME 037353  BRKT ALTERNATER</v>
          </cell>
          <cell r="D114">
            <v>0.9</v>
          </cell>
          <cell r="E114">
            <v>165</v>
          </cell>
          <cell r="F114">
            <v>37.47</v>
          </cell>
        </row>
        <row r="115">
          <cell r="B115" t="str">
            <v>SBKMIMI2008</v>
          </cell>
          <cell r="C115" t="str">
            <v>ME 075902  BRACKET ALTERNATOR</v>
          </cell>
          <cell r="D115">
            <v>1.5</v>
          </cell>
          <cell r="E115">
            <v>12</v>
          </cell>
          <cell r="F115">
            <v>67.16</v>
          </cell>
        </row>
        <row r="116">
          <cell r="B116" t="str">
            <v>SBKMIMI2010</v>
          </cell>
          <cell r="C116" t="str">
            <v>MC 411525  BRACKET ALTERNATOR</v>
          </cell>
          <cell r="D116">
            <v>4.68</v>
          </cell>
          <cell r="E116">
            <v>144</v>
          </cell>
          <cell r="F116">
            <v>207.86</v>
          </cell>
        </row>
        <row r="117">
          <cell r="B117" t="str">
            <v>SBKMIMI2009</v>
          </cell>
          <cell r="C117" t="str">
            <v>MC 021466V  BRK'T RADIOUS ROD</v>
          </cell>
          <cell r="D117">
            <v>3.2</v>
          </cell>
          <cell r="E117">
            <v>128</v>
          </cell>
          <cell r="F117">
            <v>141.19</v>
          </cell>
        </row>
        <row r="118">
          <cell r="B118" t="str">
            <v>SBTMIMI1001</v>
          </cell>
          <cell r="C118" t="str">
            <v>MC 095606  BASE TURNION LH</v>
          </cell>
          <cell r="D118">
            <v>44</v>
          </cell>
          <cell r="E118">
            <v>76</v>
          </cell>
          <cell r="F118">
            <v>1916.92</v>
          </cell>
        </row>
        <row r="119">
          <cell r="B119" t="str">
            <v>SBTMIMI1002</v>
          </cell>
          <cell r="C119" t="str">
            <v>MC 095605  BASE TURNION RH</v>
          </cell>
          <cell r="D119">
            <v>44</v>
          </cell>
          <cell r="E119">
            <v>76</v>
          </cell>
          <cell r="F119">
            <v>1916.92</v>
          </cell>
        </row>
        <row r="120">
          <cell r="B120" t="str">
            <v>SDBMIMI1019</v>
          </cell>
          <cell r="C120" t="str">
            <v>MC 828459  DRUM BRAKE FR</v>
          </cell>
          <cell r="D120">
            <v>38.200000000000003</v>
          </cell>
          <cell r="E120">
            <v>96</v>
          </cell>
          <cell r="F120">
            <v>1223.52</v>
          </cell>
        </row>
        <row r="121">
          <cell r="B121" t="str">
            <v>SDBMIMI1020</v>
          </cell>
          <cell r="C121" t="str">
            <v>MC 886503  DRUM BRAKE RR</v>
          </cell>
          <cell r="D121">
            <v>65.8</v>
          </cell>
          <cell r="E121">
            <v>192</v>
          </cell>
          <cell r="F121">
            <v>1826.03</v>
          </cell>
        </row>
        <row r="122">
          <cell r="B122" t="str">
            <v>SDBMIMI1022</v>
          </cell>
          <cell r="C122" t="str">
            <v>MC 805748  DRUM BRAKE RR</v>
          </cell>
          <cell r="D122">
            <v>48.8</v>
          </cell>
          <cell r="E122">
            <v>96</v>
          </cell>
          <cell r="F122">
            <v>1366.91</v>
          </cell>
        </row>
        <row r="123">
          <cell r="B123" t="e">
            <v>#N/A</v>
          </cell>
          <cell r="C123" t="str">
            <v>MK 528539  DRUM BRAKE FRONT</v>
          </cell>
          <cell r="D123">
            <v>51.7</v>
          </cell>
          <cell r="E123">
            <v>106</v>
          </cell>
          <cell r="F123">
            <v>1826.07</v>
          </cell>
        </row>
        <row r="124">
          <cell r="B124" t="e">
            <v>#N/A</v>
          </cell>
          <cell r="C124" t="str">
            <v>MK 525777  HUM FRONT WHEEL</v>
          </cell>
          <cell r="D124">
            <v>64.5</v>
          </cell>
          <cell r="E124">
            <v>114</v>
          </cell>
          <cell r="F124">
            <v>1632.72</v>
          </cell>
        </row>
        <row r="125">
          <cell r="B125" t="e">
            <v>#N/A</v>
          </cell>
          <cell r="C125" t="str">
            <v>MC 095480  LOWER SADDLE ASSY</v>
          </cell>
          <cell r="D125">
            <v>39.299999999999997</v>
          </cell>
          <cell r="E125">
            <v>8</v>
          </cell>
          <cell r="F125">
            <v>2299.9699999999998</v>
          </cell>
        </row>
        <row r="126">
          <cell r="B126" t="str">
            <v>SSKMIMI2001</v>
          </cell>
          <cell r="C126" t="str">
            <v>MC 421504  LINK SHACKLE LH</v>
          </cell>
          <cell r="D126">
            <v>3.2</v>
          </cell>
          <cell r="E126">
            <v>68</v>
          </cell>
          <cell r="F126">
            <v>105.9</v>
          </cell>
        </row>
        <row r="127">
          <cell r="B127" t="str">
            <v>SSKMIMI2002</v>
          </cell>
          <cell r="C127" t="str">
            <v>MC 421505  LINK SHACKLE RH</v>
          </cell>
          <cell r="D127">
            <v>3.2</v>
          </cell>
          <cell r="E127">
            <v>68</v>
          </cell>
          <cell r="F127">
            <v>105.9</v>
          </cell>
        </row>
        <row r="128">
          <cell r="B128" t="str">
            <v>SSKMIMI2002</v>
          </cell>
          <cell r="C128" t="str">
            <v>MC 421505  LINK SHACKLE RH</v>
          </cell>
          <cell r="D128">
            <v>3.2</v>
          </cell>
          <cell r="F128">
            <v>105.9</v>
          </cell>
        </row>
        <row r="129">
          <cell r="B129" t="e">
            <v>#N/A</v>
          </cell>
          <cell r="C129" t="str">
            <v>บริษัท มิตซูบิชิ ฟู โซ่ ทรัค(ประเทศไทย) จำกัด</v>
          </cell>
          <cell r="E129">
            <v>1349</v>
          </cell>
        </row>
        <row r="130">
          <cell r="B130" t="str">
            <v>SBKMIMI2004</v>
          </cell>
          <cell r="C130" t="str">
            <v>ME 200805V  STIFFENER RH</v>
          </cell>
          <cell r="D130">
            <v>0.5</v>
          </cell>
          <cell r="E130">
            <v>1125</v>
          </cell>
          <cell r="F130">
            <v>69.58</v>
          </cell>
        </row>
        <row r="131">
          <cell r="B131" t="str">
            <v>SBKMIMI2005</v>
          </cell>
          <cell r="C131" t="str">
            <v>ME 200147V  STIFFENER LH</v>
          </cell>
          <cell r="D131">
            <v>0.5</v>
          </cell>
          <cell r="E131">
            <v>690</v>
          </cell>
          <cell r="F131">
            <v>69.56</v>
          </cell>
        </row>
        <row r="132">
          <cell r="B132" t="str">
            <v>SBKMIMI2012</v>
          </cell>
          <cell r="C132" t="str">
            <v>1091A078  BRKT,ENG SUPPORT LH</v>
          </cell>
          <cell r="D132">
            <v>1.06</v>
          </cell>
          <cell r="E132">
            <v>475</v>
          </cell>
          <cell r="F132">
            <v>79.849999999999994</v>
          </cell>
        </row>
        <row r="133">
          <cell r="B133" t="str">
            <v>SEHMIMI2004</v>
          </cell>
          <cell r="C133" t="str">
            <v>MD 176196V  FITTING EXH ASSY</v>
          </cell>
          <cell r="D133">
            <v>2.9929999999999999</v>
          </cell>
          <cell r="E133">
            <v>120</v>
          </cell>
          <cell r="F133">
            <v>196.48</v>
          </cell>
        </row>
        <row r="134">
          <cell r="B134" t="str">
            <v>SEHMIMI2006</v>
          </cell>
          <cell r="C134" t="str">
            <v>MR 529947  EXHAUST MANIFOLD</v>
          </cell>
          <cell r="D134">
            <v>4.5</v>
          </cell>
          <cell r="E134">
            <v>30</v>
          </cell>
          <cell r="F134">
            <v>354.67</v>
          </cell>
        </row>
        <row r="135">
          <cell r="B135" t="str">
            <v>SEHMIMI2010</v>
          </cell>
          <cell r="C135" t="str">
            <v>1555A261  FITTING ASSY EXHAUST</v>
          </cell>
          <cell r="D135">
            <v>3.1</v>
          </cell>
          <cell r="E135">
            <v>140</v>
          </cell>
          <cell r="F135">
            <v>164.43</v>
          </cell>
        </row>
        <row r="136">
          <cell r="B136" t="str">
            <v>SFWMIMI1001</v>
          </cell>
          <cell r="C136" t="str">
            <v>MD 190910Y  FLY WHEEL</v>
          </cell>
          <cell r="D136">
            <v>14.06</v>
          </cell>
          <cell r="E136">
            <v>1425</v>
          </cell>
          <cell r="F136">
            <v>473.07</v>
          </cell>
        </row>
        <row r="137">
          <cell r="B137" t="str">
            <v>SFWMIMI1002</v>
          </cell>
          <cell r="C137" t="str">
            <v>1120A075  FLY WHEEL ASSY</v>
          </cell>
          <cell r="D137">
            <v>22.5</v>
          </cell>
          <cell r="E137">
            <v>3192</v>
          </cell>
          <cell r="F137">
            <v>695.44</v>
          </cell>
        </row>
        <row r="138">
          <cell r="B138" t="str">
            <v>SFWMIMI1003</v>
          </cell>
          <cell r="C138" t="str">
            <v>1120A077  FLY WHEEL ASSY</v>
          </cell>
          <cell r="D138">
            <v>22</v>
          </cell>
          <cell r="E138">
            <v>276</v>
          </cell>
          <cell r="F138">
            <v>719.83</v>
          </cell>
        </row>
        <row r="139">
          <cell r="B139" t="str">
            <v>SFWMIMI1004</v>
          </cell>
          <cell r="C139" t="str">
            <v>1120A106  FLY WHEEL ASSY</v>
          </cell>
          <cell r="D139">
            <v>25.8</v>
          </cell>
          <cell r="E139">
            <v>26</v>
          </cell>
          <cell r="F139">
            <v>716.73</v>
          </cell>
        </row>
        <row r="140">
          <cell r="B140" t="str">
            <v>SOTMIMI1001</v>
          </cell>
          <cell r="C140" t="str">
            <v>1060A029  STIFFENER,TIMING GEAR CASE</v>
          </cell>
          <cell r="D140">
            <v>1.05</v>
          </cell>
          <cell r="E140">
            <v>4270</v>
          </cell>
          <cell r="F140">
            <v>49.03</v>
          </cell>
        </row>
        <row r="141">
          <cell r="B141" t="str">
            <v>SOTMIMI1002</v>
          </cell>
          <cell r="C141" t="str">
            <v>1064A034  STIFFENER,FRONT UPPER CASE</v>
          </cell>
          <cell r="D141">
            <v>1.62</v>
          </cell>
          <cell r="E141">
            <v>8068</v>
          </cell>
          <cell r="F141">
            <v>56.12</v>
          </cell>
        </row>
        <row r="142">
          <cell r="B142" t="e">
            <v>#N/A</v>
          </cell>
          <cell r="C142" t="str">
            <v>บจก. เอ็มเอ็มทีเอช เอ็นจิ้น..</v>
          </cell>
          <cell r="E142">
            <v>19837</v>
          </cell>
        </row>
        <row r="143">
          <cell r="B143" t="str">
            <v>SFWNINI1002</v>
          </cell>
          <cell r="C143" t="str">
            <v>12310-7M660.E  FLY WHEEL ASSY</v>
          </cell>
          <cell r="D143">
            <v>8.5</v>
          </cell>
          <cell r="E143">
            <v>48</v>
          </cell>
          <cell r="F143">
            <v>375.25</v>
          </cell>
        </row>
        <row r="144">
          <cell r="B144" t="e">
            <v>#N/A</v>
          </cell>
          <cell r="C144" t="str">
            <v>บจก.นิสสัน พาวเวอร์เทรน(ประเทศไทย)</v>
          </cell>
          <cell r="E144">
            <v>48</v>
          </cell>
        </row>
        <row r="145">
          <cell r="B145" t="str">
            <v>SDBNINI1002</v>
          </cell>
          <cell r="C145" t="str">
            <v>43206-8M300  DRUM RR BRAKE</v>
          </cell>
          <cell r="D145">
            <v>6</v>
          </cell>
          <cell r="F145">
            <v>182.63</v>
          </cell>
        </row>
        <row r="146">
          <cell r="B146" t="str">
            <v>SDBOTNI0001</v>
          </cell>
          <cell r="C146" t="str">
            <v>43206-2TH0A  DRUM BRAKE</v>
          </cell>
          <cell r="D146">
            <v>0</v>
          </cell>
          <cell r="E146">
            <v>5</v>
          </cell>
          <cell r="F146">
            <v>262.58</v>
          </cell>
        </row>
        <row r="147">
          <cell r="B147" t="str">
            <v>SDININI1002</v>
          </cell>
          <cell r="C147" t="str">
            <v>40206-OM600B  DISC FRONT BRAKE</v>
          </cell>
          <cell r="D147">
            <v>5</v>
          </cell>
          <cell r="E147">
            <v>110</v>
          </cell>
          <cell r="F147">
            <v>172.7</v>
          </cell>
        </row>
        <row r="148">
          <cell r="B148" t="str">
            <v>SDININI1001</v>
          </cell>
          <cell r="C148" t="str">
            <v>40206-60Y00  DISC FRONT BRAKE</v>
          </cell>
          <cell r="D148">
            <v>6.2</v>
          </cell>
          <cell r="E148">
            <v>20</v>
          </cell>
          <cell r="F148">
            <v>199.48</v>
          </cell>
        </row>
        <row r="149">
          <cell r="B149" t="str">
            <v>SDININI1004</v>
          </cell>
          <cell r="C149" t="str">
            <v>40206-4M402  DISC BRAKE</v>
          </cell>
          <cell r="D149">
            <v>6.82</v>
          </cell>
          <cell r="E149">
            <v>80</v>
          </cell>
          <cell r="F149">
            <v>256.27</v>
          </cell>
        </row>
        <row r="150">
          <cell r="B150" t="e">
            <v>#N/A</v>
          </cell>
          <cell r="C150" t="str">
            <v xml:space="preserve">บจก.สยามนิสสัน ออโตโมบิล </v>
          </cell>
          <cell r="E150">
            <v>215</v>
          </cell>
        </row>
        <row r="151">
          <cell r="B151" t="str">
            <v>SDITOTO1001</v>
          </cell>
          <cell r="C151" t="str">
            <v>43512-YE020  DISC BRAKE</v>
          </cell>
          <cell r="D151">
            <v>7.8</v>
          </cell>
          <cell r="E151">
            <v>85</v>
          </cell>
          <cell r="F151">
            <v>296.7</v>
          </cell>
        </row>
        <row r="152">
          <cell r="B152" t="e">
            <v>#N/A</v>
          </cell>
          <cell r="C152" t="str">
            <v xml:space="preserve">บจก.โตโยต้ามอเตอร์ประเทศไทย </v>
          </cell>
          <cell r="E152">
            <v>85</v>
          </cell>
        </row>
        <row r="153">
          <cell r="B153" t="str">
            <v>SPYTFIS1001</v>
          </cell>
          <cell r="C153" t="str">
            <v>10.3670.06717  INERTIA ISU 190</v>
          </cell>
          <cell r="D153">
            <v>0.95</v>
          </cell>
          <cell r="E153">
            <v>400</v>
          </cell>
          <cell r="F153">
            <v>24.08</v>
          </cell>
        </row>
        <row r="154">
          <cell r="B154" t="e">
            <v>#N/A</v>
          </cell>
          <cell r="C154" t="str">
            <v>บริษัท ไทยฟูโกกุ จำกัด</v>
          </cell>
          <cell r="E154">
            <v>400</v>
          </cell>
        </row>
        <row r="155">
          <cell r="B155" t="str">
            <v>SFWTHOT1001</v>
          </cell>
          <cell r="C155" t="str">
            <v>31100-ZE1-0101  FLY WHEEL COMP</v>
          </cell>
          <cell r="D155">
            <v>2.95</v>
          </cell>
          <cell r="E155">
            <v>30145</v>
          </cell>
          <cell r="F155">
            <v>87.79</v>
          </cell>
        </row>
        <row r="156">
          <cell r="B156" t="str">
            <v>SFWTHOT1002</v>
          </cell>
          <cell r="C156" t="str">
            <v>31100-ZE7-0101  FLY WHEEL COMP</v>
          </cell>
          <cell r="D156">
            <v>2.95</v>
          </cell>
          <cell r="E156">
            <v>9470</v>
          </cell>
          <cell r="F156">
            <v>101.83</v>
          </cell>
        </row>
        <row r="157">
          <cell r="B157" t="str">
            <v>SFWTHOT1003</v>
          </cell>
          <cell r="C157" t="str">
            <v>31100-ZE0-3030  FLY WHEEL COMP</v>
          </cell>
          <cell r="D157">
            <v>1.87</v>
          </cell>
          <cell r="E157">
            <v>2204</v>
          </cell>
          <cell r="F157">
            <v>72.819999999999993</v>
          </cell>
        </row>
        <row r="158">
          <cell r="B158" t="str">
            <v>SFWTHOT1002</v>
          </cell>
          <cell r="C158" t="str">
            <v>31100-ZL0-8111  FLY WHEEL COMP</v>
          </cell>
          <cell r="D158">
            <v>2.95</v>
          </cell>
          <cell r="E158">
            <v>72</v>
          </cell>
          <cell r="F158">
            <v>92.85</v>
          </cell>
        </row>
        <row r="159">
          <cell r="B159" t="e">
            <v>#N/A</v>
          </cell>
          <cell r="C159" t="str">
            <v>บริษัท ไทยฮอนด้า เมนูแฟคเจอริ่ง จำกัด</v>
          </cell>
          <cell r="E159">
            <v>41891</v>
          </cell>
        </row>
        <row r="160">
          <cell r="B160" t="str">
            <v>SBKOTHO2001</v>
          </cell>
          <cell r="C160" t="str">
            <v>50823-SELA-T820-Y1  BRACKET ENG SIDE</v>
          </cell>
          <cell r="D160">
            <v>1.08</v>
          </cell>
          <cell r="E160">
            <v>4440</v>
          </cell>
          <cell r="F160">
            <v>94.31</v>
          </cell>
        </row>
        <row r="161">
          <cell r="B161" t="str">
            <v>SBKOTHO2002</v>
          </cell>
          <cell r="C161" t="str">
            <v>50823-SELA-T020-Y1  BRACKET ENG SIDE</v>
          </cell>
          <cell r="D161">
            <v>1.21</v>
          </cell>
          <cell r="E161">
            <v>6800</v>
          </cell>
          <cell r="F161">
            <v>98.97</v>
          </cell>
        </row>
        <row r="162">
          <cell r="B162" t="e">
            <v>#N/A</v>
          </cell>
          <cell r="C162" t="str">
            <v>บริษัท วาย-เทค จำกัด</v>
          </cell>
          <cell r="E162">
            <v>11240</v>
          </cell>
        </row>
        <row r="163">
          <cell r="B163" t="str">
            <v>SDININI1002</v>
          </cell>
          <cell r="C163" t="str">
            <v>40206-OM600  DISC FRONT BRAKE</v>
          </cell>
          <cell r="D163">
            <v>5</v>
          </cell>
          <cell r="E163">
            <v>2</v>
          </cell>
          <cell r="F163">
            <v>172.7</v>
          </cell>
        </row>
        <row r="164">
          <cell r="C164" t="str">
            <v>บริษัท วาย-เทค จำกัด</v>
          </cell>
          <cell r="E164">
            <v>2</v>
          </cell>
        </row>
        <row r="165">
          <cell r="C165" t="str">
            <v>Grand Total</v>
          </cell>
          <cell r="E165">
            <v>209749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Sheet1"/>
      <sheetName val="Key RM Purchase"/>
      <sheetName val="資金繰り表 (9)"/>
      <sheetName val="Check"/>
      <sheetName val="FGc_(3)"/>
      <sheetName val="TB_31-Dec-10"/>
      <sheetName val="G300"/>
      <sheetName val="ocean voyage"/>
      <sheetName val="Pkg Summary"/>
      <sheetName val="LOB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-1"/>
      <sheetName val="Master TB"/>
      <sheetName val="H300"/>
      <sheetName val="投資･工数推移"/>
      <sheetName val="F1"/>
      <sheetName val="L400"/>
      <sheetName val="O300"/>
      <sheetName val="BASIC"/>
      <sheetName val="dcf"/>
      <sheetName val="O300(NFS4)"/>
      <sheetName val="LEGAL GUJ"/>
      <sheetName val="ReworkLabour"/>
      <sheetName val="DealerData"/>
      <sheetName val="Key_RM_Purchase"/>
      <sheetName val="Master_TB"/>
      <sheetName val="資金繰り表_(9)"/>
      <sheetName val="ocean_voyage"/>
      <sheetName val="Pkg_Summary"/>
      <sheetName val="sum_m"/>
      <sheetName val="P4DDBFTESP"/>
      <sheetName val="Age311299TESP"/>
      <sheetName val="IntDec00TespM&amp;B"/>
      <sheetName val="Trial Balance"/>
      <sheetName val="Variance"/>
      <sheetName val="DETAIL"/>
      <sheetName val="PBC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21"/>
    </sheetNames>
    <definedNames>
      <definedName name="paymenttable"/>
    </defined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เงินกู้ธนชาติ"/>
      <sheetName val="เงินกู้ MGC"/>
      <sheetName val="b-wp0299"/>
      <sheetName val="J2"/>
      <sheetName val="Stock CS"/>
      <sheetName val="TB1005"/>
      <sheetName val="Trial_Balance"/>
      <sheetName val="total"/>
      <sheetName val="SalesForecast_(2)"/>
      <sheetName val="Age311299TAS"/>
      <sheetName val="TMS2000"/>
      <sheetName val="TASintDec00"/>
      <sheetName val="SCB_1_-_Current"/>
      <sheetName val="SCB_2_-_Current"/>
      <sheetName val="Group"/>
      <sheetName val="Actual-Monthly"/>
      <sheetName val="Actual-ＹＴＤ"/>
      <sheetName val="Budget-Monthly"/>
      <sheetName val="Budget-YTD"/>
      <sheetName val="Dec15"/>
      <sheetName val="DEC31"/>
      <sheetName val="BALANCE_SHEET_"/>
      <sheetName val="GENERAL"/>
      <sheetName val="Master"/>
      <sheetName val="Loan-_DCLT"/>
      <sheetName val="LG-DCT"/>
      <sheetName val="cc"/>
      <sheetName val="FI"/>
      <sheetName val="17__Non_consolidated_stock"/>
      <sheetName val="IVCY"/>
      <sheetName val="CUSTOMER"/>
      <sheetName val="AccpacTB"/>
      <sheetName val="CIPA"/>
      <sheetName val="BALANCE_SHEET_ANNUAL2005"/>
      <sheetName val="INTER"/>
      <sheetName val="M_1"/>
      <sheetName val="M_10"/>
      <sheetName val="M_11"/>
      <sheetName val="M_14(BOI)"/>
      <sheetName val="M_5"/>
      <sheetName val="M_9"/>
      <sheetName val="MAC"/>
      <sheetName val="PAT"/>
      <sheetName val="RCS"/>
      <sheetName val="TRADE"/>
      <sheetName val="Param"/>
      <sheetName val="ESM_ver2"/>
      <sheetName val="G-BS"/>
      <sheetName val="General_Data"/>
      <sheetName val="L_to_20"/>
      <sheetName val="Eingabemaske"/>
      <sheetName val="BIL"/>
      <sheetName val="SOPSG"/>
      <sheetName val="J1"/>
      <sheetName val="BS_BAHT"/>
      <sheetName val="BS_TB"/>
      <sheetName val="MONTH"/>
      <sheetName val="BS_TB_annual2005"/>
      <sheetName val="BSLA"/>
      <sheetName val="Header"/>
      <sheetName val="DataSheet"/>
      <sheetName val="Assets"/>
      <sheetName val="Liabilities"/>
      <sheetName val="P-L"/>
      <sheetName val="input_data"/>
      <sheetName val="CompanyList"/>
      <sheetName val="Basic_Information"/>
      <sheetName val="Parameters"/>
      <sheetName val="COSUB"/>
      <sheetName val="RUN_OFF"/>
      <sheetName val="PL___ผลงานใหม่รวม"/>
      <sheetName val="VC_(2)"/>
      <sheetName val="ws"/>
      <sheetName val="วิเคราะห์"/>
      <sheetName val="List_Data"/>
      <sheetName val="Sheet3"/>
      <sheetName val="exchange_rate"/>
      <sheetName val="MA"/>
      <sheetName val="Loan-DCMTh"/>
      <sheetName val="Loan-DCTh"/>
      <sheetName val="Sheet1"/>
      <sheetName val="DIRECT_SELLING"/>
      <sheetName val="REVISED_VERSION1"/>
      <sheetName val="DISCOUNT"/>
      <sheetName val="ADJ_-_RATE"/>
      <sheetName val="LINE13"/>
      <sheetName val="H3"/>
      <sheetName val="B1a"/>
      <sheetName val="B2b"/>
      <sheetName val="B2a"/>
      <sheetName val="H2"/>
      <sheetName val="B1b"/>
      <sheetName val="A"/>
      <sheetName val="P2"/>
      <sheetName val="Q1"/>
      <sheetName val="R"/>
      <sheetName val="I3"/>
      <sheetName val="I4"/>
      <sheetName val="K3"/>
      <sheetName val="G3"/>
      <sheetName val="K1"/>
      <sheetName val="O1"/>
      <sheetName val="P1"/>
      <sheetName val="O2"/>
      <sheetName val="E2"/>
      <sheetName val="E3"/>
      <sheetName val="G1"/>
      <sheetName val="G2"/>
      <sheetName val="C"/>
      <sheetName val="I1"/>
      <sheetName val="E5"/>
      <sheetName val="E6"/>
      <sheetName val="G4"/>
      <sheetName val="D2"/>
      <sheetName val="F"/>
      <sheetName val="AGG_aggr2"/>
      <sheetName val="AGG_conc2"/>
      <sheetName val="AGG_rmc2"/>
      <sheetName val="CEM_afr2"/>
      <sheetName val="CEM_cc2"/>
      <sheetName val="CEM_mic2"/>
      <sheetName val="CEM_trcem2"/>
      <sheetName val="OPR_open2"/>
      <sheetName val="OPR_spec2"/>
      <sheetName val="OPR_tropr2"/>
      <sheetName val="_IBPL0001"/>
      <sheetName val="Link_data-july"/>
      <sheetName val="Data_Page_-_Investment_Base"/>
      <sheetName val="Data_Page_-_P_&amp;_L"/>
      <sheetName val="May-Apr_2009"/>
      <sheetName val="0894_PC_from_Andy_Lam"/>
      <sheetName val="LG-DCMTh"/>
      <sheetName val="GROSS_SALES"/>
      <sheetName val="DETAIL_BY_MONTH"/>
      <sheetName val="EST_OPERATING_ASSET"/>
      <sheetName val="EST_OPERATING_ASSET_(VALUE)"/>
      <sheetName val="ACTUAL_CurYear"/>
      <sheetName val="BS_TB_ACTUAL"/>
      <sheetName val="BS_TB_EST"/>
      <sheetName val="Checklist-A"/>
      <sheetName val="県別ﾏﾙﾁ"/>
      <sheetName val="FeedForecastRolling"/>
      <sheetName val="Links"/>
      <sheetName val="Program_(2)"/>
      <sheetName val="เงินกู้_MGC"/>
      <sheetName val="Lookups"/>
      <sheetName val="Messer"/>
      <sheetName val="Selection"/>
      <sheetName val="14__Fixed_assets"/>
      <sheetName val="13__Intangible_assets"/>
      <sheetName val="Nominal_Accounts"/>
      <sheetName val="Date"/>
      <sheetName val="List_for_cell_restrictions"/>
      <sheetName val="PRINT"/>
      <sheetName val="P_Par"/>
      <sheetName val="P_Prt"/>
      <sheetName val="PATTERN"/>
      <sheetName val="05Act"/>
      <sheetName val="Key"/>
      <sheetName val="Input"/>
      <sheetName val="RESERVE"/>
      <sheetName val="TOTALMONTH"/>
      <sheetName val="Lead"/>
      <sheetName val="S2日本語"/>
      <sheetName val="Safire_AOP"/>
      <sheetName val="manual"/>
      <sheetName val="#REF"/>
      <sheetName val="PL-D1"/>
      <sheetName val="TBBR"/>
      <sheetName val="CJEs"/>
      <sheetName val="_IB-PL-YTD"/>
      <sheetName val="WEIGHT"/>
      <sheetName val="GIVTR00P"/>
      <sheetName val="Used_Acc"/>
      <sheetName val="vat"/>
      <sheetName val="VC"/>
      <sheetName val="Sheet2"/>
      <sheetName val="ＣＡＭＹ　ＭⅢ"/>
      <sheetName val="G_原価センタ"/>
      <sheetName val="変動販売費"/>
      <sheetName val="リスト"/>
      <sheetName val="I_環境投資理由"/>
      <sheetName val="資産クラス"/>
      <sheetName val="Number"/>
      <sheetName val="Vehicle "/>
      <sheetName val="Parts"/>
      <sheetName val="PURCHASE "/>
      <sheetName val="Tbl"/>
      <sheetName val="B1"/>
      <sheetName val=" IBPL0001"/>
      <sheetName val="Nominal Accounts"/>
      <sheetName val="PL6mths'13"/>
      <sheetName val="Eliminate6mths'13"/>
      <sheetName val="สุทธิภาษี"/>
      <sheetName val="M_1Sn´ukn"/>
      <sheetName val="TB(Read only)"/>
      <sheetName val="DEP12"/>
      <sheetName val="REVISE@f`_x0002_A_x0000__x0000__x0000_Ú/"/>
      <sheetName val="_x0001__x0000__x0000__x0000__x0000__x0000__x0000_¤-_x0014__x0000_;b/Ú/_x0014__x0000_Ú"/>
      <sheetName val="Statement-BAHT"/>
      <sheetName val="諸元まとめ"/>
      <sheetName val="Raw Material"/>
      <sheetName val="CASA-PLAN"/>
      <sheetName val="M_Maincomp"/>
      <sheetName val="M_CT_OUT"/>
      <sheetName val="JJDHT"/>
      <sheetName val="REVISE@f`_x0002_A???Ú/"/>
      <sheetName val="_x0001_??????¤-_x0014_?;b/Ú/_x0014_?Ú"/>
      <sheetName val="DEPSYS47"/>
      <sheetName val="10-1 Media"/>
      <sheetName val="10-cut"/>
      <sheetName val="data"/>
      <sheetName val="Setting"/>
      <sheetName val="L300"/>
      <sheetName val="Trial_Balance1"/>
      <sheetName val="Vehicle_"/>
      <sheetName val="PURCHASE_"/>
      <sheetName val="REVISE@f`AÚ/"/>
      <sheetName val="¤-;b/Ú/Ú"/>
      <sheetName val="Stock_CS"/>
      <sheetName val="เงินกู้_MGC1"/>
      <sheetName val="REVISE@f`A???Ú/"/>
      <sheetName val="??????¤-?;b/Ú/?Ú"/>
      <sheetName val="_IBPL00011"/>
      <sheetName val="Nominal_Accounts1"/>
      <sheetName val="Raw_Material"/>
      <sheetName val="TB(Read_only)"/>
      <sheetName val="10-1_Media"/>
      <sheetName val="REPORT"/>
      <sheetName val="03_98"/>
      <sheetName val="09_97"/>
      <sheetName val="Trial_Balance2"/>
      <sheetName val="List"/>
      <sheetName val="[b-wp0299.xls][b-wp0299.xls]REV"/>
      <sheetName val="[b-wp0299.xls][b-wp0299.xls]_x0001__x0000__x0000_"/>
      <sheetName val="[b-wp0299.xls][b-wp0299.xls]_x0001_??"/>
      <sheetName val="[b-wp0299.xls][b-wp0299.xls]¤-;"/>
      <sheetName val="[b-wp0299.xls][b-wp0299.xls]???"/>
      <sheetName val="[b-wp0299.xls]REVISE@f`_x0002_A_x0000__x0000__x0000_Ú/"/>
      <sheetName val="[b-wp0299.xls]_x0001__x0000__x0000__x0000__x0000__x0000__x0000_¤-_x0014__x0000_;b/Ú/"/>
      <sheetName val="[b-wp0299.xls]REVISE@f`_x0002_A???Ú/"/>
      <sheetName val="[b-wp0299.xls]_x0001_??????¤-_x0014_?;b/Ú/"/>
      <sheetName val="[b-wp0299.xls]REVISE@f`AÚ/"/>
      <sheetName val="[b-wp0299.xls]¤-;b/Ú/Ú"/>
      <sheetName val="[b-wp0299.xls]REVISE@f`A???Ú/"/>
      <sheetName val="[b-wp0299.xls]??????¤-?;b/Ú/?Ú"/>
      <sheetName val="Prft&amp;Loss"/>
      <sheetName val="FIN TB_SI"/>
      <sheetName val="REINS PAYABLE (ACC 42)"/>
      <sheetName val="Consolidated"/>
      <sheetName val="COVER"/>
      <sheetName val="รับล่วงหน้า"/>
      <sheetName val="Seagate _share_in_units"/>
      <sheetName val="Trial_Balance3"/>
      <sheetName val="Prm"/>
      <sheetName val="รวมภาค7"/>
      <sheetName val="DealerData"/>
      <sheetName val="REVISE@f`_x0002_A"/>
      <sheetName val="_x0001_"/>
      <sheetName val="REVISE@f`_x0002_A___Ú_"/>
      <sheetName val="_x0001_______¤-_x0014__;b_Ú__x0014__Ú"/>
      <sheetName val="stat local"/>
      <sheetName val="REVISE@f`AÚ_"/>
      <sheetName val="¤-;b_Ú_Ú"/>
      <sheetName val="REVISE@f`A___Ú_"/>
      <sheetName val="______¤-_;b_Ú__Ú"/>
      <sheetName val="_b-wp0299.xls__b-wp0299.xls_REV"/>
      <sheetName val="_b-wp0299.xls__b-wp0299.xls__x0001_"/>
      <sheetName val="_b-wp0299.xls__b-wp0299.xls__x0001___"/>
      <sheetName val="_b-wp0299.xls__b-wp0299.xls_¤-;"/>
      <sheetName val="_b-wp0299.xls__b-wp0299.xls____"/>
      <sheetName val="_b-wp0299.xls_REVISE@f`_x0002_A"/>
      <sheetName val="_b-wp0299.xls__x0001_"/>
      <sheetName val="_b-wp0299.xls_REVISE@f`_x0002_A___Ú_"/>
      <sheetName val="_b-wp0299.xls__x0001_______¤-_x0014__;b_Ú_"/>
      <sheetName val="_b-wp0299.xls_REVISE@f`AÚ_"/>
      <sheetName val="_b-wp0299.xls_¤-;b_Ú_Ú"/>
      <sheetName val="_b-wp0299.xls_REVISE@f`A___Ú_"/>
      <sheetName val="_b-wp0299.xls_______¤-_;b_Ú__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adj_"/>
      <sheetName val="witten_off"/>
      <sheetName val="Total_01'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Menu"/>
      <sheetName val="BGT-00F2907"/>
      <sheetName val="BSLA"/>
      <sheetName val="Group"/>
      <sheetName val="10-1 Media"/>
      <sheetName val="10-cut"/>
      <sheetName val="MENU-DOP"/>
      <sheetName val="Jul_dec97"/>
      <sheetName val="total"/>
      <sheetName val="Provision_2002N"/>
      <sheetName val="STD RESERVE"/>
      <sheetName val="J2"/>
      <sheetName val="Key"/>
      <sheetName val="payment"/>
      <sheetName val="Calculation PS"/>
      <sheetName val="2006"/>
      <sheetName val="F_OH"/>
      <sheetName val="SOPSG"/>
      <sheetName val="V310_H"/>
      <sheetName val="MA"/>
      <sheetName val="ADVANCE-STAFF"/>
      <sheetName val="Basic_Information"/>
      <sheetName val="TMS2000"/>
      <sheetName val="Seagate _share_in_units"/>
      <sheetName val="04年度長期操業予測_金額_0408月3発反映_長計修正"/>
      <sheetName val="Raw Material"/>
      <sheetName val="Total 01'05"/>
      <sheetName val="Selling and Admins (DONE)"/>
      <sheetName val="PL"/>
      <sheetName val="REPORT"/>
      <sheetName val="PMT sche 7039"/>
      <sheetName val="DEP12"/>
      <sheetName val="10-1_Media"/>
      <sheetName val="STD_RESERVE"/>
      <sheetName val="Calculation_PS"/>
      <sheetName val="Total_01'05"/>
      <sheetName val="Raw_Material"/>
      <sheetName val="Selling_and_Admins_(DONE)"/>
      <sheetName val="BS"/>
      <sheetName val="JUNE1"/>
      <sheetName val="PPC_DTY"/>
      <sheetName val="Root Cause"/>
      <sheetName val="dcf"/>
      <sheetName val="com"/>
      <sheetName val="ลูกหนี้(เก่า)"/>
      <sheetName val="ws"/>
      <sheetName val="J1"/>
      <sheetName val="@Master9612"/>
      <sheetName val="Prod_Data"/>
      <sheetName val="Raw Data"/>
      <sheetName val="Variables"/>
      <sheetName val="PTGTHANH"/>
      <sheetName val="INCOMPLETE"/>
      <sheetName val="数量"/>
      <sheetName val="price1-15"/>
      <sheetName val="FORC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Group"/>
      <sheetName val="Expenses_&amp;_Adj"/>
      <sheetName val="Other_adj"/>
      <sheetName val="PPE&amp;AUC"/>
      <sheetName val="Trial Balance"/>
      <sheetName val="Total 01'05"/>
      <sheetName val="SOPSG"/>
      <sheetName val="s006-⑤ (1)"/>
      <sheetName val="CST1198"/>
      <sheetName val="DETAIL"/>
      <sheetName val="stat local"/>
      <sheetName val="B1"/>
      <sheetName val="Product0845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AGING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LCGRAPH"/>
      <sheetName val="Database"/>
      <sheetName val="MTP"/>
      <sheetName val="ลูกหนี้(เก่า)"/>
      <sheetName val="库存.外购原料"/>
      <sheetName val="Contents"/>
      <sheetName val="A 08a"/>
      <sheetName val="Chklst B"/>
      <sheetName val="PR4"/>
      <sheetName val=" ANALYSIS F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 CANCEL"/>
      <sheetName val="PRODUCT"/>
      <sheetName val="JAN-05"/>
      <sheetName val="TAX"/>
      <sheetName val="INSURANCE"/>
      <sheetName val="stat local"/>
      <sheetName val="PRODUCT_CANCEL"/>
      <sheetName val="REPORT"/>
      <sheetName val="품셈"/>
      <sheetName val="Input"/>
      <sheetName val="MR.MEYER"/>
      <sheetName val="PR_TOTO"/>
      <sheetName val="10-1 Media"/>
      <sheetName val="10-cut"/>
      <sheetName val="com"/>
      <sheetName val="Group"/>
      <sheetName val="S33"/>
      <sheetName val="Raw Material"/>
      <sheetName val="part-import"/>
      <sheetName val="BS"/>
      <sheetName val="part-local"/>
      <sheetName val="PRODUCT_CANCEL1"/>
      <sheetName val="stat_local"/>
      <sheetName val="MR_MEYER"/>
      <sheetName val="Trial Balance"/>
      <sheetName val="200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AccSCCA6@TH"/>
      <sheetName val="䤀䰀䔀堀吀刀䄀䌀吀䤀伀一䠀伀匀吀⸀䔀堀䔀帀ﻗ8　ᴀ"/>
      <sheetName val="APRCPDAT_2017-07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3">
          <cell r="C3" t="str">
            <v>เลขที่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1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1</v>
          </cell>
        </row>
      </sheetData>
      <sheetData sheetId="55">
        <row r="1">
          <cell r="B1" t="str">
            <v>_+_ ช้อยซ์ เลขที่ช้อยซ์</v>
          </cell>
        </row>
      </sheetData>
      <sheetData sheetId="56">
        <row r="1">
          <cell r="B1">
            <v>0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1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 t="str">
            <v>Brand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Brand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_+_ ช้อยซ์ เลขที่ช้อยซ์</v>
          </cell>
        </row>
      </sheetData>
      <sheetData sheetId="201">
        <row r="1">
          <cell r="B1">
            <v>1</v>
          </cell>
        </row>
      </sheetData>
      <sheetData sheetId="202">
        <row r="1">
          <cell r="B1">
            <v>1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 t="str">
            <v>_+_ ช้อยซ์ เลขที่ช้อยซ์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_+_ ช้อยซ์ เลขที่ช้อยซ์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>
            <v>1</v>
          </cell>
        </row>
      </sheetData>
      <sheetData sheetId="211">
        <row r="1">
          <cell r="B1" t="str">
            <v>_+_ ช้อยซ์ เลขที่ช้อยซ์</v>
          </cell>
        </row>
      </sheetData>
      <sheetData sheetId="212">
        <row r="1">
          <cell r="B1" t="str">
            <v>รายงานวันทำงาน : รายวัน</v>
          </cell>
        </row>
      </sheetData>
      <sheetData sheetId="213">
        <row r="1">
          <cell r="B1">
            <v>0</v>
          </cell>
        </row>
      </sheetData>
      <sheetData sheetId="214">
        <row r="1">
          <cell r="B1">
            <v>0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Brand</v>
          </cell>
        </row>
      </sheetData>
      <sheetData sheetId="218">
        <row r="1">
          <cell r="B1">
            <v>0</v>
          </cell>
        </row>
      </sheetData>
      <sheetData sheetId="219">
        <row r="1">
          <cell r="B1" t="str">
            <v>Brand</v>
          </cell>
        </row>
      </sheetData>
      <sheetData sheetId="220">
        <row r="1">
          <cell r="B1" t="str">
            <v>ราคาถัว เมษายน 2561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>
            <v>1</v>
          </cell>
        </row>
      </sheetData>
      <sheetData sheetId="223">
        <row r="1">
          <cell r="B1">
            <v>1</v>
          </cell>
        </row>
      </sheetData>
      <sheetData sheetId="224">
        <row r="1">
          <cell r="B1">
            <v>0</v>
          </cell>
        </row>
      </sheetData>
      <sheetData sheetId="225">
        <row r="1">
          <cell r="B1">
            <v>0</v>
          </cell>
        </row>
      </sheetData>
      <sheetData sheetId="226">
        <row r="1">
          <cell r="B1">
            <v>0</v>
          </cell>
        </row>
      </sheetData>
      <sheetData sheetId="227">
        <row r="1">
          <cell r="B1" t="str">
            <v>_+_ ช้อยซ์ เลขที่ช้อยซ์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>
            <v>0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>
            <v>1</v>
          </cell>
        </row>
      </sheetData>
      <sheetData sheetId="232">
        <row r="1">
          <cell r="B1">
            <v>1</v>
          </cell>
        </row>
      </sheetData>
      <sheetData sheetId="233">
        <row r="1">
          <cell r="B1" t="str">
            <v>Brand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>
            <v>0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ทีมตรวจสอบภาคที่ 2</v>
          </cell>
        </row>
      </sheetData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 t="str">
            <v>รายงานวันทำงาน : รายวัน</v>
          </cell>
        </row>
      </sheetData>
      <sheetData sheetId="242">
        <row r="1">
          <cell r="B1" t="str">
            <v>รายงานวันทำงาน : รายวัน</v>
          </cell>
        </row>
      </sheetData>
      <sheetData sheetId="243">
        <row r="1">
          <cell r="B1">
            <v>1</v>
          </cell>
        </row>
      </sheetData>
      <sheetData sheetId="244">
        <row r="1">
          <cell r="B1" t="str">
            <v>ทีมตรวจสอบภาคที่ 2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>
            <v>1</v>
          </cell>
        </row>
      </sheetData>
      <sheetData sheetId="247">
        <row r="1">
          <cell r="B1" t="str">
            <v>รายงานวันทำงาน : รายวัน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ทีมตรวจสอบภาคที่ 2</v>
          </cell>
        </row>
      </sheetData>
      <sheetData sheetId="250">
        <row r="1">
          <cell r="B1" t="str">
            <v>Brand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 t="str">
            <v>ทีมตรวจสอบภาคที่ 2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>
            <v>0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>
            <v>1</v>
          </cell>
        </row>
      </sheetData>
      <sheetData sheetId="257">
        <row r="1">
          <cell r="B1">
            <v>1</v>
          </cell>
        </row>
      </sheetData>
      <sheetData sheetId="258">
        <row r="1">
          <cell r="B1" t="str">
            <v>ราคาถัว เมษายน 2561</v>
          </cell>
        </row>
      </sheetData>
      <sheetData sheetId="259">
        <row r="1">
          <cell r="B1">
            <v>0</v>
          </cell>
        </row>
      </sheetData>
      <sheetData sheetId="260">
        <row r="1">
          <cell r="B1">
            <v>1</v>
          </cell>
        </row>
      </sheetData>
      <sheetData sheetId="261">
        <row r="1">
          <cell r="B1">
            <v>1</v>
          </cell>
        </row>
      </sheetData>
      <sheetData sheetId="262">
        <row r="1">
          <cell r="B1">
            <v>1</v>
          </cell>
        </row>
      </sheetData>
      <sheetData sheetId="263">
        <row r="1">
          <cell r="B1" t="str">
            <v>ทีมตรวจสอบภาคที่ 2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รายงานวันทำงาน : รายวัน</v>
          </cell>
        </row>
      </sheetData>
      <sheetData sheetId="266">
        <row r="1">
          <cell r="B1" t="str">
            <v>_+_ ช้อยซ์ เลขที่ช้อยซ์</v>
          </cell>
        </row>
      </sheetData>
      <sheetData sheetId="267">
        <row r="1">
          <cell r="B1" t="str">
            <v>_+_ ช้อยซ์ เลขที่ช้อยซ์</v>
          </cell>
        </row>
      </sheetData>
      <sheetData sheetId="268">
        <row r="1">
          <cell r="B1" t="str">
            <v>ทีมตรวจสอบภาคที่ 2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 t="str">
            <v>รายงานวันทำงาน : รายวัน</v>
          </cell>
        </row>
      </sheetData>
      <sheetData sheetId="271">
        <row r="1">
          <cell r="B1" t="str">
            <v>รายงานวันทำงาน : รายวัน</v>
          </cell>
        </row>
      </sheetData>
      <sheetData sheetId="272">
        <row r="1">
          <cell r="B1" t="str">
            <v>ทีมตรวจสอบภาคที่ 2</v>
          </cell>
        </row>
      </sheetData>
      <sheetData sheetId="273">
        <row r="1">
          <cell r="B1" t="str">
            <v>รายงานวันทำงาน : รายวัน</v>
          </cell>
        </row>
      </sheetData>
      <sheetData sheetId="274">
        <row r="1">
          <cell r="B1" t="str">
            <v>รายงานวันทำงาน : รายวัน</v>
          </cell>
        </row>
      </sheetData>
      <sheetData sheetId="275">
        <row r="1">
          <cell r="B1" t="str">
            <v>รายงานวันทำงาน : รายวัน</v>
          </cell>
        </row>
      </sheetData>
      <sheetData sheetId="276">
        <row r="1">
          <cell r="B1" t="str">
            <v>ทีมตรวจสอบภาคที่ 2</v>
          </cell>
        </row>
      </sheetData>
      <sheetData sheetId="277">
        <row r="1">
          <cell r="B1" t="str">
            <v>ทีมตรวจสอบภาคที่ 2</v>
          </cell>
        </row>
      </sheetData>
      <sheetData sheetId="278">
        <row r="1">
          <cell r="B1" t="str">
            <v>รายงานวันทำงาน : รายวัน</v>
          </cell>
        </row>
      </sheetData>
      <sheetData sheetId="279">
        <row r="1">
          <cell r="B1" t="str">
            <v>รายงานวันทำงาน : รายวัน</v>
          </cell>
        </row>
      </sheetData>
      <sheetData sheetId="280">
        <row r="1">
          <cell r="B1" t="str">
            <v>รายงานวันทำงาน : รายวัน</v>
          </cell>
        </row>
      </sheetData>
      <sheetData sheetId="281">
        <row r="1">
          <cell r="B1" t="str">
            <v>ทีมตรวจสอบภาคที่ 2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006"/>
      <sheetName val="US007"/>
      <sheetName val="US008"/>
      <sheetName val="US009"/>
      <sheetName val="US01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Sum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</sheetNames>
    <sheetDataSet>
      <sheetData sheetId="0" refreshError="1">
        <row r="3">
          <cell r="B3">
            <v>1101</v>
          </cell>
          <cell r="C3" t="str">
            <v>เงินสด</v>
          </cell>
        </row>
        <row r="4">
          <cell r="B4" t="str">
            <v>C</v>
          </cell>
          <cell r="C4" t="str">
            <v>Contra</v>
          </cell>
        </row>
        <row r="5">
          <cell r="B5">
            <v>1102</v>
          </cell>
          <cell r="C5" t="str">
            <v>เงินฝากธนาคารกรุงเทพ 260-0-80862-6</v>
          </cell>
        </row>
        <row r="6">
          <cell r="B6">
            <v>1102.0999999999999</v>
          </cell>
          <cell r="C6" t="str">
            <v>เงินฝากธนาคารกรุงเทพ 260-3-06764-2</v>
          </cell>
        </row>
        <row r="7">
          <cell r="B7">
            <v>1102.2</v>
          </cell>
          <cell r="C7" t="str">
            <v>เงินฝากธนาคารกรุงเทพ 260-2-48642-1</v>
          </cell>
        </row>
        <row r="8">
          <cell r="B8">
            <v>1102.3</v>
          </cell>
          <cell r="C8" t="str">
            <v>เงินฝากธนาคารกรุงไทย 050-6-07280-0</v>
          </cell>
        </row>
        <row r="9">
          <cell r="B9">
            <v>1102.4000000000001</v>
          </cell>
          <cell r="C9" t="str">
            <v>เงินฝากธนาคารกรุงไทย 425-1-61762-2</v>
          </cell>
        </row>
        <row r="10">
          <cell r="B10">
            <v>1102.5</v>
          </cell>
          <cell r="C10" t="str">
            <v>เงินฝากธนาคารทหารไทย 335-2-58214-6</v>
          </cell>
        </row>
        <row r="11">
          <cell r="B11">
            <v>1102.5999999999999</v>
          </cell>
          <cell r="C11" t="str">
            <v>เงินฝากธนาคารไทยธนาคาร 215-1-04047-6</v>
          </cell>
        </row>
        <row r="12">
          <cell r="B12">
            <v>1102.7</v>
          </cell>
          <cell r="C12" t="str">
            <v>เงินฝากธนาคารไทยธนาคาร 205-1-11448-0</v>
          </cell>
        </row>
        <row r="13">
          <cell r="B13">
            <v>1102.8</v>
          </cell>
          <cell r="C13" t="str">
            <v>เงินฝากธนาคารทหารไทย 464-3-00155-7</v>
          </cell>
        </row>
        <row r="14">
          <cell r="B14">
            <v>1103</v>
          </cell>
          <cell r="C14" t="str">
            <v>เงินยืมทดรอง</v>
          </cell>
        </row>
        <row r="15">
          <cell r="B15">
            <v>1104</v>
          </cell>
          <cell r="C15" t="str">
            <v>เงินทดรองแก่เกษตรกร</v>
          </cell>
        </row>
        <row r="16">
          <cell r="B16">
            <v>1105</v>
          </cell>
          <cell r="C16" t="str">
            <v>ลูกหนี้การค้า</v>
          </cell>
        </row>
        <row r="17">
          <cell r="B17">
            <v>1105.0999999999999</v>
          </cell>
          <cell r="C17" t="str">
            <v>ลูกหนี้การค้าภายในประเทศ</v>
          </cell>
        </row>
        <row r="18">
          <cell r="B18">
            <v>1105.2</v>
          </cell>
          <cell r="C18" t="str">
            <v>ลูกหนี้เกษตรกรค่าปุ๋ยยาเคมีภัณฑ์</v>
          </cell>
        </row>
        <row r="19">
          <cell r="B19">
            <v>1105.3</v>
          </cell>
          <cell r="C19" t="str">
            <v>ลูกหนี้เกษตรกรค่าวัสดุในการผลิต</v>
          </cell>
        </row>
        <row r="20">
          <cell r="B20">
            <v>1105.4000000000001</v>
          </cell>
          <cell r="C20" t="str">
            <v>สำรองค่าเผื่อหนี้สงสัยจะสูญ</v>
          </cell>
        </row>
        <row r="21">
          <cell r="B21">
            <v>1105.5</v>
          </cell>
          <cell r="C21" t="str">
            <v>สำรองค่าเผื่อหนี้สูญ</v>
          </cell>
        </row>
        <row r="22">
          <cell r="B22">
            <v>1106</v>
          </cell>
          <cell r="C22" t="str">
            <v>เมล็ดพันธุ์พืช</v>
          </cell>
        </row>
        <row r="23">
          <cell r="B23">
            <v>1106.0999999999999</v>
          </cell>
          <cell r="C23" t="str">
            <v>เมล็ดพันธุ์ระหว่างการเดินทาง</v>
          </cell>
        </row>
        <row r="24">
          <cell r="B24">
            <v>1107</v>
          </cell>
          <cell r="C24" t="str">
            <v>ปุ๋ยและเคมีภัณฑ์</v>
          </cell>
        </row>
        <row r="25">
          <cell r="B25">
            <v>1108</v>
          </cell>
          <cell r="C25" t="str">
            <v>ต้นทุนพันธุ์พืชระหว่างการเพาะปลูก</v>
          </cell>
        </row>
        <row r="26">
          <cell r="B26">
            <v>1109</v>
          </cell>
          <cell r="C26" t="str">
            <v>วัสดุในการผลิต</v>
          </cell>
        </row>
        <row r="27">
          <cell r="B27">
            <v>1110</v>
          </cell>
          <cell r="C27" t="str">
            <v>ลูกหนี้สรรพากร</v>
          </cell>
        </row>
        <row r="28">
          <cell r="B28">
            <v>1111</v>
          </cell>
          <cell r="C28" t="str">
            <v>ค่าเบี้ยประกันภัยจ่ายล่วงหน้า</v>
          </cell>
        </row>
        <row r="29">
          <cell r="B29">
            <v>1112</v>
          </cell>
          <cell r="C29" t="str">
            <v>ค่าเช่าจ่ายล่วงหน้า</v>
          </cell>
        </row>
        <row r="30">
          <cell r="B30">
            <v>1114</v>
          </cell>
          <cell r="C30" t="str">
            <v>ลูกหนี้เงินมัดจำ</v>
          </cell>
        </row>
        <row r="31">
          <cell r="B31">
            <v>1115</v>
          </cell>
          <cell r="C31" t="str">
            <v>ลูกหนี้อื่น ๆ</v>
          </cell>
        </row>
        <row r="32">
          <cell r="B32">
            <v>1116</v>
          </cell>
          <cell r="C32" t="str">
            <v>เงินจ่ายล่วงหน้า</v>
          </cell>
        </row>
        <row r="33">
          <cell r="B33">
            <v>1117</v>
          </cell>
          <cell r="C33" t="str">
            <v>ค่าใช้จ่ายจ่ายล่วงหน้า</v>
          </cell>
        </row>
        <row r="34">
          <cell r="B34">
            <v>1118</v>
          </cell>
          <cell r="C34" t="str">
            <v>ภาษีมูลค่าเพิ่ม (Input Vat)</v>
          </cell>
        </row>
        <row r="35">
          <cell r="B35">
            <v>1120</v>
          </cell>
          <cell r="C35" t="str">
            <v>ภาษีเงินได้นิติบุคคล หัก ณ ที่จ่าย</v>
          </cell>
        </row>
        <row r="36">
          <cell r="B36">
            <v>1121</v>
          </cell>
          <cell r="C36" t="str">
            <v>ภาษีเงินได้นิติบคคล จ่ายล่วงหน้า (ภงด 51)</v>
          </cell>
        </row>
        <row r="37">
          <cell r="B37">
            <v>1122</v>
          </cell>
          <cell r="C37" t="str">
            <v>สาขา</v>
          </cell>
        </row>
        <row r="38">
          <cell r="B38">
            <v>1123</v>
          </cell>
          <cell r="C38" t="str">
            <v>ลูกหนี้เงินยืมบริษัทฯ ในเครือ</v>
          </cell>
        </row>
        <row r="39">
          <cell r="B39">
            <v>1123.0999999999999</v>
          </cell>
          <cell r="C39" t="str">
            <v>สำรองลูกหนี้เงินยืมบริษัทฯ ในเครือ</v>
          </cell>
        </row>
        <row r="40">
          <cell r="B40">
            <v>1124</v>
          </cell>
          <cell r="C40" t="str">
            <v>เงินลงทุนบริษัทฯ ในเครือ</v>
          </cell>
        </row>
        <row r="41">
          <cell r="B41">
            <v>1124.0999999999999</v>
          </cell>
          <cell r="C41" t="str">
            <v>สำรองเงินลงทุนบริษัทฯ ในเครือ</v>
          </cell>
        </row>
        <row r="42">
          <cell r="B42">
            <v>1200</v>
          </cell>
          <cell r="C42" t="str">
            <v>สินทรัพย์ถาวร</v>
          </cell>
        </row>
        <row r="43">
          <cell r="B43">
            <v>1302</v>
          </cell>
          <cell r="C43" t="str">
            <v>ดอกเบี้ยเช่าซื้อรอตัดบัญชี</v>
          </cell>
        </row>
        <row r="44">
          <cell r="B44">
            <v>1303</v>
          </cell>
          <cell r="C44" t="str">
            <v>สิทธิเช่าซื้อตัดบัญชี</v>
          </cell>
        </row>
        <row r="45">
          <cell r="B45">
            <v>1304</v>
          </cell>
          <cell r="C45" t="str">
            <v>ดอกเบี้ยจ่ายล่วงหน้า</v>
          </cell>
        </row>
        <row r="46">
          <cell r="B46">
            <v>1305</v>
          </cell>
          <cell r="C46" t="str">
            <v>สิทธิการเช่า</v>
          </cell>
        </row>
        <row r="47">
          <cell r="B47">
            <v>1306</v>
          </cell>
          <cell r="C47" t="str">
            <v>สินค้าระหว่างการเดินทาง</v>
          </cell>
        </row>
        <row r="48">
          <cell r="B48">
            <v>1307</v>
          </cell>
          <cell r="C48" t="str">
            <v>สำรองสินค้าเสื่อมคุณภาพ</v>
          </cell>
        </row>
        <row r="49">
          <cell r="B49">
            <v>1600</v>
          </cell>
          <cell r="C49" t="str">
            <v>เงินยืมกรรมการและลูกจ้าง</v>
          </cell>
        </row>
        <row r="50">
          <cell r="B50">
            <v>1800</v>
          </cell>
          <cell r="C50" t="str">
            <v>ที่ดิน</v>
          </cell>
        </row>
        <row r="51">
          <cell r="B51">
            <v>1801</v>
          </cell>
          <cell r="C51" t="str">
            <v>งานระหว่างทำ</v>
          </cell>
        </row>
        <row r="52">
          <cell r="B52">
            <v>1802</v>
          </cell>
          <cell r="C52" t="str">
            <v>อาคารและสิ่งปลูกสร้าง</v>
          </cell>
        </row>
        <row r="53">
          <cell r="B53">
            <v>1821</v>
          </cell>
          <cell r="C53" t="str">
            <v>ค่าเสื่อมราคาสะสม-อาคารและสิ่งปลูกสร้าง</v>
          </cell>
        </row>
        <row r="54">
          <cell r="B54">
            <v>1830</v>
          </cell>
          <cell r="C54" t="str">
            <v>เครื่องจักรและอุปกรณ์</v>
          </cell>
        </row>
        <row r="55">
          <cell r="B55">
            <v>1831</v>
          </cell>
          <cell r="C55" t="str">
            <v>ค่าเสื่อมราคาสะสม-เครื่องจักรและอุปกรณ์</v>
          </cell>
        </row>
        <row r="56">
          <cell r="B56">
            <v>1832</v>
          </cell>
          <cell r="C56" t="str">
            <v>เครื่องตกแต่ง-เครื่องใช้สำนักงาน</v>
          </cell>
        </row>
        <row r="57">
          <cell r="B57">
            <v>1834</v>
          </cell>
          <cell r="C57" t="str">
            <v>ค่าเสื่อมราคาสะสม-เครื่องตกแต่ง-สำนักงาน</v>
          </cell>
        </row>
        <row r="58">
          <cell r="B58">
            <v>1840</v>
          </cell>
          <cell r="C58" t="str">
            <v>ยานพานะ</v>
          </cell>
        </row>
        <row r="59">
          <cell r="B59">
            <v>1841</v>
          </cell>
          <cell r="C59" t="str">
            <v>ค่าเสื่อมราคาสะสม-ยานพาหนะ</v>
          </cell>
        </row>
        <row r="60">
          <cell r="B60">
            <v>2100</v>
          </cell>
          <cell r="C60" t="str">
            <v>หนี้สินหมุนเวียน</v>
          </cell>
        </row>
        <row r="61">
          <cell r="B61">
            <v>2101</v>
          </cell>
          <cell r="C61" t="str">
            <v>เจ้าหนี้การค้า</v>
          </cell>
        </row>
        <row r="62">
          <cell r="B62">
            <v>2102</v>
          </cell>
          <cell r="C62" t="str">
            <v>เจ้าหนี้อื่น ๆ - ค่าผ่อนชำระรถยนต์</v>
          </cell>
        </row>
        <row r="63">
          <cell r="B63">
            <v>2104</v>
          </cell>
          <cell r="C63" t="str">
            <v>เจ้าหนี้อื่น ๆ-ค่าผ่อนชำระเครื่องใช้สำนักงาน</v>
          </cell>
        </row>
        <row r="64">
          <cell r="B64">
            <v>2105</v>
          </cell>
          <cell r="C64" t="str">
            <v>เจ้าหนี้อื่น ๆ</v>
          </cell>
        </row>
        <row r="65">
          <cell r="B65">
            <v>2106</v>
          </cell>
          <cell r="C65" t="str">
            <v>ภาษีเงินได้ค้างจ่าย</v>
          </cell>
        </row>
        <row r="66">
          <cell r="B66">
            <v>2107</v>
          </cell>
          <cell r="C66" t="str">
            <v>ภาษีหัก ณ ที่จ่ายค้างจ่าย</v>
          </cell>
        </row>
        <row r="67">
          <cell r="B67">
            <v>2108</v>
          </cell>
          <cell r="C67" t="str">
            <v>ค่าใช้จ่ายค้างจ่าย</v>
          </cell>
        </row>
        <row r="68">
          <cell r="B68">
            <v>2109</v>
          </cell>
          <cell r="C68" t="str">
            <v>เงินประกันสังคมค้างจ่าย</v>
          </cell>
        </row>
        <row r="69">
          <cell r="B69">
            <v>2110</v>
          </cell>
          <cell r="C69" t="str">
            <v>เจ้าหนี้สรรพากร</v>
          </cell>
        </row>
        <row r="70">
          <cell r="B70">
            <v>2200</v>
          </cell>
          <cell r="C70" t="str">
            <v>หนี้สินระยะยาว</v>
          </cell>
        </row>
        <row r="71">
          <cell r="B71">
            <v>2201.1</v>
          </cell>
          <cell r="C71" t="str">
            <v>เงินกู้ยืมหุ้นส่วน-watcharawut</v>
          </cell>
        </row>
        <row r="72">
          <cell r="B72">
            <v>2201.1999999999998</v>
          </cell>
          <cell r="C72" t="str">
            <v>เงินกู้ยืมหุ้นส่วน-hsin tai te</v>
          </cell>
        </row>
        <row r="73">
          <cell r="B73">
            <v>2202</v>
          </cell>
          <cell r="C73" t="str">
            <v>เจ้าหนี้ที่เกี่ยวข้อง</v>
          </cell>
        </row>
        <row r="74">
          <cell r="B74">
            <v>2203</v>
          </cell>
          <cell r="C74" t="str">
            <v>เจ้าหนี้เงินยืมบริษัทฯ ในเครือ</v>
          </cell>
        </row>
        <row r="75">
          <cell r="B75">
            <v>2300</v>
          </cell>
          <cell r="C75" t="str">
            <v>ส่วนของหนี้สินถึงกำหนดระยะเวลา 1 ปี</v>
          </cell>
        </row>
        <row r="76">
          <cell r="B76">
            <v>2500</v>
          </cell>
          <cell r="C76" t="str">
            <v>เงินรับล่วงหน้าจากลูกค้า</v>
          </cell>
        </row>
        <row r="77">
          <cell r="B77">
            <v>3000</v>
          </cell>
          <cell r="C77" t="str">
            <v>ทุนเรือนหุ้น</v>
          </cell>
        </row>
        <row r="78">
          <cell r="B78">
            <v>3100</v>
          </cell>
          <cell r="C78" t="str">
            <v>ส่วนของผู้ถือหุ้น</v>
          </cell>
        </row>
        <row r="79">
          <cell r="B79">
            <v>3103</v>
          </cell>
          <cell r="C79" t="str">
            <v>กำไรขาดทุนจากอัตราแลกเปลี่ยน</v>
          </cell>
        </row>
        <row r="80">
          <cell r="B80">
            <v>3104</v>
          </cell>
          <cell r="C80" t="str">
            <v>กำไรขาดทุนจากการจำหน่ายทรัพย์สิน</v>
          </cell>
        </row>
        <row r="81">
          <cell r="B81">
            <v>3105</v>
          </cell>
          <cell r="C81" t="str">
            <v>กำไรขาดทุนจากการซื้อเมล็ดพันธุ์พืช</v>
          </cell>
        </row>
        <row r="82">
          <cell r="B82">
            <v>3310</v>
          </cell>
          <cell r="C82" t="str">
            <v>กำไรสะสม</v>
          </cell>
        </row>
        <row r="83">
          <cell r="B83">
            <v>3410</v>
          </cell>
          <cell r="C83" t="str">
            <v>กำไรขาดทุน</v>
          </cell>
        </row>
        <row r="84">
          <cell r="B84">
            <v>3510</v>
          </cell>
          <cell r="C84" t="str">
            <v>ลูกหนี้เงินลงทุน</v>
          </cell>
        </row>
        <row r="85">
          <cell r="B85">
            <v>4100</v>
          </cell>
          <cell r="C85" t="str">
            <v>ขาย</v>
          </cell>
        </row>
        <row r="86">
          <cell r="B86">
            <v>4100.1000000000004</v>
          </cell>
          <cell r="C86" t="str">
            <v>ขายปุ๋ยยาเคมีภัณฑ์</v>
          </cell>
        </row>
        <row r="87">
          <cell r="B87">
            <v>4100.2</v>
          </cell>
          <cell r="C87" t="str">
            <v>ขายวัสดุในการผลิต</v>
          </cell>
        </row>
        <row r="88">
          <cell r="B88">
            <v>4100.3</v>
          </cell>
          <cell r="C88" t="str">
            <v>ขายทรัพย์สิน</v>
          </cell>
        </row>
        <row r="89">
          <cell r="B89">
            <v>4101</v>
          </cell>
          <cell r="C89" t="str">
            <v>รับคืนสินค้า</v>
          </cell>
        </row>
        <row r="90">
          <cell r="B90">
            <v>4199</v>
          </cell>
          <cell r="C90" t="str">
            <v>ส่วนลดจ่าย</v>
          </cell>
        </row>
        <row r="91">
          <cell r="B91">
            <v>4200</v>
          </cell>
          <cell r="C91" t="str">
            <v>รายได้อื่น ๆ</v>
          </cell>
        </row>
        <row r="92">
          <cell r="B92">
            <v>4201</v>
          </cell>
          <cell r="C92" t="str">
            <v>ดอกเบี้ยรับ</v>
          </cell>
        </row>
        <row r="93">
          <cell r="B93">
            <v>4210</v>
          </cell>
          <cell r="C93" t="str">
            <v>รายได้รับล่วงหน้า</v>
          </cell>
        </row>
        <row r="94">
          <cell r="B94">
            <v>5010</v>
          </cell>
          <cell r="C94" t="str">
            <v>ซื้อ</v>
          </cell>
        </row>
        <row r="95">
          <cell r="B95">
            <v>5100</v>
          </cell>
          <cell r="C95" t="str">
            <v>ต้นทุนขาย</v>
          </cell>
        </row>
        <row r="96">
          <cell r="B96">
            <v>5105</v>
          </cell>
          <cell r="C96" t="str">
            <v>ขาดทุนจากสินค้าเสื่อมสภาพ</v>
          </cell>
        </row>
        <row r="97">
          <cell r="B97">
            <v>5107</v>
          </cell>
          <cell r="C97" t="str">
            <v>ค่าเสื่อมราคา-เครื่องจักรอุปกรณ์</v>
          </cell>
        </row>
        <row r="98">
          <cell r="B98">
            <v>5109</v>
          </cell>
          <cell r="C98" t="str">
            <v>ค่าเสื่อมราคา-ยานพาหนะ</v>
          </cell>
        </row>
        <row r="99">
          <cell r="B99">
            <v>5200</v>
          </cell>
          <cell r="C99" t="str">
            <v>ค่าใช้จ่ายในการขายและบริการ</v>
          </cell>
        </row>
        <row r="100">
          <cell r="B100">
            <v>5210</v>
          </cell>
          <cell r="C100" t="str">
            <v>ค่าใช้จ่ายในการเดินทาง</v>
          </cell>
        </row>
        <row r="101">
          <cell r="B101">
            <v>5211</v>
          </cell>
          <cell r="C101" t="str">
            <v>ค่าเบี้ยประกันภัย</v>
          </cell>
        </row>
        <row r="102">
          <cell r="B102">
            <v>5212</v>
          </cell>
          <cell r="C102" t="str">
            <v>ค่าธรรมเนียมธนาคาร</v>
          </cell>
        </row>
        <row r="103">
          <cell r="B103">
            <v>5213</v>
          </cell>
          <cell r="C103" t="str">
            <v>ค่าปรึกษาวิชาชีพ</v>
          </cell>
        </row>
        <row r="104">
          <cell r="B104">
            <v>5214</v>
          </cell>
          <cell r="C104" t="str">
            <v>ค่าเครื่องเขียนแบบพิมพ์</v>
          </cell>
        </row>
        <row r="105">
          <cell r="B105">
            <v>5215</v>
          </cell>
          <cell r="C105" t="str">
            <v>ค่าภาษีการค้า</v>
          </cell>
        </row>
        <row r="106">
          <cell r="B106">
            <v>5216</v>
          </cell>
          <cell r="C106" t="str">
            <v>ค่าภาษีเงินได้นิติบุคคล</v>
          </cell>
        </row>
        <row r="107">
          <cell r="B107">
            <v>5216.1000000000004</v>
          </cell>
          <cell r="C107" t="str">
            <v>ค่าภาษีเงินได้เบี้ยปรับและเงินเพิ่ม</v>
          </cell>
        </row>
        <row r="108">
          <cell r="B108">
            <v>5217</v>
          </cell>
          <cell r="C108" t="str">
            <v>ค่าใช้จ่ายเบ็ดเตล็ด</v>
          </cell>
        </row>
        <row r="109">
          <cell r="B109">
            <v>5218</v>
          </cell>
          <cell r="C109" t="str">
            <v>ค่าเสื่อมราคา-เครื่องตกแต่ง/สำนักงาน</v>
          </cell>
        </row>
        <row r="110">
          <cell r="B110">
            <v>5219</v>
          </cell>
          <cell r="C110" t="str">
            <v>ค่าเสื่อมราคา-อาคารและสิ่งปลูกสร้าง</v>
          </cell>
        </row>
        <row r="111">
          <cell r="B111">
            <v>5220</v>
          </cell>
          <cell r="C111" t="str">
            <v>ค่าธรรมเนียมอื่น ๆ</v>
          </cell>
        </row>
        <row r="112">
          <cell r="B112">
            <v>5221</v>
          </cell>
          <cell r="C112" t="str">
            <v>ค่าดอกเบี้ยจ่าย</v>
          </cell>
        </row>
        <row r="113">
          <cell r="B113">
            <v>5222</v>
          </cell>
          <cell r="C113" t="str">
            <v>ค่าดอกเบี้ยจ่ายจากการเช่าซื้อตัดบัญชี</v>
          </cell>
        </row>
        <row r="114">
          <cell r="B114">
            <v>5223</v>
          </cell>
          <cell r="C114" t="str">
            <v>ค่าภาษีโรงเรือน</v>
          </cell>
        </row>
        <row r="115">
          <cell r="B115">
            <v>5224</v>
          </cell>
          <cell r="C115" t="str">
            <v>ค่าวิจัยและพัฒนา</v>
          </cell>
        </row>
        <row r="116">
          <cell r="B116">
            <v>5225</v>
          </cell>
          <cell r="C116" t="str">
            <v>หนี้สูญ</v>
          </cell>
        </row>
        <row r="117">
          <cell r="B117">
            <v>5310</v>
          </cell>
          <cell r="C117" t="str">
            <v>ค่าเงินประกันสังคม</v>
          </cell>
        </row>
        <row r="118">
          <cell r="B118">
            <v>5311</v>
          </cell>
          <cell r="C118" t="str">
            <v>ค่าเงินสมทบกองทุนทดแทน</v>
          </cell>
        </row>
        <row r="119">
          <cell r="B119">
            <v>5312</v>
          </cell>
          <cell r="C119" t="str">
            <v>หนี้สงสัยจะสูญ</v>
          </cell>
        </row>
        <row r="120">
          <cell r="B120">
            <v>5313</v>
          </cell>
          <cell r="C120" t="str">
            <v>ค่าสูบน้ำ</v>
          </cell>
        </row>
        <row r="121">
          <cell r="B121">
            <v>5314</v>
          </cell>
          <cell r="C121" t="str">
            <v>ค่าสีผักบุ้ง</v>
          </cell>
        </row>
        <row r="122">
          <cell r="B122">
            <v>5315</v>
          </cell>
          <cell r="C122" t="str">
            <v>ค่ากรดและสารเคมีทำความสะอาดเมล็ด</v>
          </cell>
        </row>
        <row r="123">
          <cell r="B123">
            <v>5316</v>
          </cell>
          <cell r="C123" t="str">
            <v>ค่าโฆษณา</v>
          </cell>
        </row>
        <row r="124">
          <cell r="B124">
            <v>5317</v>
          </cell>
          <cell r="C124" t="str">
            <v>ค่าไถที่</v>
          </cell>
        </row>
        <row r="125">
          <cell r="B125">
            <v>5320</v>
          </cell>
          <cell r="C125" t="str">
            <v>ค่าภาษีเงินได้ดอกเบี้ยรับ</v>
          </cell>
        </row>
        <row r="126">
          <cell r="B126">
            <v>5321</v>
          </cell>
          <cell r="C126" t="str">
            <v>ค่าภาษีเงินได้บุคคลธรรมดาหัก ณ ที่จ่าย</v>
          </cell>
        </row>
        <row r="127">
          <cell r="B127">
            <v>5322</v>
          </cell>
          <cell r="C127" t="str">
            <v>สำรองสินค้าเสื่อมคุณภาพเพื่อเป็นค่าใช้จ่าย</v>
          </cell>
        </row>
        <row r="128">
          <cell r="B128">
            <v>5323</v>
          </cell>
          <cell r="C128" t="str">
            <v>สำรองเงินลงทุนบริษัทฯ ในเครือเป็นค่าใช้จ่าย</v>
          </cell>
        </row>
        <row r="129">
          <cell r="B129">
            <v>5400</v>
          </cell>
          <cell r="C129" t="str">
            <v>ค่าแรงงาน</v>
          </cell>
        </row>
        <row r="130">
          <cell r="B130">
            <v>5610</v>
          </cell>
          <cell r="C130" t="str">
            <v>ต้นทุนการผลิต</v>
          </cell>
        </row>
        <row r="131">
          <cell r="B131">
            <v>5801</v>
          </cell>
          <cell r="C131" t="str">
            <v>ค่าวัสดุในการผลิตใช้ไป</v>
          </cell>
        </row>
        <row r="132">
          <cell r="B132">
            <v>5802</v>
          </cell>
          <cell r="C132" t="str">
            <v>ค่าใช้จ่ายในการนำเข้า</v>
          </cell>
        </row>
        <row r="133">
          <cell r="B133">
            <v>5803</v>
          </cell>
          <cell r="C133" t="str">
            <v>ค่าใช้จ่ายยานพาหนะ</v>
          </cell>
        </row>
        <row r="134">
          <cell r="B134">
            <v>5804</v>
          </cell>
          <cell r="C134" t="str">
            <v>ค่าใช้จ่ายในการส่งออก</v>
          </cell>
        </row>
        <row r="135">
          <cell r="B135">
            <v>5805</v>
          </cell>
          <cell r="C135" t="str">
            <v>ค่าขนส่งออก</v>
          </cell>
        </row>
        <row r="136">
          <cell r="B136">
            <v>5806</v>
          </cell>
          <cell r="C136" t="str">
            <v>ค่าเงินเดือน</v>
          </cell>
        </row>
        <row r="137">
          <cell r="B137">
            <v>5807</v>
          </cell>
          <cell r="C137" t="str">
            <v>ค่าปุ๋ยและเคมีภัณฑ์ใช้ไป</v>
          </cell>
        </row>
        <row r="138">
          <cell r="B138">
            <v>5808</v>
          </cell>
          <cell r="C138" t="str">
            <v>ค่าสวัสดิการ</v>
          </cell>
        </row>
        <row r="139">
          <cell r="B139">
            <v>5809</v>
          </cell>
          <cell r="C139" t="str">
            <v>ค่าเช่าสำนักงาน</v>
          </cell>
        </row>
        <row r="140">
          <cell r="B140">
            <v>5810</v>
          </cell>
          <cell r="C140" t="str">
            <v>ค่าโทรศัพท์</v>
          </cell>
        </row>
        <row r="141">
          <cell r="B141">
            <v>5811</v>
          </cell>
          <cell r="C141" t="str">
            <v>ค่าน้ำ-ไฟฟ้า</v>
          </cell>
        </row>
        <row r="142">
          <cell r="B142">
            <v>5812</v>
          </cell>
          <cell r="C142" t="str">
            <v>ค่าไปรษณีย์</v>
          </cell>
        </row>
        <row r="143">
          <cell r="B143">
            <v>5813</v>
          </cell>
          <cell r="C143" t="str">
            <v>ค่ารับรอง</v>
          </cell>
        </row>
        <row r="144">
          <cell r="B144">
            <v>5814</v>
          </cell>
          <cell r="C144" t="str">
            <v>ค่าขนส่งเข้า</v>
          </cell>
        </row>
        <row r="145">
          <cell r="B145">
            <v>5815</v>
          </cell>
          <cell r="C145" t="str">
            <v>ค่านายหน้า</v>
          </cell>
        </row>
        <row r="146">
          <cell r="B146">
            <v>5901</v>
          </cell>
          <cell r="C146" t="str">
            <v>ค่าน้ำมันและเชื้อเพลิง</v>
          </cell>
        </row>
        <row r="147">
          <cell r="B147">
            <v>5902</v>
          </cell>
          <cell r="C147" t="str">
            <v>ค่าอะไหล่ซ่อมแซม</v>
          </cell>
        </row>
        <row r="148">
          <cell r="B148">
            <v>5910</v>
          </cell>
          <cell r="C148" t="str">
            <v>ค่าภาษีซื้อมูลค่าเพิ่มถือเป็นค่าใช้จ่าย</v>
          </cell>
        </row>
        <row r="149">
          <cell r="B149">
            <v>5910.1</v>
          </cell>
          <cell r="C149" t="str">
            <v>ค่าภาษีมูลค่าเพิ่ม</v>
          </cell>
        </row>
        <row r="150">
          <cell r="B150">
            <v>5911</v>
          </cell>
          <cell r="C150" t="str">
            <v>ค่าภาษีเบี้ยปรับเงินเพิ่ม</v>
          </cell>
        </row>
        <row r="151">
          <cell r="B151">
            <v>5931</v>
          </cell>
          <cell r="C151" t="str">
            <v>ค่าเช่าที่ดิน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update"/>
      <sheetName val="Journal"/>
      <sheetName val="Chart"/>
    </sheetNames>
    <sheetDataSet>
      <sheetData sheetId="0"/>
      <sheetData sheetId="1"/>
      <sheetData sheetId="2"/>
      <sheetData sheetId="3">
        <row r="1">
          <cell r="A1" t="str">
            <v>Account</v>
          </cell>
          <cell r="B1" t="str">
            <v>Account Title</v>
          </cell>
        </row>
        <row r="2">
          <cell r="A2" t="str">
            <v>110010</v>
          </cell>
          <cell r="B2" t="str">
            <v>Cash /Petty Cash</v>
          </cell>
        </row>
        <row r="3">
          <cell r="A3" t="str">
            <v>110020</v>
          </cell>
          <cell r="B3" t="str">
            <v>Current Account -SCB Bank</v>
          </cell>
        </row>
        <row r="4">
          <cell r="A4" t="str">
            <v>110021</v>
          </cell>
          <cell r="B4" t="str">
            <v>Current Account -BTMU Bank</v>
          </cell>
        </row>
        <row r="5">
          <cell r="A5" t="str">
            <v>110022</v>
          </cell>
          <cell r="B5" t="str">
            <v>Current Account -SMBC Bank</v>
          </cell>
        </row>
        <row r="6">
          <cell r="A6" t="str">
            <v>110030</v>
          </cell>
          <cell r="B6" t="str">
            <v>Saving Account SCB Bank</v>
          </cell>
        </row>
        <row r="7">
          <cell r="A7" t="str">
            <v>110050</v>
          </cell>
          <cell r="B7" t="str">
            <v>Accounts Receivable - Trade Local</v>
          </cell>
        </row>
        <row r="8">
          <cell r="A8" t="str">
            <v>110060</v>
          </cell>
          <cell r="B8" t="str">
            <v>Accounts Receivable - Trade Foreign</v>
          </cell>
        </row>
        <row r="9">
          <cell r="A9" t="str">
            <v>110070</v>
          </cell>
          <cell r="B9" t="str">
            <v>A/R (not yet  received invoice)</v>
          </cell>
        </row>
        <row r="10">
          <cell r="A10" t="str">
            <v>110120</v>
          </cell>
          <cell r="B10" t="str">
            <v>Input VAT</v>
          </cell>
        </row>
        <row r="11">
          <cell r="A11" t="str">
            <v>110130</v>
          </cell>
          <cell r="B11" t="str">
            <v>Input VAT suspense</v>
          </cell>
        </row>
        <row r="12">
          <cell r="A12" t="str">
            <v>110140</v>
          </cell>
          <cell r="B12" t="str">
            <v>Advance payment - CIT</v>
          </cell>
        </row>
        <row r="13">
          <cell r="A13" t="str">
            <v>120010</v>
          </cell>
          <cell r="B13" t="str">
            <v>Furniture &amp; Fixture</v>
          </cell>
        </row>
        <row r="14">
          <cell r="A14" t="str">
            <v>120011</v>
          </cell>
          <cell r="B14" t="str">
            <v>Acc.Furniture</v>
          </cell>
        </row>
        <row r="15">
          <cell r="A15" t="str">
            <v>120020</v>
          </cell>
          <cell r="B15" t="str">
            <v>Software&amp;License</v>
          </cell>
        </row>
        <row r="16">
          <cell r="A16" t="str">
            <v>120021</v>
          </cell>
          <cell r="B16" t="str">
            <v>Acc.Software&amp;License</v>
          </cell>
        </row>
        <row r="17">
          <cell r="A17" t="str">
            <v>120030</v>
          </cell>
          <cell r="B17" t="str">
            <v>Vehicles</v>
          </cell>
        </row>
        <row r="18">
          <cell r="A18" t="str">
            <v>120031</v>
          </cell>
          <cell r="B18" t="str">
            <v>Acc.Vehicles</v>
          </cell>
        </row>
        <row r="19">
          <cell r="A19" t="str">
            <v>120040</v>
          </cell>
          <cell r="B19" t="str">
            <v>Telephone Systems</v>
          </cell>
        </row>
        <row r="20">
          <cell r="A20" t="str">
            <v>120041</v>
          </cell>
          <cell r="B20" t="str">
            <v>Acc.Telephone systems</v>
          </cell>
        </row>
        <row r="21">
          <cell r="A21" t="str">
            <v>120050</v>
          </cell>
          <cell r="B21" t="str">
            <v>Office Equipment</v>
          </cell>
        </row>
        <row r="22">
          <cell r="A22" t="str">
            <v>120051</v>
          </cell>
          <cell r="B22" t="str">
            <v>Acc.Office Equipment</v>
          </cell>
        </row>
        <row r="23">
          <cell r="A23" t="str">
            <v>130010</v>
          </cell>
          <cell r="B23" t="str">
            <v>Prepaid Expenses</v>
          </cell>
        </row>
        <row r="24">
          <cell r="A24" t="str">
            <v>130020</v>
          </cell>
          <cell r="B24" t="str">
            <v>Accrued Income</v>
          </cell>
        </row>
        <row r="25">
          <cell r="A25" t="str">
            <v>130030</v>
          </cell>
          <cell r="B25" t="str">
            <v>Deposit</v>
          </cell>
        </row>
        <row r="26">
          <cell r="A26" t="str">
            <v>130040</v>
          </cell>
          <cell r="B26" t="str">
            <v>Advance Payment - employees</v>
          </cell>
        </row>
        <row r="27">
          <cell r="A27" t="str">
            <v>210010</v>
          </cell>
          <cell r="B27" t="str">
            <v>Account Payable -Local</v>
          </cell>
        </row>
        <row r="28">
          <cell r="A28" t="str">
            <v>210020</v>
          </cell>
          <cell r="B28" t="str">
            <v>Account Payable -Foreiner</v>
          </cell>
        </row>
        <row r="29">
          <cell r="A29" t="str">
            <v>210060</v>
          </cell>
          <cell r="B29" t="str">
            <v>Cheque in transit - AP</v>
          </cell>
        </row>
        <row r="30">
          <cell r="A30" t="str">
            <v>210050</v>
          </cell>
          <cell r="B30" t="str">
            <v>Account Payable -Interco</v>
          </cell>
        </row>
        <row r="31">
          <cell r="A31" t="str">
            <v>210080</v>
          </cell>
          <cell r="B31" t="str">
            <v>Output VAT</v>
          </cell>
        </row>
        <row r="32">
          <cell r="A32" t="str">
            <v>210100</v>
          </cell>
          <cell r="B32" t="str">
            <v>Witholding Tax Payable</v>
          </cell>
        </row>
        <row r="33">
          <cell r="A33" t="str">
            <v>220010</v>
          </cell>
          <cell r="B33" t="str">
            <v>Accrued expense</v>
          </cell>
        </row>
        <row r="34">
          <cell r="A34" t="str">
            <v>220020</v>
          </cell>
          <cell r="B34" t="str">
            <v>Defered Revenue</v>
          </cell>
        </row>
        <row r="35">
          <cell r="A35" t="str">
            <v>220040</v>
          </cell>
          <cell r="B35" t="str">
            <v>Social Security Payable</v>
          </cell>
        </row>
        <row r="36">
          <cell r="A36" t="str">
            <v>220060</v>
          </cell>
          <cell r="B36" t="str">
            <v>Personal Income Tax</v>
          </cell>
        </row>
        <row r="37">
          <cell r="A37" t="str">
            <v>310000</v>
          </cell>
          <cell r="B37" t="str">
            <v>Capital</v>
          </cell>
        </row>
        <row r="38">
          <cell r="A38" t="str">
            <v>320000</v>
          </cell>
          <cell r="B38" t="str">
            <v>Retained Earning</v>
          </cell>
        </row>
        <row r="39">
          <cell r="A39" t="str">
            <v>320010</v>
          </cell>
          <cell r="B39" t="str">
            <v>Retained Earning - Law</v>
          </cell>
        </row>
        <row r="40">
          <cell r="A40" t="str">
            <v>410010</v>
          </cell>
          <cell r="B40" t="str">
            <v xml:space="preserve">Revenue - Software &amp; License </v>
          </cell>
        </row>
        <row r="41">
          <cell r="A41" t="str">
            <v>410010-N</v>
          </cell>
          <cell r="B41" t="str">
            <v>Revenue - Software &amp; License -Non BOI</v>
          </cell>
        </row>
        <row r="42">
          <cell r="A42" t="str">
            <v>410040</v>
          </cell>
          <cell r="B42" t="str">
            <v>Revenue - Training</v>
          </cell>
        </row>
        <row r="43">
          <cell r="A43" t="str">
            <v>410040-N</v>
          </cell>
          <cell r="B43" t="str">
            <v>Revenue - Training - Non BOI</v>
          </cell>
        </row>
        <row r="44">
          <cell r="A44" t="str">
            <v>420000</v>
          </cell>
          <cell r="B44" t="str">
            <v>Revenue - Others BOI</v>
          </cell>
        </row>
        <row r="45">
          <cell r="A45" t="str">
            <v>420000-N</v>
          </cell>
          <cell r="B45" t="str">
            <v>Revenue - Others Non BOI</v>
          </cell>
        </row>
        <row r="46">
          <cell r="A46" t="str">
            <v>420000-S</v>
          </cell>
          <cell r="B46" t="str">
            <v>Revenue - Others Share</v>
          </cell>
        </row>
        <row r="47">
          <cell r="A47" t="str">
            <v>430000-S</v>
          </cell>
          <cell r="B47" t="str">
            <v>Interest income-Share</v>
          </cell>
        </row>
        <row r="48">
          <cell r="A48" t="str">
            <v>510000</v>
          </cell>
          <cell r="B48" t="str">
            <v>Cost of Royalty</v>
          </cell>
        </row>
        <row r="49">
          <cell r="A49" t="str">
            <v>510000-N</v>
          </cell>
          <cell r="B49" t="str">
            <v>Cost of Royalty - Non BOI</v>
          </cell>
        </row>
        <row r="50">
          <cell r="A50" t="str">
            <v>510030</v>
          </cell>
          <cell r="B50" t="str">
            <v>Local Salary - BOI</v>
          </cell>
        </row>
        <row r="51">
          <cell r="A51" t="str">
            <v>510030-N</v>
          </cell>
          <cell r="B51" t="str">
            <v>Local Salary - Non BOI</v>
          </cell>
        </row>
        <row r="52">
          <cell r="A52" t="str">
            <v>510030-S</v>
          </cell>
          <cell r="B52" t="str">
            <v>Local Salary - Share</v>
          </cell>
        </row>
        <row r="53">
          <cell r="A53" t="str">
            <v>510040</v>
          </cell>
          <cell r="B53" t="str">
            <v>Overtime</v>
          </cell>
        </row>
        <row r="54">
          <cell r="A54" t="str">
            <v>510040-N</v>
          </cell>
          <cell r="B54" t="str">
            <v>Overtime - Non BOI</v>
          </cell>
        </row>
        <row r="55">
          <cell r="A55" t="str">
            <v>510040-S</v>
          </cell>
          <cell r="B55" t="str">
            <v>Overtime - Share</v>
          </cell>
        </row>
        <row r="56">
          <cell r="A56" t="str">
            <v>510050</v>
          </cell>
          <cell r="B56" t="str">
            <v>Miscellenoues Expense</v>
          </cell>
        </row>
        <row r="57">
          <cell r="A57" t="str">
            <v>510050-N</v>
          </cell>
          <cell r="B57" t="str">
            <v>Miscellenoues Expense - Non BOI</v>
          </cell>
        </row>
        <row r="58">
          <cell r="A58" t="str">
            <v>510050-S</v>
          </cell>
          <cell r="B58" t="str">
            <v>Miscellenoues Expense - Share</v>
          </cell>
        </row>
        <row r="59">
          <cell r="A59" t="str">
            <v>510060</v>
          </cell>
          <cell r="B59" t="str">
            <v>Bonus</v>
          </cell>
        </row>
        <row r="60">
          <cell r="A60" t="str">
            <v>510060-N</v>
          </cell>
          <cell r="B60" t="str">
            <v>Bonus</v>
          </cell>
        </row>
        <row r="61">
          <cell r="A61" t="str">
            <v>510060-S</v>
          </cell>
          <cell r="B61" t="str">
            <v>Bonus-Share</v>
          </cell>
        </row>
        <row r="62">
          <cell r="A62" t="str">
            <v>510070</v>
          </cell>
          <cell r="B62" t="str">
            <v>Domestic travelling</v>
          </cell>
        </row>
        <row r="63">
          <cell r="A63" t="str">
            <v>510070-N</v>
          </cell>
          <cell r="B63" t="str">
            <v>Domestic travelling - Non BOI</v>
          </cell>
        </row>
        <row r="64">
          <cell r="A64" t="str">
            <v>510070-S</v>
          </cell>
          <cell r="B64" t="str">
            <v>Domestic travelling - Share</v>
          </cell>
        </row>
        <row r="65">
          <cell r="A65" t="str">
            <v>520000</v>
          </cell>
          <cell r="B65" t="str">
            <v>Depreciation - Office Equipment</v>
          </cell>
        </row>
        <row r="66">
          <cell r="A66" t="str">
            <v>520000-N</v>
          </cell>
          <cell r="B66" t="str">
            <v>Depreciation - Office Equipment Non BOI</v>
          </cell>
        </row>
        <row r="67">
          <cell r="A67" t="str">
            <v>520000-S</v>
          </cell>
          <cell r="B67" t="str">
            <v>Depreciation - Office Equipment Share</v>
          </cell>
        </row>
        <row r="68">
          <cell r="A68" t="str">
            <v>520001</v>
          </cell>
          <cell r="B68" t="str">
            <v xml:space="preserve">Depreciation - Software&amp; License </v>
          </cell>
        </row>
        <row r="69">
          <cell r="A69" t="str">
            <v>520001-N</v>
          </cell>
          <cell r="B69" t="str">
            <v>Depreciation - Software&amp; License NON BOI</v>
          </cell>
        </row>
        <row r="70">
          <cell r="A70" t="str">
            <v>520001-S</v>
          </cell>
          <cell r="B70" t="str">
            <v>Depreciation - Software&amp; License share</v>
          </cell>
        </row>
        <row r="71">
          <cell r="A71" t="str">
            <v>520010</v>
          </cell>
          <cell r="B71" t="str">
            <v>Social Security Fund</v>
          </cell>
        </row>
        <row r="72">
          <cell r="A72" t="str">
            <v>520010-N</v>
          </cell>
          <cell r="B72" t="str">
            <v>Social Security Fund - Non BOI</v>
          </cell>
        </row>
        <row r="73">
          <cell r="A73" t="str">
            <v>520010-S</v>
          </cell>
          <cell r="B73" t="str">
            <v>Social Security Fund - Share</v>
          </cell>
        </row>
        <row r="74">
          <cell r="A74" t="str">
            <v>520020</v>
          </cell>
          <cell r="B74" t="str">
            <v xml:space="preserve">Repair &amp; Maintenance </v>
          </cell>
        </row>
        <row r="75">
          <cell r="A75" t="str">
            <v>520020-N</v>
          </cell>
          <cell r="B75" t="str">
            <v>Repair &amp; Maintenance - NON BOI</v>
          </cell>
        </row>
        <row r="76">
          <cell r="A76" t="str">
            <v>520020-S</v>
          </cell>
          <cell r="B76" t="str">
            <v>Repair &amp; Maintenance - Share</v>
          </cell>
        </row>
        <row r="77">
          <cell r="A77" t="str">
            <v>520030</v>
          </cell>
          <cell r="B77" t="str">
            <v>Staff Insurance</v>
          </cell>
        </row>
        <row r="78">
          <cell r="A78" t="str">
            <v>520030-N</v>
          </cell>
          <cell r="B78" t="str">
            <v>Staff Insurance - Non BOI</v>
          </cell>
        </row>
        <row r="79">
          <cell r="A79" t="str">
            <v>520030-S</v>
          </cell>
          <cell r="B79" t="str">
            <v>Staff Insurance - Share</v>
          </cell>
        </row>
        <row r="80">
          <cell r="A80" t="str">
            <v>520040</v>
          </cell>
          <cell r="B80" t="str">
            <v>Training Expense</v>
          </cell>
        </row>
        <row r="81">
          <cell r="A81" t="str">
            <v>520040-N</v>
          </cell>
          <cell r="B81" t="str">
            <v>Training Expense (NON BOI)</v>
          </cell>
        </row>
        <row r="82">
          <cell r="A82" t="str">
            <v>520040-S</v>
          </cell>
          <cell r="B82" t="str">
            <v>Training Expense(Share)</v>
          </cell>
        </row>
        <row r="83">
          <cell r="A83" t="str">
            <v>610001</v>
          </cell>
          <cell r="B83" t="str">
            <v>Salary</v>
          </cell>
        </row>
        <row r="84">
          <cell r="A84" t="str">
            <v>610001-N</v>
          </cell>
          <cell r="B84" t="str">
            <v>Salary (NON BOI)</v>
          </cell>
        </row>
        <row r="85">
          <cell r="A85" t="str">
            <v>610001-S</v>
          </cell>
          <cell r="B85" t="str">
            <v>Salary(Share)</v>
          </cell>
        </row>
        <row r="86">
          <cell r="A86" t="str">
            <v>610002</v>
          </cell>
          <cell r="B86" t="str">
            <v>Social Security Fund</v>
          </cell>
        </row>
        <row r="87">
          <cell r="A87" t="str">
            <v>610002-N</v>
          </cell>
          <cell r="B87" t="str">
            <v>Social Security Fund (NON BOI)</v>
          </cell>
        </row>
        <row r="88">
          <cell r="A88" t="str">
            <v>610002-S</v>
          </cell>
          <cell r="B88" t="str">
            <v>Social Security Fund-Share</v>
          </cell>
        </row>
        <row r="89">
          <cell r="A89" t="str">
            <v>610003</v>
          </cell>
          <cell r="B89" t="str">
            <v>Workmen Compensation</v>
          </cell>
        </row>
        <row r="90">
          <cell r="A90" t="str">
            <v>610003-N</v>
          </cell>
          <cell r="B90" t="str">
            <v>Workmen Compensation (Non BOI)</v>
          </cell>
        </row>
        <row r="91">
          <cell r="A91" t="str">
            <v>610003-S</v>
          </cell>
          <cell r="B91" t="str">
            <v>Workmen Compensation(Share)</v>
          </cell>
        </row>
        <row r="92">
          <cell r="A92" t="str">
            <v>610004</v>
          </cell>
          <cell r="B92" t="str">
            <v xml:space="preserve">Ovetime </v>
          </cell>
        </row>
        <row r="93">
          <cell r="A93" t="str">
            <v>610004-N</v>
          </cell>
          <cell r="B93" t="str">
            <v>Ovetime -NON BOI</v>
          </cell>
        </row>
        <row r="94">
          <cell r="A94" t="str">
            <v>610004-S</v>
          </cell>
          <cell r="B94" t="str">
            <v>Ovetime - Share</v>
          </cell>
        </row>
        <row r="95">
          <cell r="A95" t="str">
            <v>610005</v>
          </cell>
          <cell r="B95" t="str">
            <v xml:space="preserve">Bonus </v>
          </cell>
        </row>
        <row r="96">
          <cell r="A96" t="str">
            <v>610005-N</v>
          </cell>
          <cell r="B96" t="str">
            <v>Bonus  (NON BOI)</v>
          </cell>
        </row>
        <row r="97">
          <cell r="A97" t="str">
            <v>610005-S</v>
          </cell>
          <cell r="B97" t="str">
            <v>Bonus  (Share)</v>
          </cell>
        </row>
        <row r="98">
          <cell r="A98" t="str">
            <v>610006</v>
          </cell>
          <cell r="B98" t="str">
            <v>Welfare - Share</v>
          </cell>
        </row>
        <row r="99">
          <cell r="A99" t="str">
            <v>610006-N</v>
          </cell>
          <cell r="B99" t="str">
            <v>Welfare - Share (NON BOI)</v>
          </cell>
        </row>
        <row r="100">
          <cell r="A100" t="str">
            <v>610006-S</v>
          </cell>
          <cell r="B100" t="str">
            <v>Welfare - Share (Share)</v>
          </cell>
        </row>
        <row r="101">
          <cell r="A101" t="str">
            <v>610007-S</v>
          </cell>
          <cell r="B101" t="str">
            <v>Professional fee</v>
          </cell>
        </row>
        <row r="102">
          <cell r="A102" t="str">
            <v>620001</v>
          </cell>
          <cell r="B102" t="str">
            <v>Office Rental</v>
          </cell>
        </row>
        <row r="103">
          <cell r="A103" t="str">
            <v>620001-N</v>
          </cell>
          <cell r="B103" t="str">
            <v>Office Rental (NON BOI)</v>
          </cell>
        </row>
        <row r="104">
          <cell r="A104" t="str">
            <v>620001-S</v>
          </cell>
          <cell r="B104" t="str">
            <v>Office Rental (Share)</v>
          </cell>
        </row>
        <row r="105">
          <cell r="A105" t="str">
            <v>620002</v>
          </cell>
          <cell r="B105" t="str">
            <v>Utility - Electric</v>
          </cell>
        </row>
        <row r="106">
          <cell r="A106" t="str">
            <v>620002-N</v>
          </cell>
          <cell r="B106" t="str">
            <v>Utility - Electric (NON BOI)</v>
          </cell>
        </row>
        <row r="107">
          <cell r="A107" t="str">
            <v>620002-S</v>
          </cell>
          <cell r="B107" t="str">
            <v>Utility - Electric (Share)</v>
          </cell>
        </row>
        <row r="108">
          <cell r="A108" t="str">
            <v>620003</v>
          </cell>
          <cell r="B108" t="str">
            <v>Utility - Water</v>
          </cell>
        </row>
        <row r="109">
          <cell r="A109" t="str">
            <v>620003-N</v>
          </cell>
          <cell r="B109" t="str">
            <v>Utility - Water (NON BOI)</v>
          </cell>
        </row>
        <row r="110">
          <cell r="A110" t="str">
            <v>620003-S</v>
          </cell>
          <cell r="B110" t="str">
            <v>Utility - Water (Share)</v>
          </cell>
        </row>
        <row r="111">
          <cell r="A111" t="str">
            <v>620004</v>
          </cell>
          <cell r="B111" t="str">
            <v>Telephone expense</v>
          </cell>
        </row>
        <row r="112">
          <cell r="A112" t="str">
            <v>620004-N</v>
          </cell>
          <cell r="B112" t="str">
            <v>Telephone expense (NON BOI)</v>
          </cell>
        </row>
        <row r="113">
          <cell r="A113" t="str">
            <v>620004-S</v>
          </cell>
          <cell r="B113" t="str">
            <v>Telephone expense(Share)</v>
          </cell>
        </row>
        <row r="114">
          <cell r="A114" t="str">
            <v>620006</v>
          </cell>
          <cell r="B114" t="str">
            <v>Insurance - Assets</v>
          </cell>
        </row>
        <row r="115">
          <cell r="A115" t="str">
            <v>620006-N</v>
          </cell>
          <cell r="B115" t="str">
            <v>Insurance - Assets (NON BOI)</v>
          </cell>
        </row>
        <row r="116">
          <cell r="A116" t="str">
            <v>620006-S</v>
          </cell>
          <cell r="B116" t="str">
            <v>Insurance - Assets (Share)</v>
          </cell>
        </row>
        <row r="117">
          <cell r="A117" t="str">
            <v>620007</v>
          </cell>
          <cell r="B117" t="str">
            <v>Domestic Travelling</v>
          </cell>
        </row>
        <row r="118">
          <cell r="A118" t="str">
            <v>620007-N</v>
          </cell>
          <cell r="B118" t="str">
            <v>Domestic travelling - Non BOI</v>
          </cell>
        </row>
        <row r="119">
          <cell r="A119" t="str">
            <v>620007-S</v>
          </cell>
          <cell r="B119" t="str">
            <v>Domestic travelling - Share</v>
          </cell>
        </row>
        <row r="120">
          <cell r="A120" t="str">
            <v>620008</v>
          </cell>
          <cell r="B120" t="str">
            <v xml:space="preserve">Oversea Travelling </v>
          </cell>
        </row>
        <row r="121">
          <cell r="A121" t="str">
            <v>620008-N</v>
          </cell>
          <cell r="B121" t="str">
            <v>Oversea Travelling - NON BOI</v>
          </cell>
        </row>
        <row r="122">
          <cell r="A122" t="str">
            <v>620008-S</v>
          </cell>
          <cell r="B122" t="str">
            <v>Oversea Travelling - Share</v>
          </cell>
        </row>
        <row r="123">
          <cell r="A123" t="str">
            <v>620009</v>
          </cell>
          <cell r="B123" t="str">
            <v>Postage stamp &amp; Mail</v>
          </cell>
        </row>
        <row r="124">
          <cell r="A124" t="str">
            <v>620009-N</v>
          </cell>
          <cell r="B124" t="str">
            <v>Postage stamp &amp; Mail (NON BOI)</v>
          </cell>
        </row>
        <row r="125">
          <cell r="A125" t="str">
            <v>620009-S</v>
          </cell>
          <cell r="B125" t="str">
            <v>Postage stamp &amp; Mail - Share</v>
          </cell>
        </row>
        <row r="126">
          <cell r="A126" t="str">
            <v>620010</v>
          </cell>
          <cell r="B126" t="str">
            <v xml:space="preserve">Repair&amp;Maintenance </v>
          </cell>
        </row>
        <row r="127">
          <cell r="A127" t="str">
            <v>620010-N</v>
          </cell>
          <cell r="B127" t="str">
            <v>Repair&amp;Maintenance (NON BOI)</v>
          </cell>
        </row>
        <row r="128">
          <cell r="A128" t="str">
            <v>620010-S</v>
          </cell>
          <cell r="B128" t="str">
            <v>Repair&amp;Maintenance (Share)</v>
          </cell>
        </row>
        <row r="129">
          <cell r="A129" t="str">
            <v>620011</v>
          </cell>
          <cell r="B129" t="str">
            <v>Entertainment</v>
          </cell>
        </row>
        <row r="130">
          <cell r="A130" t="str">
            <v>620011-N</v>
          </cell>
          <cell r="B130" t="str">
            <v>Entertainment (NON BOI)</v>
          </cell>
        </row>
        <row r="131">
          <cell r="A131" t="str">
            <v>620011-S</v>
          </cell>
          <cell r="B131" t="str">
            <v>Entertainment (Share)</v>
          </cell>
        </row>
        <row r="132">
          <cell r="A132" t="str">
            <v>620012</v>
          </cell>
          <cell r="B132" t="str">
            <v>Stationery &amp; Printing</v>
          </cell>
        </row>
        <row r="133">
          <cell r="A133" t="str">
            <v>620012-N</v>
          </cell>
          <cell r="B133" t="str">
            <v>Stationery &amp; Printing (NON BOI)</v>
          </cell>
        </row>
        <row r="134">
          <cell r="A134" t="str">
            <v>620012-S</v>
          </cell>
          <cell r="B134" t="str">
            <v>Stationery &amp; Printing (Share)</v>
          </cell>
        </row>
        <row r="135">
          <cell r="A135" t="str">
            <v>620013</v>
          </cell>
          <cell r="B135" t="str">
            <v>Audit fee</v>
          </cell>
        </row>
        <row r="136">
          <cell r="A136" t="str">
            <v>620013-N</v>
          </cell>
          <cell r="B136" t="str">
            <v>Audit fee  (Non BOI)</v>
          </cell>
        </row>
        <row r="137">
          <cell r="A137" t="str">
            <v>620013-S</v>
          </cell>
          <cell r="B137" t="str">
            <v>Audit fee (Share)</v>
          </cell>
        </row>
        <row r="138">
          <cell r="A138" t="str">
            <v>620014</v>
          </cell>
          <cell r="B138" t="str">
            <v>Consultancy fee</v>
          </cell>
        </row>
        <row r="139">
          <cell r="A139" t="str">
            <v>620014-N</v>
          </cell>
          <cell r="B139" t="str">
            <v>Consultancy fee (NON BOI)</v>
          </cell>
        </row>
        <row r="140">
          <cell r="A140" t="str">
            <v>620014-S</v>
          </cell>
          <cell r="B140" t="str">
            <v>Consultancy fee (Share)</v>
          </cell>
        </row>
        <row r="141">
          <cell r="A141" t="str">
            <v>620015</v>
          </cell>
          <cell r="B141" t="str">
            <v>Advertising expense</v>
          </cell>
        </row>
        <row r="142">
          <cell r="A142" t="str">
            <v>620015-N</v>
          </cell>
          <cell r="B142" t="str">
            <v>Advertising expense (NON BOI)</v>
          </cell>
        </row>
        <row r="143">
          <cell r="A143" t="str">
            <v>620015-S</v>
          </cell>
          <cell r="B143" t="str">
            <v>Advertising expense (Share)</v>
          </cell>
        </row>
        <row r="144">
          <cell r="A144" t="str">
            <v>620016</v>
          </cell>
          <cell r="B144" t="str">
            <v>Member fee</v>
          </cell>
        </row>
        <row r="145">
          <cell r="A145" t="str">
            <v>620016-N</v>
          </cell>
          <cell r="B145" t="str">
            <v>Member fee (Non BOI)</v>
          </cell>
        </row>
        <row r="146">
          <cell r="A146" t="str">
            <v>620016-S</v>
          </cell>
          <cell r="B146" t="str">
            <v>Member fee (Share)</v>
          </cell>
        </row>
        <row r="147">
          <cell r="A147" t="str">
            <v>620017</v>
          </cell>
          <cell r="B147" t="str">
            <v>Depreciation - Furniture &amp; Fixture</v>
          </cell>
        </row>
        <row r="148">
          <cell r="A148" t="str">
            <v>620017-N</v>
          </cell>
          <cell r="B148" t="str">
            <v>Depreciation - Furniture &amp; Fixture (NON BOI)</v>
          </cell>
        </row>
        <row r="149">
          <cell r="A149" t="str">
            <v>620017-S</v>
          </cell>
          <cell r="B149" t="str">
            <v>Depreciation - Furniture &amp; Fixture (Share)</v>
          </cell>
        </row>
        <row r="150">
          <cell r="A150" t="str">
            <v>620018</v>
          </cell>
          <cell r="B150" t="str">
            <v>Depreciation - Software &amp; License</v>
          </cell>
        </row>
        <row r="151">
          <cell r="A151" t="str">
            <v>620018-N</v>
          </cell>
          <cell r="B151" t="str">
            <v>Depreciation - Software &amp; License (Non BOI)</v>
          </cell>
        </row>
        <row r="152">
          <cell r="A152" t="str">
            <v>620018-S</v>
          </cell>
          <cell r="B152" t="str">
            <v>Depreciation - Software &amp; License (Share)</v>
          </cell>
        </row>
        <row r="153">
          <cell r="A153" t="str">
            <v>620019</v>
          </cell>
          <cell r="B153" t="str">
            <v>Depreciation - Vehicle</v>
          </cell>
        </row>
        <row r="154">
          <cell r="A154" t="str">
            <v>620019-N</v>
          </cell>
          <cell r="B154" t="str">
            <v>Depreciation - Vehicle (Non BOI)</v>
          </cell>
        </row>
        <row r="155">
          <cell r="A155" t="str">
            <v>620019-S</v>
          </cell>
          <cell r="B155" t="str">
            <v>Depreciation - Vehicle (Share)</v>
          </cell>
        </row>
        <row r="156">
          <cell r="A156" t="str">
            <v>620020</v>
          </cell>
          <cell r="B156" t="str">
            <v>Depreciation - Telephone System</v>
          </cell>
        </row>
        <row r="157">
          <cell r="A157" t="str">
            <v>620020-N</v>
          </cell>
          <cell r="B157" t="str">
            <v>Depreciation - Telephone System (NON BOI)</v>
          </cell>
        </row>
        <row r="158">
          <cell r="A158" t="str">
            <v>620020-S</v>
          </cell>
          <cell r="B158" t="str">
            <v>Depreciation - Telephone System (Share)</v>
          </cell>
        </row>
        <row r="159">
          <cell r="A159" t="str">
            <v>620021-S</v>
          </cell>
          <cell r="B159" t="str">
            <v>Corporate Income Tax</v>
          </cell>
        </row>
        <row r="160">
          <cell r="A160" t="str">
            <v>620022</v>
          </cell>
          <cell r="B160" t="str">
            <v>Realise Gain ( Loss) On Exchange Rate</v>
          </cell>
        </row>
        <row r="161">
          <cell r="A161" t="str">
            <v>620022-N</v>
          </cell>
          <cell r="B161" t="str">
            <v>Realise Gain ( Loss) On Exchange Rate - Non BOI</v>
          </cell>
        </row>
        <row r="162">
          <cell r="A162" t="str">
            <v>620022-S</v>
          </cell>
          <cell r="B162" t="str">
            <v>Realise Gain ( Loss) On Exchange Rate Share</v>
          </cell>
        </row>
        <row r="163">
          <cell r="A163" t="str">
            <v>620023</v>
          </cell>
          <cell r="B163" t="str">
            <v>Gain (Loss) on sales or disposal asset</v>
          </cell>
        </row>
        <row r="164">
          <cell r="A164" t="str">
            <v>620023-N</v>
          </cell>
          <cell r="B164" t="str">
            <v>Gain (Loss) on sales or disposal asset-Non BOI</v>
          </cell>
        </row>
        <row r="165">
          <cell r="A165" t="str">
            <v>620023-S</v>
          </cell>
          <cell r="B165" t="str">
            <v>Gain (Loss) on sales or disposal asset-Share</v>
          </cell>
        </row>
        <row r="166">
          <cell r="A166" t="str">
            <v>620024</v>
          </cell>
          <cell r="B166" t="str">
            <v xml:space="preserve">Depreciation - Office Equipment </v>
          </cell>
        </row>
        <row r="167">
          <cell r="A167" t="str">
            <v>620024-N</v>
          </cell>
          <cell r="B167" t="str">
            <v>Depreciation - Office Equipment Non BOI</v>
          </cell>
        </row>
        <row r="168">
          <cell r="A168" t="str">
            <v>620024-S</v>
          </cell>
          <cell r="B168" t="str">
            <v>Depreciation - Office Equipment Share</v>
          </cell>
        </row>
        <row r="169">
          <cell r="A169" t="str">
            <v>640000</v>
          </cell>
          <cell r="B169" t="str">
            <v>Miscellenous</v>
          </cell>
        </row>
        <row r="170">
          <cell r="A170" t="str">
            <v>640000-N</v>
          </cell>
          <cell r="B170" t="str">
            <v>Miscellenous - Non BOI</v>
          </cell>
        </row>
        <row r="171">
          <cell r="A171" t="str">
            <v>640000-S</v>
          </cell>
          <cell r="B171" t="str">
            <v>Miscellenous - Share</v>
          </cell>
        </row>
        <row r="172">
          <cell r="A172" t="str">
            <v>650000</v>
          </cell>
          <cell r="B172" t="str">
            <v>Bank Charge</v>
          </cell>
        </row>
        <row r="173">
          <cell r="A173" t="str">
            <v>650000-N</v>
          </cell>
          <cell r="B173" t="str">
            <v>Bank Charge</v>
          </cell>
        </row>
        <row r="174">
          <cell r="A174" t="str">
            <v>650000-S</v>
          </cell>
          <cell r="B174" t="str">
            <v>Bank Charge</v>
          </cell>
        </row>
        <row r="175">
          <cell r="A175" t="str">
            <v>650010</v>
          </cell>
          <cell r="B175" t="str">
            <v xml:space="preserve">Interest expense </v>
          </cell>
        </row>
        <row r="176">
          <cell r="A176" t="str">
            <v>650010-N</v>
          </cell>
          <cell r="B176" t="str">
            <v>Interest expense - Non BOI</v>
          </cell>
        </row>
        <row r="177">
          <cell r="A177" t="str">
            <v>650010-S</v>
          </cell>
          <cell r="B177" t="str">
            <v>Interest expense - Share</v>
          </cell>
        </row>
        <row r="178">
          <cell r="A178" t="str">
            <v>660000</v>
          </cell>
          <cell r="B178" t="str">
            <v>Expense Add Back</v>
          </cell>
        </row>
        <row r="179">
          <cell r="A179" t="str">
            <v>660000-N</v>
          </cell>
          <cell r="B179" t="str">
            <v>Expense Add Back</v>
          </cell>
        </row>
        <row r="180">
          <cell r="A180" t="str">
            <v>660000-S</v>
          </cell>
          <cell r="B180" t="str">
            <v>Expense Add Back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0-1 Media"/>
      <sheetName val="10-cut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Group"/>
      <sheetName val="Age311299TAS"/>
      <sheetName val="TASintDec00"/>
      <sheetName val="P4DDBFTAS"/>
      <sheetName val="Calculation of end rates"/>
      <sheetName val="Dt"/>
      <sheetName val="ACCODE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SKA"/>
      <sheetName val="BS ATTACH"/>
      <sheetName val="BALANCE SHEET "/>
      <sheetName val="เอกอุดร"/>
      <sheetName val="Mant.Fiberline"/>
      <sheetName val="Smell complain"/>
      <sheetName val="frptolocal"/>
      <sheetName val="SEA"/>
      <sheetName val="Sheet3"/>
      <sheetName val="SCB 1 - Current"/>
      <sheetName val="SCB 2 - Current"/>
      <sheetName val="Input"/>
      <sheetName val="Detail"/>
      <sheetName val="Data"/>
      <sheetName val="TYPE"/>
      <sheetName val="Ratio"/>
      <sheetName val="SCB 1 _ Current"/>
      <sheetName val="SCB 2 _ Current"/>
      <sheetName val="oresreqsum"/>
      <sheetName val="Parameter"/>
      <sheetName val="Menu"/>
      <sheetName val="Report"/>
      <sheetName val="Options"/>
      <sheetName val="Content"/>
      <sheetName val="Frontsheet"/>
      <sheetName val="SVHK"/>
      <sheetName val="CCA"/>
      <sheetName val="Header"/>
      <sheetName val="วิเคราะห์"/>
      <sheetName val="เงินกู้ MGC"/>
      <sheetName val="เงินกู้ธนชาติ"/>
      <sheetName val="conso46"/>
      <sheetName val="ตั๋วเงินรับ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10-1 Media"/>
      <sheetName val="10-cut"/>
      <sheetName val="EQ1_43"/>
      <sheetName val="EQ2_43"/>
      <sheetName val="EQ3_43_"/>
      <sheetName val="EQ4_43_"/>
      <sheetName val="EQ1_44"/>
      <sheetName val="10-1_Media"/>
      <sheetName val="M_Maincomp"/>
      <sheetName val="130530"/>
      <sheetName val="Equity-NBCq 443"/>
      <sheetName val="CUSTOMER"/>
      <sheetName val="BSLA"/>
      <sheetName val="Main"/>
      <sheetName val="Raw Material"/>
      <sheetName val="Sheet1"/>
      <sheetName val="Base Rental"/>
      <sheetName val="FG"/>
      <sheetName val="S33"/>
      <sheetName val="EQ1_431"/>
      <sheetName val="EQ2_431"/>
      <sheetName val="EQ3_43_1"/>
      <sheetName val="EQ4_43_1"/>
      <sheetName val="EQ1_441"/>
      <sheetName val="10-1_Media1"/>
      <sheetName val="ACTUAL_CurYear"/>
      <sheetName val="DEP12"/>
      <sheetName val="เงินกู้ธนชาติ"/>
      <sheetName val="เงินกู้ MGC"/>
      <sheetName val="Example"/>
      <sheetName val="Sheet21"/>
      <sheetName val="Pointer_THB"/>
      <sheetName val="7251-06540"/>
      <sheetName val="Checklist-A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HGA ENG"/>
      <sheetName val="Allo Rate"/>
      <sheetName val="data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J or E"/>
      <sheetName val="ADVANCE-STAFF"/>
      <sheetName val="TriOcean"/>
      <sheetName val="Reference"/>
      <sheetName val="Choice"/>
      <sheetName val="F&amp;B Sum"/>
      <sheetName val="DIS"/>
      <sheetName val="VLOOKUP"/>
      <sheetName val="รายชื่อ"/>
      <sheetName val="Plant&amp;SLOC(new)"/>
      <sheetName val="PLBS"/>
      <sheetName val="Eliminate CONSO"/>
      <sheetName val="Eliminate BAG"/>
      <sheetName val="eliminate BFI"/>
      <sheetName val="eliminate BFM"/>
      <sheetName val="eliminate BH"/>
      <sheetName val="eliminate BIT"/>
      <sheetName val="AdjustCost"/>
      <sheetName val="GW2"/>
      <sheetName val="DTA&amp;DTL 2561"/>
      <sheetName val="เงินเกษียณ OCI"/>
      <sheetName val="TAKE EQUITY"/>
      <sheetName val="Surplus"/>
      <sheetName val="DTA&amp;DTL 2556"/>
      <sheetName val="โท Query"/>
      <sheetName val="Production Database 399"/>
      <sheetName val="cc"/>
      <sheetName val="ValueList"/>
      <sheetName val="CF"/>
      <sheetName val="อัตราค่าบรรทุก"/>
      <sheetName val="Fagor04-A3112e"/>
      <sheetName val="実績月"/>
      <sheetName val="CHUPUN INDUSTRISn"/>
      <sheetName val="#REF"/>
      <sheetName val="Pricelist"/>
      <sheetName val="製番予定表"/>
      <sheetName val="NTA - Liabilities, Equities"/>
      <sheetName val="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D"/>
      <sheetName val="RECONCILIATION TSD"/>
      <sheetName val="Trial Balance"/>
      <sheetName val="TrialBalance Q3-2002"/>
      <sheetName val="US007"/>
      <sheetName val="Sheet3"/>
      <sheetName val="AccpacTB"/>
      <sheetName val="FA"/>
      <sheetName val="10-1 Media"/>
      <sheetName val="10-cut"/>
      <sheetName val="92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TR_AP12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E-1D"/>
      <sheetName val="set date"/>
      <sheetName val="ADJ_-_RATE"/>
      <sheetName val="TR_-_AP-_00"/>
      <sheetName val="ADJ___RATE"/>
      <sheetName val="งบต้นทุนผลิต48"/>
      <sheetName val="FRECEFECBAILEYS"/>
      <sheetName val="BUILD95"/>
      <sheetName val="BALANCE SHEET "/>
      <sheetName val="Update_041110"/>
      <sheetName val="sub-mat2011"/>
      <sheetName val="Sheet2"/>
      <sheetName val="U-7"/>
      <sheetName val="FS-YTD"/>
      <sheetName val="JVID"/>
      <sheetName val="Sequence"/>
      <sheetName val="คงเหลือ GH"/>
      <sheetName val="Trial Balance"/>
      <sheetName val="DEP12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inance64k.u"/>
      <sheetName val="6013"/>
      <sheetName val="Asset41_42"/>
      <sheetName val="Scale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Front"/>
      <sheetName val="FDR-Jan-99 "/>
      <sheetName val="cutoff1"/>
      <sheetName val="WIP"/>
      <sheetName val="Sheet1_(2)"/>
      <sheetName val="BALANCE_SHEET_"/>
      <sheetName val="Graph DMG"/>
      <sheetName val="depn-Sep 03"/>
      <sheetName val="Lead"/>
      <sheetName val="Parameters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???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UM"/>
      <sheetName val="GS_STD"/>
      <sheetName val="OP_STD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200-110"/>
      <sheetName val="By Person"/>
      <sheetName val="FF-3"/>
      <sheetName val="5 Analysis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Bang gia tong hop"/>
      <sheetName val="___"/>
      <sheetName val="J1"/>
      <sheetName val="master"/>
      <sheetName val="CHIP_Prod"/>
      <sheetName val="PSF_Prod"/>
      <sheetName val="PLSUMM"/>
      <sheetName val="Tel|AV&amp;C|PC|POS|Sec|Net|DL"/>
      <sheetName val="HtlApp|Svr|DataCtr"/>
      <sheetName val="ICT POTF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G-BS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กราฟ ผลิต"/>
      <sheetName val="NLok"/>
      <sheetName val="明細"/>
      <sheetName val="S03"/>
      <sheetName val="BARS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M_Maincomp"/>
      <sheetName val="E.PRECIOS"/>
      <sheetName val="PAN M4*25 FE CM3 P2"/>
      <sheetName val="iGrouping"/>
      <sheetName val="Group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Budget_ปี_2560"/>
      <sheetName val="C"/>
      <sheetName val="BaseCostSCr"/>
      <sheetName val="BaseCostEur"/>
      <sheetName val="BaseUsage"/>
      <sheetName val="สัญญาบริการอื่น"/>
      <sheetName val="ค่าที่ปรึกษา"/>
      <sheetName val="สัญญาเช่าสนง"/>
      <sheetName val="February-17"/>
      <sheetName val="PM"/>
      <sheetName val="Defer_ร่วม"/>
      <sheetName val="OTB 2012"/>
      <sheetName val="BAT data entry"/>
      <sheetName val="BAT Reserve data entry"/>
      <sheetName val=" IB-PL-00-01 SUMMARY"/>
      <sheetName val="Call Down Data OLD"/>
      <sheetName val="RM Req"/>
      <sheetName val="Links"/>
      <sheetName val="Excess Calc (2)"/>
      <sheetName val="BS&amp;PL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AssetStatus"/>
      <sheetName val="AssetType"/>
      <sheetName val="Asset Class"/>
      <sheetName val="Cost Center"/>
      <sheetName val="Depre. Key"/>
      <sheetName val="Location"/>
      <sheetName val="Mgt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10-1 Media"/>
      <sheetName val="10-cut"/>
      <sheetName val="Statement-BAH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</sheetNames>
    <sheetDataSet>
      <sheetData sheetId="0"/>
      <sheetData sheetId="1"/>
      <sheetData sheetId="2"/>
      <sheetData sheetId="3"/>
      <sheetData sheetId="4"/>
      <sheetData sheetId="5">
        <row r="16">
          <cell r="A16" t="str">
            <v>TAG.NO.</v>
          </cell>
        </row>
        <row r="17">
          <cell r="A17">
            <v>1</v>
          </cell>
        </row>
        <row r="18">
          <cell r="A18">
            <v>2</v>
          </cell>
        </row>
        <row r="19">
          <cell r="A19">
            <v>3</v>
          </cell>
        </row>
        <row r="20">
          <cell r="A20">
            <v>4</v>
          </cell>
        </row>
        <row r="21">
          <cell r="A21">
            <v>5</v>
          </cell>
        </row>
        <row r="22">
          <cell r="A22">
            <v>6</v>
          </cell>
        </row>
        <row r="23">
          <cell r="A23">
            <v>7</v>
          </cell>
        </row>
        <row r="24">
          <cell r="A24">
            <v>8</v>
          </cell>
        </row>
        <row r="25">
          <cell r="A25">
            <v>9</v>
          </cell>
        </row>
        <row r="26">
          <cell r="A26">
            <v>10</v>
          </cell>
        </row>
        <row r="27">
          <cell r="A27">
            <v>11</v>
          </cell>
        </row>
        <row r="28">
          <cell r="A28">
            <v>12</v>
          </cell>
        </row>
        <row r="29">
          <cell r="A29">
            <v>13</v>
          </cell>
        </row>
        <row r="30">
          <cell r="A30">
            <v>14</v>
          </cell>
        </row>
        <row r="31">
          <cell r="A31">
            <v>15</v>
          </cell>
        </row>
        <row r="32">
          <cell r="A32">
            <v>16</v>
          </cell>
        </row>
        <row r="33">
          <cell r="A33">
            <v>17</v>
          </cell>
        </row>
        <row r="34">
          <cell r="A34">
            <v>18</v>
          </cell>
        </row>
        <row r="35">
          <cell r="A35">
            <v>19</v>
          </cell>
        </row>
        <row r="36">
          <cell r="A36">
            <v>20</v>
          </cell>
        </row>
        <row r="37">
          <cell r="A37">
            <v>21</v>
          </cell>
        </row>
        <row r="38">
          <cell r="A38">
            <v>22</v>
          </cell>
        </row>
        <row r="39">
          <cell r="A39">
            <v>23</v>
          </cell>
        </row>
        <row r="40">
          <cell r="A40">
            <v>24</v>
          </cell>
        </row>
        <row r="41">
          <cell r="A41">
            <v>25</v>
          </cell>
        </row>
        <row r="42">
          <cell r="A42">
            <v>26</v>
          </cell>
        </row>
        <row r="43">
          <cell r="A43">
            <v>27</v>
          </cell>
        </row>
        <row r="44">
          <cell r="A44">
            <v>28</v>
          </cell>
        </row>
        <row r="45">
          <cell r="A45">
            <v>29</v>
          </cell>
        </row>
        <row r="46">
          <cell r="A46">
            <v>30</v>
          </cell>
        </row>
        <row r="47">
          <cell r="A47">
            <v>31</v>
          </cell>
        </row>
        <row r="48">
          <cell r="A48">
            <v>32</v>
          </cell>
        </row>
        <row r="49">
          <cell r="A49">
            <v>33</v>
          </cell>
        </row>
        <row r="50">
          <cell r="A50">
            <v>34</v>
          </cell>
        </row>
        <row r="51">
          <cell r="A51">
            <v>35</v>
          </cell>
        </row>
        <row r="52">
          <cell r="A52">
            <v>36</v>
          </cell>
        </row>
        <row r="53">
          <cell r="A53">
            <v>37</v>
          </cell>
        </row>
        <row r="54">
          <cell r="A54">
            <v>38</v>
          </cell>
        </row>
        <row r="55">
          <cell r="A55">
            <v>39</v>
          </cell>
        </row>
        <row r="56">
          <cell r="A56">
            <v>40</v>
          </cell>
        </row>
        <row r="57">
          <cell r="A57">
            <v>41</v>
          </cell>
        </row>
        <row r="58">
          <cell r="A58">
            <v>42</v>
          </cell>
        </row>
        <row r="59">
          <cell r="A59">
            <v>43</v>
          </cell>
        </row>
        <row r="60">
          <cell r="A60">
            <v>44</v>
          </cell>
        </row>
        <row r="61">
          <cell r="A61">
            <v>45</v>
          </cell>
        </row>
        <row r="62">
          <cell r="A62">
            <v>46</v>
          </cell>
        </row>
        <row r="63">
          <cell r="A63">
            <v>47</v>
          </cell>
        </row>
        <row r="64">
          <cell r="A64">
            <v>48</v>
          </cell>
        </row>
        <row r="65">
          <cell r="A65">
            <v>49</v>
          </cell>
        </row>
        <row r="66">
          <cell r="A66">
            <v>50</v>
          </cell>
        </row>
        <row r="67">
          <cell r="A67">
            <v>51</v>
          </cell>
        </row>
        <row r="68">
          <cell r="A68">
            <v>52</v>
          </cell>
        </row>
        <row r="69">
          <cell r="A69">
            <v>53</v>
          </cell>
        </row>
        <row r="70">
          <cell r="A70">
            <v>54</v>
          </cell>
        </row>
        <row r="71">
          <cell r="A71">
            <v>55</v>
          </cell>
        </row>
        <row r="72">
          <cell r="A72">
            <v>56</v>
          </cell>
        </row>
        <row r="73">
          <cell r="A73">
            <v>57</v>
          </cell>
        </row>
        <row r="74">
          <cell r="A74">
            <v>58</v>
          </cell>
        </row>
        <row r="75">
          <cell r="A75">
            <v>59</v>
          </cell>
        </row>
        <row r="76">
          <cell r="A76">
            <v>60</v>
          </cell>
        </row>
        <row r="77">
          <cell r="A77">
            <v>61</v>
          </cell>
        </row>
        <row r="78">
          <cell r="A78">
            <v>62</v>
          </cell>
        </row>
        <row r="79">
          <cell r="A79">
            <v>63</v>
          </cell>
        </row>
        <row r="80">
          <cell r="A80">
            <v>64</v>
          </cell>
        </row>
        <row r="81">
          <cell r="A81">
            <v>65</v>
          </cell>
        </row>
        <row r="82">
          <cell r="A82">
            <v>66</v>
          </cell>
        </row>
        <row r="83">
          <cell r="A83">
            <v>67</v>
          </cell>
        </row>
        <row r="84">
          <cell r="A84">
            <v>68</v>
          </cell>
        </row>
        <row r="85">
          <cell r="A85">
            <v>69</v>
          </cell>
        </row>
        <row r="86">
          <cell r="A86">
            <v>70</v>
          </cell>
        </row>
        <row r="87">
          <cell r="A87">
            <v>71</v>
          </cell>
        </row>
        <row r="88">
          <cell r="A88">
            <v>72</v>
          </cell>
        </row>
        <row r="89">
          <cell r="A89">
            <v>73</v>
          </cell>
        </row>
        <row r="90">
          <cell r="A90">
            <v>74</v>
          </cell>
        </row>
        <row r="91">
          <cell r="A91">
            <v>75</v>
          </cell>
        </row>
        <row r="92">
          <cell r="A92">
            <v>76</v>
          </cell>
        </row>
        <row r="93">
          <cell r="A93">
            <v>77</v>
          </cell>
        </row>
        <row r="94">
          <cell r="A94">
            <v>78</v>
          </cell>
        </row>
        <row r="95">
          <cell r="A95">
            <v>79</v>
          </cell>
        </row>
        <row r="96">
          <cell r="A96">
            <v>80</v>
          </cell>
        </row>
        <row r="97">
          <cell r="A97">
            <v>81</v>
          </cell>
        </row>
        <row r="98">
          <cell r="A98">
            <v>82</v>
          </cell>
        </row>
        <row r="99">
          <cell r="A99">
            <v>83</v>
          </cell>
        </row>
        <row r="100">
          <cell r="A100">
            <v>84</v>
          </cell>
        </row>
        <row r="101">
          <cell r="A101">
            <v>85</v>
          </cell>
        </row>
        <row r="102">
          <cell r="A102">
            <v>86</v>
          </cell>
        </row>
        <row r="103">
          <cell r="A103">
            <v>87</v>
          </cell>
        </row>
        <row r="104">
          <cell r="A104">
            <v>88</v>
          </cell>
        </row>
        <row r="105">
          <cell r="A105">
            <v>89</v>
          </cell>
        </row>
        <row r="106">
          <cell r="A106">
            <v>90</v>
          </cell>
        </row>
        <row r="107">
          <cell r="A107">
            <v>91</v>
          </cell>
        </row>
        <row r="108">
          <cell r="A108">
            <v>92</v>
          </cell>
        </row>
        <row r="109">
          <cell r="A109">
            <v>93</v>
          </cell>
        </row>
        <row r="110">
          <cell r="A110">
            <v>94</v>
          </cell>
        </row>
        <row r="111">
          <cell r="A111">
            <v>95</v>
          </cell>
        </row>
        <row r="112">
          <cell r="A112">
            <v>96</v>
          </cell>
        </row>
        <row r="113">
          <cell r="A113">
            <v>97</v>
          </cell>
        </row>
        <row r="114">
          <cell r="A114">
            <v>98</v>
          </cell>
        </row>
        <row r="115">
          <cell r="A115">
            <v>99</v>
          </cell>
        </row>
        <row r="116">
          <cell r="A116">
            <v>100</v>
          </cell>
        </row>
        <row r="117">
          <cell r="A117">
            <v>101</v>
          </cell>
        </row>
        <row r="118">
          <cell r="A118">
            <v>102</v>
          </cell>
        </row>
        <row r="119">
          <cell r="A119">
            <v>103</v>
          </cell>
        </row>
        <row r="120">
          <cell r="A120">
            <v>104</v>
          </cell>
        </row>
        <row r="121">
          <cell r="A121">
            <v>105</v>
          </cell>
        </row>
        <row r="122">
          <cell r="A122">
            <v>106</v>
          </cell>
        </row>
        <row r="123">
          <cell r="A123">
            <v>107</v>
          </cell>
        </row>
        <row r="124">
          <cell r="A124">
            <v>108</v>
          </cell>
        </row>
        <row r="125">
          <cell r="A125">
            <v>109</v>
          </cell>
        </row>
        <row r="126">
          <cell r="A126">
            <v>110</v>
          </cell>
        </row>
        <row r="127">
          <cell r="A127">
            <v>111</v>
          </cell>
        </row>
        <row r="128">
          <cell r="A128">
            <v>112</v>
          </cell>
        </row>
        <row r="129">
          <cell r="A129">
            <v>113</v>
          </cell>
        </row>
        <row r="130">
          <cell r="A130">
            <v>114</v>
          </cell>
        </row>
        <row r="131">
          <cell r="A131">
            <v>115</v>
          </cell>
        </row>
        <row r="132">
          <cell r="A132">
            <v>116</v>
          </cell>
        </row>
        <row r="133">
          <cell r="A133">
            <v>117</v>
          </cell>
        </row>
        <row r="134">
          <cell r="A134">
            <v>118</v>
          </cell>
        </row>
        <row r="135">
          <cell r="A135">
            <v>119</v>
          </cell>
        </row>
        <row r="136">
          <cell r="A136">
            <v>120</v>
          </cell>
        </row>
        <row r="137">
          <cell r="A137">
            <v>121</v>
          </cell>
        </row>
        <row r="138">
          <cell r="A138">
            <v>122</v>
          </cell>
        </row>
        <row r="139">
          <cell r="A139">
            <v>123</v>
          </cell>
        </row>
        <row r="140">
          <cell r="A140">
            <v>124</v>
          </cell>
        </row>
        <row r="141">
          <cell r="A141">
            <v>125</v>
          </cell>
        </row>
        <row r="142">
          <cell r="A142">
            <v>126</v>
          </cell>
        </row>
        <row r="143">
          <cell r="A143">
            <v>127</v>
          </cell>
        </row>
        <row r="144">
          <cell r="A144">
            <v>128</v>
          </cell>
        </row>
        <row r="145">
          <cell r="A145">
            <v>129</v>
          </cell>
        </row>
        <row r="146">
          <cell r="A146">
            <v>130</v>
          </cell>
        </row>
        <row r="147">
          <cell r="A147">
            <v>131</v>
          </cell>
        </row>
        <row r="148">
          <cell r="A148">
            <v>132</v>
          </cell>
        </row>
        <row r="149">
          <cell r="A149">
            <v>133</v>
          </cell>
        </row>
        <row r="150">
          <cell r="A150">
            <v>134</v>
          </cell>
        </row>
        <row r="151">
          <cell r="A151">
            <v>135</v>
          </cell>
        </row>
        <row r="152">
          <cell r="A152">
            <v>136</v>
          </cell>
        </row>
        <row r="153">
          <cell r="A153">
            <v>137</v>
          </cell>
        </row>
        <row r="154">
          <cell r="A154">
            <v>138</v>
          </cell>
        </row>
        <row r="155">
          <cell r="A155">
            <v>139</v>
          </cell>
        </row>
        <row r="156">
          <cell r="A156">
            <v>140</v>
          </cell>
        </row>
        <row r="157">
          <cell r="A157">
            <v>141</v>
          </cell>
        </row>
        <row r="158">
          <cell r="A158">
            <v>142</v>
          </cell>
        </row>
        <row r="159">
          <cell r="A159">
            <v>143</v>
          </cell>
        </row>
        <row r="160">
          <cell r="A160">
            <v>144</v>
          </cell>
        </row>
        <row r="161">
          <cell r="A161">
            <v>145</v>
          </cell>
        </row>
        <row r="162">
          <cell r="A162">
            <v>146</v>
          </cell>
        </row>
        <row r="163">
          <cell r="A163">
            <v>147</v>
          </cell>
        </row>
        <row r="164">
          <cell r="A164">
            <v>148</v>
          </cell>
        </row>
        <row r="165">
          <cell r="A165">
            <v>149</v>
          </cell>
        </row>
        <row r="166">
          <cell r="A166">
            <v>150</v>
          </cell>
        </row>
        <row r="167">
          <cell r="A167">
            <v>151</v>
          </cell>
        </row>
        <row r="168">
          <cell r="A168">
            <v>152</v>
          </cell>
        </row>
        <row r="169">
          <cell r="A169">
            <v>153</v>
          </cell>
        </row>
        <row r="170">
          <cell r="A170">
            <v>154</v>
          </cell>
        </row>
        <row r="171">
          <cell r="A171">
            <v>155</v>
          </cell>
        </row>
        <row r="172">
          <cell r="A172">
            <v>156</v>
          </cell>
        </row>
        <row r="173">
          <cell r="A173">
            <v>157</v>
          </cell>
        </row>
        <row r="174">
          <cell r="A174">
            <v>158</v>
          </cell>
        </row>
        <row r="175">
          <cell r="A175">
            <v>159</v>
          </cell>
        </row>
        <row r="176">
          <cell r="A176">
            <v>160</v>
          </cell>
        </row>
        <row r="177">
          <cell r="A177">
            <v>161</v>
          </cell>
        </row>
        <row r="178">
          <cell r="A178">
            <v>162</v>
          </cell>
        </row>
        <row r="179">
          <cell r="A179">
            <v>163</v>
          </cell>
        </row>
        <row r="180">
          <cell r="A180">
            <v>164</v>
          </cell>
        </row>
        <row r="181">
          <cell r="A181">
            <v>165</v>
          </cell>
        </row>
        <row r="182">
          <cell r="A182">
            <v>166</v>
          </cell>
        </row>
        <row r="183">
          <cell r="A183">
            <v>167</v>
          </cell>
        </row>
        <row r="184">
          <cell r="A184">
            <v>168</v>
          </cell>
        </row>
        <row r="185">
          <cell r="A185">
            <v>169</v>
          </cell>
        </row>
        <row r="186">
          <cell r="A186">
            <v>170</v>
          </cell>
        </row>
        <row r="187">
          <cell r="A187">
            <v>171</v>
          </cell>
        </row>
        <row r="188">
          <cell r="A188">
            <v>172</v>
          </cell>
        </row>
        <row r="189">
          <cell r="A189">
            <v>173</v>
          </cell>
        </row>
        <row r="190">
          <cell r="A190">
            <v>174</v>
          </cell>
        </row>
        <row r="191">
          <cell r="A191">
            <v>175</v>
          </cell>
        </row>
        <row r="192">
          <cell r="A192">
            <v>176</v>
          </cell>
        </row>
        <row r="193">
          <cell r="A193">
            <v>177</v>
          </cell>
        </row>
        <row r="194">
          <cell r="A194">
            <v>178</v>
          </cell>
        </row>
        <row r="195">
          <cell r="A195">
            <v>179</v>
          </cell>
        </row>
        <row r="196">
          <cell r="A196">
            <v>180</v>
          </cell>
        </row>
        <row r="197">
          <cell r="A197">
            <v>181</v>
          </cell>
        </row>
        <row r="198">
          <cell r="A198">
            <v>182</v>
          </cell>
        </row>
        <row r="199">
          <cell r="A199">
            <v>183</v>
          </cell>
        </row>
        <row r="200">
          <cell r="A200">
            <v>184</v>
          </cell>
        </row>
        <row r="201">
          <cell r="A201">
            <v>185</v>
          </cell>
        </row>
        <row r="202">
          <cell r="A202">
            <v>186</v>
          </cell>
        </row>
        <row r="203">
          <cell r="A203">
            <v>187</v>
          </cell>
        </row>
        <row r="204">
          <cell r="A204">
            <v>188</v>
          </cell>
        </row>
        <row r="205">
          <cell r="A205">
            <v>189</v>
          </cell>
        </row>
        <row r="206">
          <cell r="A206">
            <v>190</v>
          </cell>
        </row>
        <row r="207">
          <cell r="A207">
            <v>191</v>
          </cell>
        </row>
        <row r="208">
          <cell r="A208">
            <v>192</v>
          </cell>
        </row>
        <row r="209">
          <cell r="A209">
            <v>193</v>
          </cell>
        </row>
        <row r="210">
          <cell r="A210">
            <v>194</v>
          </cell>
        </row>
        <row r="211">
          <cell r="A211">
            <v>195</v>
          </cell>
        </row>
        <row r="212">
          <cell r="A212">
            <v>196</v>
          </cell>
        </row>
        <row r="213">
          <cell r="A213">
            <v>197</v>
          </cell>
        </row>
        <row r="214">
          <cell r="A214">
            <v>198</v>
          </cell>
        </row>
        <row r="215">
          <cell r="A215">
            <v>199</v>
          </cell>
        </row>
        <row r="216">
          <cell r="A216">
            <v>200</v>
          </cell>
        </row>
        <row r="217">
          <cell r="A217">
            <v>201</v>
          </cell>
        </row>
        <row r="218">
          <cell r="A218">
            <v>202</v>
          </cell>
        </row>
        <row r="219">
          <cell r="A219">
            <v>203</v>
          </cell>
        </row>
        <row r="220">
          <cell r="A220">
            <v>204</v>
          </cell>
        </row>
        <row r="221">
          <cell r="A221">
            <v>205</v>
          </cell>
        </row>
        <row r="222">
          <cell r="A222">
            <v>206</v>
          </cell>
        </row>
        <row r="223">
          <cell r="A223">
            <v>207</v>
          </cell>
        </row>
        <row r="224">
          <cell r="A224">
            <v>208</v>
          </cell>
        </row>
        <row r="225">
          <cell r="A225">
            <v>209</v>
          </cell>
        </row>
        <row r="226">
          <cell r="A226">
            <v>210</v>
          </cell>
        </row>
        <row r="227">
          <cell r="A227">
            <v>211</v>
          </cell>
        </row>
        <row r="228">
          <cell r="A228">
            <v>212</v>
          </cell>
        </row>
        <row r="229">
          <cell r="A229">
            <v>213</v>
          </cell>
        </row>
        <row r="230">
          <cell r="A230">
            <v>214</v>
          </cell>
        </row>
        <row r="231">
          <cell r="A231">
            <v>215</v>
          </cell>
        </row>
        <row r="232">
          <cell r="A232">
            <v>216</v>
          </cell>
        </row>
        <row r="233">
          <cell r="A233">
            <v>217</v>
          </cell>
        </row>
        <row r="234">
          <cell r="A234">
            <v>218</v>
          </cell>
        </row>
        <row r="235">
          <cell r="A235">
            <v>219</v>
          </cell>
        </row>
        <row r="236">
          <cell r="A236">
            <v>220</v>
          </cell>
        </row>
        <row r="237">
          <cell r="A237">
            <v>221</v>
          </cell>
        </row>
        <row r="238">
          <cell r="A238">
            <v>222</v>
          </cell>
        </row>
        <row r="239">
          <cell r="A239">
            <v>223</v>
          </cell>
        </row>
        <row r="240">
          <cell r="A240">
            <v>224</v>
          </cell>
        </row>
        <row r="241">
          <cell r="A241">
            <v>225</v>
          </cell>
        </row>
        <row r="242">
          <cell r="A242">
            <v>226</v>
          </cell>
        </row>
        <row r="243">
          <cell r="A243">
            <v>227</v>
          </cell>
        </row>
        <row r="244">
          <cell r="A244">
            <v>228</v>
          </cell>
        </row>
        <row r="245">
          <cell r="A245">
            <v>229</v>
          </cell>
        </row>
        <row r="246">
          <cell r="A246">
            <v>230</v>
          </cell>
        </row>
        <row r="247">
          <cell r="A247">
            <v>231</v>
          </cell>
        </row>
        <row r="248">
          <cell r="A248">
            <v>232</v>
          </cell>
        </row>
        <row r="249">
          <cell r="A249">
            <v>233</v>
          </cell>
        </row>
        <row r="250">
          <cell r="A250">
            <v>234</v>
          </cell>
        </row>
        <row r="251">
          <cell r="A251">
            <v>235</v>
          </cell>
        </row>
        <row r="252">
          <cell r="A252">
            <v>236</v>
          </cell>
        </row>
        <row r="253">
          <cell r="A253">
            <v>237</v>
          </cell>
        </row>
        <row r="254">
          <cell r="A254">
            <v>238</v>
          </cell>
        </row>
        <row r="255">
          <cell r="A255">
            <v>239</v>
          </cell>
        </row>
        <row r="256">
          <cell r="A256">
            <v>240</v>
          </cell>
        </row>
        <row r="257">
          <cell r="A257">
            <v>241</v>
          </cell>
        </row>
        <row r="258">
          <cell r="A258">
            <v>242</v>
          </cell>
        </row>
        <row r="259">
          <cell r="A259">
            <v>243</v>
          </cell>
        </row>
        <row r="260">
          <cell r="A260">
            <v>244</v>
          </cell>
        </row>
        <row r="261">
          <cell r="A261">
            <v>245</v>
          </cell>
        </row>
        <row r="262">
          <cell r="A262">
            <v>246</v>
          </cell>
        </row>
        <row r="263">
          <cell r="A263">
            <v>247</v>
          </cell>
        </row>
        <row r="264">
          <cell r="A264">
            <v>248</v>
          </cell>
        </row>
        <row r="265">
          <cell r="A265">
            <v>249</v>
          </cell>
        </row>
        <row r="266">
          <cell r="A266">
            <v>250</v>
          </cell>
        </row>
        <row r="267">
          <cell r="A267">
            <v>251</v>
          </cell>
        </row>
        <row r="268">
          <cell r="A268">
            <v>252</v>
          </cell>
        </row>
        <row r="269">
          <cell r="A269">
            <v>253</v>
          </cell>
        </row>
        <row r="270">
          <cell r="A270">
            <v>254</v>
          </cell>
        </row>
        <row r="271">
          <cell r="A271">
            <v>255</v>
          </cell>
        </row>
        <row r="272">
          <cell r="A272">
            <v>256</v>
          </cell>
        </row>
        <row r="273">
          <cell r="A273">
            <v>257</v>
          </cell>
        </row>
        <row r="274">
          <cell r="A274">
            <v>258</v>
          </cell>
        </row>
        <row r="275">
          <cell r="A275">
            <v>259</v>
          </cell>
        </row>
        <row r="276">
          <cell r="A276">
            <v>260</v>
          </cell>
        </row>
        <row r="277">
          <cell r="A277">
            <v>261</v>
          </cell>
        </row>
        <row r="278">
          <cell r="A278">
            <v>262</v>
          </cell>
        </row>
        <row r="279">
          <cell r="A279">
            <v>263</v>
          </cell>
        </row>
        <row r="280">
          <cell r="A280">
            <v>264</v>
          </cell>
        </row>
        <row r="281">
          <cell r="A281">
            <v>265</v>
          </cell>
        </row>
        <row r="282">
          <cell r="A282">
            <v>266</v>
          </cell>
        </row>
        <row r="283">
          <cell r="A283">
            <v>267</v>
          </cell>
        </row>
        <row r="284">
          <cell r="A284">
            <v>268</v>
          </cell>
        </row>
        <row r="285">
          <cell r="A285">
            <v>269</v>
          </cell>
        </row>
        <row r="286">
          <cell r="A286">
            <v>270</v>
          </cell>
        </row>
        <row r="287">
          <cell r="A287">
            <v>271</v>
          </cell>
        </row>
        <row r="288">
          <cell r="A288">
            <v>272</v>
          </cell>
        </row>
        <row r="289">
          <cell r="A289">
            <v>273</v>
          </cell>
        </row>
        <row r="290">
          <cell r="A290">
            <v>274</v>
          </cell>
        </row>
        <row r="291">
          <cell r="A291">
            <v>275</v>
          </cell>
        </row>
        <row r="292">
          <cell r="A292">
            <v>276</v>
          </cell>
        </row>
        <row r="293">
          <cell r="A293">
            <v>277</v>
          </cell>
        </row>
        <row r="294">
          <cell r="A294">
            <v>278</v>
          </cell>
        </row>
        <row r="295">
          <cell r="A295">
            <v>279</v>
          </cell>
        </row>
        <row r="296">
          <cell r="A296">
            <v>280</v>
          </cell>
        </row>
        <row r="297">
          <cell r="A297">
            <v>281</v>
          </cell>
        </row>
        <row r="298">
          <cell r="A298">
            <v>282</v>
          </cell>
        </row>
        <row r="299">
          <cell r="A299">
            <v>283</v>
          </cell>
        </row>
        <row r="300">
          <cell r="A300">
            <v>284</v>
          </cell>
        </row>
        <row r="301">
          <cell r="A301">
            <v>285</v>
          </cell>
        </row>
        <row r="302">
          <cell r="A302">
            <v>286</v>
          </cell>
        </row>
        <row r="303">
          <cell r="A303">
            <v>287</v>
          </cell>
        </row>
        <row r="304">
          <cell r="A304">
            <v>288</v>
          </cell>
        </row>
        <row r="305">
          <cell r="A305">
            <v>289</v>
          </cell>
        </row>
        <row r="306">
          <cell r="A306">
            <v>290</v>
          </cell>
        </row>
        <row r="307">
          <cell r="A307">
            <v>291</v>
          </cell>
        </row>
        <row r="308">
          <cell r="A308">
            <v>292</v>
          </cell>
        </row>
        <row r="309">
          <cell r="A309">
            <v>293</v>
          </cell>
        </row>
        <row r="310">
          <cell r="A310">
            <v>294</v>
          </cell>
        </row>
        <row r="311">
          <cell r="A311">
            <v>295</v>
          </cell>
        </row>
        <row r="312">
          <cell r="A312">
            <v>296</v>
          </cell>
        </row>
        <row r="313">
          <cell r="A313">
            <v>297</v>
          </cell>
        </row>
        <row r="314">
          <cell r="A314">
            <v>298</v>
          </cell>
        </row>
        <row r="315">
          <cell r="A315">
            <v>299</v>
          </cell>
        </row>
        <row r="316">
          <cell r="A316">
            <v>300</v>
          </cell>
        </row>
        <row r="317">
          <cell r="A317">
            <v>301</v>
          </cell>
        </row>
        <row r="318">
          <cell r="A318">
            <v>302</v>
          </cell>
        </row>
        <row r="319">
          <cell r="A319">
            <v>303</v>
          </cell>
        </row>
        <row r="320">
          <cell r="A320">
            <v>304</v>
          </cell>
        </row>
        <row r="321">
          <cell r="A321">
            <v>305</v>
          </cell>
        </row>
        <row r="322">
          <cell r="A322">
            <v>306</v>
          </cell>
        </row>
        <row r="323">
          <cell r="A323">
            <v>307</v>
          </cell>
        </row>
        <row r="324">
          <cell r="A324">
            <v>308</v>
          </cell>
        </row>
        <row r="325">
          <cell r="A325">
            <v>309</v>
          </cell>
        </row>
        <row r="326">
          <cell r="A326">
            <v>310</v>
          </cell>
        </row>
        <row r="327">
          <cell r="A327">
            <v>311</v>
          </cell>
        </row>
        <row r="328">
          <cell r="A328">
            <v>312</v>
          </cell>
        </row>
        <row r="329">
          <cell r="A329">
            <v>313</v>
          </cell>
        </row>
        <row r="330">
          <cell r="A330">
            <v>314</v>
          </cell>
        </row>
        <row r="331">
          <cell r="A331">
            <v>315</v>
          </cell>
        </row>
        <row r="332">
          <cell r="A332">
            <v>316</v>
          </cell>
        </row>
        <row r="333">
          <cell r="A333">
            <v>317</v>
          </cell>
        </row>
        <row r="334">
          <cell r="A334">
            <v>318</v>
          </cell>
        </row>
        <row r="335">
          <cell r="A335">
            <v>319</v>
          </cell>
        </row>
        <row r="336">
          <cell r="A336">
            <v>320</v>
          </cell>
        </row>
        <row r="337">
          <cell r="A337">
            <v>321</v>
          </cell>
        </row>
        <row r="338">
          <cell r="A338">
            <v>322</v>
          </cell>
        </row>
        <row r="339">
          <cell r="A339">
            <v>323</v>
          </cell>
        </row>
        <row r="340">
          <cell r="A340">
            <v>324</v>
          </cell>
        </row>
        <row r="341">
          <cell r="A341">
            <v>325</v>
          </cell>
        </row>
        <row r="342">
          <cell r="A342">
            <v>326</v>
          </cell>
        </row>
        <row r="343">
          <cell r="A343">
            <v>327</v>
          </cell>
        </row>
        <row r="344">
          <cell r="A344">
            <v>328</v>
          </cell>
        </row>
        <row r="345">
          <cell r="A345">
            <v>329</v>
          </cell>
        </row>
        <row r="346">
          <cell r="A346">
            <v>330</v>
          </cell>
        </row>
        <row r="347">
          <cell r="A347">
            <v>331</v>
          </cell>
        </row>
        <row r="348">
          <cell r="A348">
            <v>332</v>
          </cell>
        </row>
        <row r="349">
          <cell r="A349">
            <v>333</v>
          </cell>
        </row>
        <row r="350">
          <cell r="A350">
            <v>334</v>
          </cell>
        </row>
        <row r="351">
          <cell r="A351">
            <v>335</v>
          </cell>
        </row>
        <row r="352">
          <cell r="A352">
            <v>336</v>
          </cell>
        </row>
        <row r="353">
          <cell r="A353">
            <v>337</v>
          </cell>
        </row>
        <row r="354">
          <cell r="A354">
            <v>338</v>
          </cell>
        </row>
        <row r="355">
          <cell r="A355">
            <v>339</v>
          </cell>
        </row>
        <row r="356">
          <cell r="A356">
            <v>340</v>
          </cell>
        </row>
        <row r="357">
          <cell r="A357">
            <v>341</v>
          </cell>
        </row>
        <row r="358">
          <cell r="A358">
            <v>342</v>
          </cell>
        </row>
        <row r="359">
          <cell r="A359">
            <v>343</v>
          </cell>
        </row>
        <row r="360">
          <cell r="A360">
            <v>344</v>
          </cell>
        </row>
        <row r="361">
          <cell r="A361">
            <v>345</v>
          </cell>
        </row>
        <row r="362">
          <cell r="A362">
            <v>346</v>
          </cell>
        </row>
        <row r="363">
          <cell r="A363">
            <v>347</v>
          </cell>
        </row>
        <row r="364">
          <cell r="A364">
            <v>348</v>
          </cell>
        </row>
        <row r="365">
          <cell r="A365">
            <v>349</v>
          </cell>
        </row>
        <row r="366">
          <cell r="A366">
            <v>350</v>
          </cell>
        </row>
        <row r="367">
          <cell r="A367">
            <v>351</v>
          </cell>
        </row>
        <row r="368">
          <cell r="A368">
            <v>352</v>
          </cell>
        </row>
        <row r="369">
          <cell r="A369">
            <v>353</v>
          </cell>
        </row>
        <row r="370">
          <cell r="A370">
            <v>354</v>
          </cell>
        </row>
        <row r="371">
          <cell r="A371">
            <v>355</v>
          </cell>
        </row>
        <row r="372">
          <cell r="A372">
            <v>356</v>
          </cell>
        </row>
        <row r="373">
          <cell r="A373">
            <v>357</v>
          </cell>
        </row>
        <row r="374">
          <cell r="A374">
            <v>358</v>
          </cell>
        </row>
        <row r="375">
          <cell r="A375">
            <v>359</v>
          </cell>
        </row>
        <row r="376">
          <cell r="A376">
            <v>360</v>
          </cell>
        </row>
        <row r="377">
          <cell r="A377">
            <v>361</v>
          </cell>
        </row>
        <row r="378">
          <cell r="A378">
            <v>362</v>
          </cell>
        </row>
        <row r="379">
          <cell r="A379">
            <v>363</v>
          </cell>
        </row>
        <row r="380">
          <cell r="A380">
            <v>364</v>
          </cell>
        </row>
        <row r="381">
          <cell r="A381">
            <v>365</v>
          </cell>
        </row>
        <row r="382">
          <cell r="A382">
            <v>366</v>
          </cell>
        </row>
        <row r="383">
          <cell r="A383">
            <v>367</v>
          </cell>
        </row>
        <row r="384">
          <cell r="A384">
            <v>368</v>
          </cell>
        </row>
        <row r="385">
          <cell r="A385">
            <v>369</v>
          </cell>
        </row>
        <row r="386">
          <cell r="A386">
            <v>370</v>
          </cell>
        </row>
        <row r="387">
          <cell r="A387">
            <v>371</v>
          </cell>
        </row>
        <row r="388">
          <cell r="A388">
            <v>372</v>
          </cell>
        </row>
        <row r="389">
          <cell r="A389">
            <v>373</v>
          </cell>
        </row>
        <row r="390">
          <cell r="A390">
            <v>374</v>
          </cell>
        </row>
        <row r="391">
          <cell r="A391">
            <v>375</v>
          </cell>
        </row>
        <row r="392">
          <cell r="A392">
            <v>376</v>
          </cell>
        </row>
        <row r="393">
          <cell r="A393">
            <v>377</v>
          </cell>
        </row>
        <row r="394">
          <cell r="A394">
            <v>378</v>
          </cell>
        </row>
        <row r="395">
          <cell r="A395">
            <v>379</v>
          </cell>
        </row>
        <row r="396">
          <cell r="A396">
            <v>380</v>
          </cell>
        </row>
        <row r="397">
          <cell r="A397">
            <v>381</v>
          </cell>
        </row>
        <row r="398">
          <cell r="A398">
            <v>382</v>
          </cell>
        </row>
        <row r="399">
          <cell r="A399">
            <v>383</v>
          </cell>
        </row>
        <row r="400">
          <cell r="A400">
            <v>384</v>
          </cell>
        </row>
        <row r="401">
          <cell r="A401">
            <v>385</v>
          </cell>
        </row>
        <row r="402">
          <cell r="A402">
            <v>386</v>
          </cell>
        </row>
        <row r="403">
          <cell r="A403">
            <v>387</v>
          </cell>
        </row>
        <row r="404">
          <cell r="A404">
            <v>388</v>
          </cell>
        </row>
        <row r="405">
          <cell r="A405">
            <v>389</v>
          </cell>
        </row>
        <row r="406">
          <cell r="A406">
            <v>390</v>
          </cell>
        </row>
        <row r="407">
          <cell r="A407">
            <v>391</v>
          </cell>
        </row>
        <row r="408">
          <cell r="A408">
            <v>392</v>
          </cell>
        </row>
        <row r="409">
          <cell r="A409">
            <v>393</v>
          </cell>
        </row>
        <row r="410">
          <cell r="A410">
            <v>394</v>
          </cell>
        </row>
        <row r="411">
          <cell r="A411">
            <v>395</v>
          </cell>
        </row>
        <row r="412">
          <cell r="A412">
            <v>396</v>
          </cell>
        </row>
        <row r="413">
          <cell r="A413">
            <v>397</v>
          </cell>
        </row>
        <row r="414">
          <cell r="A414">
            <v>398</v>
          </cell>
        </row>
        <row r="415">
          <cell r="A415">
            <v>399</v>
          </cell>
        </row>
        <row r="416">
          <cell r="A416">
            <v>400</v>
          </cell>
        </row>
        <row r="417">
          <cell r="A417">
            <v>401</v>
          </cell>
        </row>
        <row r="418">
          <cell r="A418">
            <v>402</v>
          </cell>
        </row>
        <row r="419">
          <cell r="A419">
            <v>403</v>
          </cell>
        </row>
        <row r="420">
          <cell r="A420">
            <v>404</v>
          </cell>
        </row>
        <row r="421">
          <cell r="A421">
            <v>405</v>
          </cell>
        </row>
        <row r="422">
          <cell r="A422">
            <v>406</v>
          </cell>
        </row>
        <row r="423">
          <cell r="A423">
            <v>407</v>
          </cell>
        </row>
        <row r="424">
          <cell r="A424">
            <v>408</v>
          </cell>
        </row>
        <row r="425">
          <cell r="A425">
            <v>409</v>
          </cell>
        </row>
        <row r="426">
          <cell r="A426">
            <v>410</v>
          </cell>
        </row>
        <row r="427">
          <cell r="A427">
            <v>411</v>
          </cell>
        </row>
        <row r="428">
          <cell r="A428">
            <v>412</v>
          </cell>
        </row>
        <row r="429">
          <cell r="A429">
            <v>413</v>
          </cell>
        </row>
        <row r="430">
          <cell r="A430">
            <v>414</v>
          </cell>
        </row>
        <row r="431">
          <cell r="A431">
            <v>415</v>
          </cell>
        </row>
        <row r="432">
          <cell r="A432">
            <v>416</v>
          </cell>
        </row>
        <row r="433">
          <cell r="A433">
            <v>417</v>
          </cell>
        </row>
        <row r="434">
          <cell r="A434">
            <v>418</v>
          </cell>
        </row>
        <row r="435">
          <cell r="A435">
            <v>419</v>
          </cell>
        </row>
        <row r="436">
          <cell r="A436">
            <v>420</v>
          </cell>
        </row>
        <row r="437">
          <cell r="A437">
            <v>421</v>
          </cell>
        </row>
        <row r="438">
          <cell r="A438">
            <v>422</v>
          </cell>
        </row>
        <row r="439">
          <cell r="A439">
            <v>423</v>
          </cell>
        </row>
        <row r="440">
          <cell r="A440">
            <v>424</v>
          </cell>
        </row>
        <row r="441">
          <cell r="A441">
            <v>425</v>
          </cell>
        </row>
        <row r="442">
          <cell r="A442">
            <v>426</v>
          </cell>
        </row>
        <row r="443">
          <cell r="A443">
            <v>427</v>
          </cell>
        </row>
        <row r="444">
          <cell r="A444">
            <v>428</v>
          </cell>
        </row>
        <row r="445">
          <cell r="A445">
            <v>429</v>
          </cell>
        </row>
        <row r="446">
          <cell r="A446">
            <v>430</v>
          </cell>
        </row>
        <row r="447">
          <cell r="A447">
            <v>431</v>
          </cell>
        </row>
        <row r="448">
          <cell r="A448">
            <v>432</v>
          </cell>
        </row>
        <row r="449">
          <cell r="A449">
            <v>433</v>
          </cell>
        </row>
        <row r="450">
          <cell r="A450">
            <v>434</v>
          </cell>
        </row>
        <row r="451">
          <cell r="A451">
            <v>435</v>
          </cell>
        </row>
        <row r="452">
          <cell r="A452">
            <v>436</v>
          </cell>
        </row>
        <row r="453">
          <cell r="A453">
            <v>437</v>
          </cell>
        </row>
        <row r="454">
          <cell r="A454">
            <v>438</v>
          </cell>
        </row>
        <row r="455">
          <cell r="A455">
            <v>439</v>
          </cell>
        </row>
        <row r="456">
          <cell r="A456">
            <v>440</v>
          </cell>
        </row>
        <row r="457">
          <cell r="A457">
            <v>441</v>
          </cell>
        </row>
        <row r="458">
          <cell r="A458">
            <v>442</v>
          </cell>
        </row>
        <row r="459">
          <cell r="A459">
            <v>443</v>
          </cell>
        </row>
        <row r="460">
          <cell r="A460">
            <v>444</v>
          </cell>
        </row>
        <row r="461">
          <cell r="A461">
            <v>445</v>
          </cell>
        </row>
        <row r="462">
          <cell r="A462">
            <v>446</v>
          </cell>
        </row>
        <row r="463">
          <cell r="A463">
            <v>447</v>
          </cell>
        </row>
        <row r="464">
          <cell r="A464">
            <v>448</v>
          </cell>
        </row>
        <row r="465">
          <cell r="A465">
            <v>449</v>
          </cell>
        </row>
        <row r="466">
          <cell r="A466">
            <v>450</v>
          </cell>
        </row>
        <row r="467">
          <cell r="A467">
            <v>451</v>
          </cell>
        </row>
        <row r="468">
          <cell r="A468">
            <v>452</v>
          </cell>
        </row>
        <row r="469">
          <cell r="A469">
            <v>453</v>
          </cell>
        </row>
        <row r="470">
          <cell r="A470">
            <v>454</v>
          </cell>
        </row>
        <row r="471">
          <cell r="A471">
            <v>455</v>
          </cell>
        </row>
        <row r="472">
          <cell r="A472">
            <v>456</v>
          </cell>
        </row>
        <row r="473">
          <cell r="A473">
            <v>457</v>
          </cell>
        </row>
        <row r="474">
          <cell r="A474">
            <v>458</v>
          </cell>
        </row>
        <row r="475">
          <cell r="A475">
            <v>459</v>
          </cell>
        </row>
        <row r="476">
          <cell r="A476">
            <v>460</v>
          </cell>
        </row>
        <row r="477">
          <cell r="A477">
            <v>461</v>
          </cell>
        </row>
        <row r="478">
          <cell r="A478">
            <v>462</v>
          </cell>
        </row>
        <row r="479">
          <cell r="A479">
            <v>463</v>
          </cell>
        </row>
        <row r="480">
          <cell r="A480">
            <v>464</v>
          </cell>
        </row>
        <row r="481">
          <cell r="A481">
            <v>465</v>
          </cell>
        </row>
        <row r="482">
          <cell r="A482">
            <v>466</v>
          </cell>
        </row>
        <row r="483">
          <cell r="A483">
            <v>467</v>
          </cell>
        </row>
        <row r="484">
          <cell r="A484">
            <v>468</v>
          </cell>
        </row>
        <row r="485">
          <cell r="A485">
            <v>469</v>
          </cell>
        </row>
        <row r="486">
          <cell r="A486">
            <v>470</v>
          </cell>
        </row>
        <row r="487">
          <cell r="A487">
            <v>471</v>
          </cell>
        </row>
        <row r="488">
          <cell r="A488">
            <v>472</v>
          </cell>
        </row>
        <row r="489">
          <cell r="A489">
            <v>473</v>
          </cell>
        </row>
        <row r="490">
          <cell r="A490">
            <v>474</v>
          </cell>
        </row>
        <row r="491">
          <cell r="A491">
            <v>475</v>
          </cell>
        </row>
        <row r="492">
          <cell r="A492">
            <v>476</v>
          </cell>
        </row>
        <row r="493">
          <cell r="A493">
            <v>477</v>
          </cell>
        </row>
        <row r="494">
          <cell r="A494">
            <v>478</v>
          </cell>
        </row>
        <row r="495">
          <cell r="A495">
            <v>479</v>
          </cell>
        </row>
        <row r="496">
          <cell r="A496">
            <v>480</v>
          </cell>
        </row>
        <row r="497">
          <cell r="A497">
            <v>481</v>
          </cell>
        </row>
        <row r="498">
          <cell r="A498">
            <v>482</v>
          </cell>
        </row>
        <row r="499">
          <cell r="A499">
            <v>483</v>
          </cell>
        </row>
        <row r="500">
          <cell r="A500">
            <v>484</v>
          </cell>
        </row>
        <row r="501">
          <cell r="A501">
            <v>485</v>
          </cell>
        </row>
        <row r="502">
          <cell r="A502">
            <v>486</v>
          </cell>
        </row>
        <row r="503">
          <cell r="A503">
            <v>487</v>
          </cell>
        </row>
        <row r="504">
          <cell r="A504">
            <v>488</v>
          </cell>
        </row>
        <row r="505">
          <cell r="A505">
            <v>489</v>
          </cell>
        </row>
        <row r="506">
          <cell r="A506">
            <v>490</v>
          </cell>
        </row>
        <row r="507">
          <cell r="A507">
            <v>491</v>
          </cell>
        </row>
        <row r="508">
          <cell r="A508">
            <v>492</v>
          </cell>
        </row>
        <row r="509">
          <cell r="A509">
            <v>493</v>
          </cell>
        </row>
        <row r="510">
          <cell r="A510">
            <v>494</v>
          </cell>
        </row>
        <row r="511">
          <cell r="A511">
            <v>495</v>
          </cell>
        </row>
        <row r="512">
          <cell r="A512">
            <v>496</v>
          </cell>
        </row>
        <row r="513">
          <cell r="A513">
            <v>497</v>
          </cell>
        </row>
        <row r="514">
          <cell r="A514">
            <v>498</v>
          </cell>
        </row>
        <row r="515">
          <cell r="A515">
            <v>499</v>
          </cell>
        </row>
        <row r="516">
          <cell r="A516">
            <v>500</v>
          </cell>
        </row>
        <row r="517">
          <cell r="A517">
            <v>501</v>
          </cell>
        </row>
        <row r="518">
          <cell r="A518">
            <v>502</v>
          </cell>
        </row>
        <row r="519">
          <cell r="A519">
            <v>503</v>
          </cell>
        </row>
        <row r="520">
          <cell r="A520">
            <v>504</v>
          </cell>
        </row>
        <row r="521">
          <cell r="A521">
            <v>505</v>
          </cell>
        </row>
        <row r="522">
          <cell r="A522">
            <v>506</v>
          </cell>
        </row>
        <row r="523">
          <cell r="A523">
            <v>507</v>
          </cell>
        </row>
        <row r="524">
          <cell r="A524">
            <v>508</v>
          </cell>
        </row>
        <row r="525">
          <cell r="A525">
            <v>509</v>
          </cell>
        </row>
        <row r="526">
          <cell r="A526">
            <v>510</v>
          </cell>
        </row>
        <row r="527">
          <cell r="A527">
            <v>511</v>
          </cell>
        </row>
        <row r="528">
          <cell r="A528">
            <v>512</v>
          </cell>
        </row>
        <row r="529">
          <cell r="A529">
            <v>513</v>
          </cell>
        </row>
        <row r="530">
          <cell r="A530">
            <v>514</v>
          </cell>
        </row>
        <row r="531">
          <cell r="A531">
            <v>515</v>
          </cell>
        </row>
        <row r="532">
          <cell r="A532">
            <v>516</v>
          </cell>
        </row>
        <row r="533">
          <cell r="A533">
            <v>517</v>
          </cell>
        </row>
        <row r="534">
          <cell r="A534">
            <v>518</v>
          </cell>
        </row>
        <row r="535">
          <cell r="A535">
            <v>519</v>
          </cell>
        </row>
        <row r="536">
          <cell r="A536">
            <v>520</v>
          </cell>
        </row>
        <row r="537">
          <cell r="A537">
            <v>521</v>
          </cell>
        </row>
        <row r="538">
          <cell r="A538">
            <v>522</v>
          </cell>
        </row>
        <row r="539">
          <cell r="A539">
            <v>523</v>
          </cell>
        </row>
        <row r="540">
          <cell r="A540">
            <v>524</v>
          </cell>
        </row>
        <row r="541">
          <cell r="A541">
            <v>525</v>
          </cell>
        </row>
        <row r="542">
          <cell r="A542">
            <v>526</v>
          </cell>
        </row>
        <row r="543">
          <cell r="A543">
            <v>527</v>
          </cell>
        </row>
        <row r="544">
          <cell r="A544">
            <v>528</v>
          </cell>
        </row>
        <row r="545">
          <cell r="A545">
            <v>529</v>
          </cell>
        </row>
        <row r="546">
          <cell r="A546">
            <v>530</v>
          </cell>
        </row>
        <row r="547">
          <cell r="A547">
            <v>531</v>
          </cell>
        </row>
        <row r="548">
          <cell r="A548">
            <v>532</v>
          </cell>
        </row>
        <row r="549">
          <cell r="A549">
            <v>533</v>
          </cell>
        </row>
        <row r="550">
          <cell r="A550">
            <v>534</v>
          </cell>
        </row>
        <row r="551">
          <cell r="A551">
            <v>535</v>
          </cell>
        </row>
        <row r="552">
          <cell r="A552">
            <v>536</v>
          </cell>
        </row>
        <row r="553">
          <cell r="A553">
            <v>537</v>
          </cell>
        </row>
        <row r="554">
          <cell r="A554">
            <v>538</v>
          </cell>
        </row>
        <row r="555">
          <cell r="A555">
            <v>539</v>
          </cell>
        </row>
        <row r="556">
          <cell r="A556">
            <v>540</v>
          </cell>
        </row>
        <row r="557">
          <cell r="A557">
            <v>541</v>
          </cell>
        </row>
        <row r="558">
          <cell r="A558">
            <v>542</v>
          </cell>
        </row>
        <row r="559">
          <cell r="A559">
            <v>543</v>
          </cell>
        </row>
        <row r="560">
          <cell r="A560">
            <v>544</v>
          </cell>
        </row>
        <row r="561">
          <cell r="A561">
            <v>545</v>
          </cell>
        </row>
        <row r="562">
          <cell r="A562">
            <v>546</v>
          </cell>
        </row>
        <row r="563">
          <cell r="A563">
            <v>547</v>
          </cell>
        </row>
        <row r="564">
          <cell r="A564">
            <v>548</v>
          </cell>
        </row>
        <row r="565">
          <cell r="A565">
            <v>549</v>
          </cell>
        </row>
        <row r="566">
          <cell r="A566">
            <v>550</v>
          </cell>
        </row>
        <row r="567">
          <cell r="A567">
            <v>551</v>
          </cell>
        </row>
        <row r="568">
          <cell r="A568">
            <v>552</v>
          </cell>
        </row>
        <row r="569">
          <cell r="A569">
            <v>553</v>
          </cell>
        </row>
        <row r="570">
          <cell r="A570">
            <v>554</v>
          </cell>
        </row>
        <row r="571">
          <cell r="A571">
            <v>555</v>
          </cell>
        </row>
        <row r="572">
          <cell r="A572">
            <v>556</v>
          </cell>
        </row>
        <row r="573">
          <cell r="A573">
            <v>557</v>
          </cell>
        </row>
        <row r="574">
          <cell r="A574">
            <v>558</v>
          </cell>
        </row>
        <row r="575">
          <cell r="A575">
            <v>559</v>
          </cell>
        </row>
        <row r="576">
          <cell r="A576">
            <v>560</v>
          </cell>
        </row>
        <row r="577">
          <cell r="A577">
            <v>561</v>
          </cell>
        </row>
        <row r="578">
          <cell r="A578">
            <v>562</v>
          </cell>
        </row>
        <row r="579">
          <cell r="A579">
            <v>563</v>
          </cell>
        </row>
        <row r="580">
          <cell r="A580">
            <v>564</v>
          </cell>
        </row>
        <row r="581">
          <cell r="A581">
            <v>565</v>
          </cell>
        </row>
        <row r="582">
          <cell r="A582">
            <v>566</v>
          </cell>
        </row>
        <row r="583">
          <cell r="A583">
            <v>567</v>
          </cell>
        </row>
        <row r="584">
          <cell r="A584">
            <v>568</v>
          </cell>
        </row>
        <row r="585">
          <cell r="A585">
            <v>569</v>
          </cell>
        </row>
        <row r="586">
          <cell r="A586">
            <v>570</v>
          </cell>
        </row>
        <row r="587">
          <cell r="A587">
            <v>571</v>
          </cell>
        </row>
        <row r="588">
          <cell r="A588">
            <v>572</v>
          </cell>
        </row>
        <row r="589">
          <cell r="A589">
            <v>573</v>
          </cell>
        </row>
        <row r="590">
          <cell r="A590">
            <v>574</v>
          </cell>
        </row>
        <row r="591">
          <cell r="A591">
            <v>575</v>
          </cell>
        </row>
        <row r="592">
          <cell r="A592">
            <v>576</v>
          </cell>
        </row>
        <row r="593">
          <cell r="A593">
            <v>577</v>
          </cell>
        </row>
        <row r="594">
          <cell r="A594">
            <v>578</v>
          </cell>
        </row>
        <row r="595">
          <cell r="A595">
            <v>579</v>
          </cell>
        </row>
        <row r="596">
          <cell r="A596">
            <v>580</v>
          </cell>
        </row>
        <row r="597">
          <cell r="A597">
            <v>581</v>
          </cell>
        </row>
        <row r="598">
          <cell r="A598">
            <v>582</v>
          </cell>
        </row>
        <row r="599">
          <cell r="A599">
            <v>583</v>
          </cell>
        </row>
        <row r="600">
          <cell r="A600">
            <v>584</v>
          </cell>
        </row>
        <row r="601">
          <cell r="A601">
            <v>585</v>
          </cell>
        </row>
        <row r="602">
          <cell r="A602">
            <v>586</v>
          </cell>
        </row>
        <row r="603">
          <cell r="A603">
            <v>587</v>
          </cell>
        </row>
        <row r="604">
          <cell r="A604">
            <v>588</v>
          </cell>
        </row>
        <row r="605">
          <cell r="A605">
            <v>589</v>
          </cell>
        </row>
        <row r="606">
          <cell r="A606">
            <v>590</v>
          </cell>
        </row>
        <row r="607">
          <cell r="A607">
            <v>591</v>
          </cell>
        </row>
        <row r="608">
          <cell r="A608">
            <v>592</v>
          </cell>
        </row>
        <row r="609">
          <cell r="A609">
            <v>593</v>
          </cell>
        </row>
        <row r="610">
          <cell r="A610">
            <v>594</v>
          </cell>
        </row>
        <row r="611">
          <cell r="A611">
            <v>595</v>
          </cell>
        </row>
        <row r="612">
          <cell r="A612">
            <v>596</v>
          </cell>
        </row>
        <row r="613">
          <cell r="A613">
            <v>597</v>
          </cell>
        </row>
        <row r="614">
          <cell r="A614">
            <v>598</v>
          </cell>
        </row>
        <row r="615">
          <cell r="A615">
            <v>599</v>
          </cell>
        </row>
        <row r="616">
          <cell r="A616">
            <v>600</v>
          </cell>
        </row>
        <row r="617">
          <cell r="A617">
            <v>601</v>
          </cell>
        </row>
        <row r="618">
          <cell r="A618">
            <v>602</v>
          </cell>
        </row>
        <row r="619">
          <cell r="A619">
            <v>603</v>
          </cell>
        </row>
        <row r="620">
          <cell r="A620">
            <v>604</v>
          </cell>
        </row>
        <row r="621">
          <cell r="A621">
            <v>605</v>
          </cell>
        </row>
        <row r="622">
          <cell r="A622">
            <v>606</v>
          </cell>
        </row>
        <row r="623">
          <cell r="A623">
            <v>607</v>
          </cell>
        </row>
        <row r="624">
          <cell r="A624">
            <v>608</v>
          </cell>
        </row>
        <row r="625">
          <cell r="A625">
            <v>609</v>
          </cell>
        </row>
        <row r="626">
          <cell r="A626">
            <v>610</v>
          </cell>
        </row>
        <row r="627">
          <cell r="A627">
            <v>611</v>
          </cell>
        </row>
        <row r="628">
          <cell r="A628">
            <v>612</v>
          </cell>
        </row>
        <row r="629">
          <cell r="A629">
            <v>613</v>
          </cell>
        </row>
        <row r="630">
          <cell r="A630">
            <v>614</v>
          </cell>
        </row>
        <row r="631">
          <cell r="A631">
            <v>615</v>
          </cell>
        </row>
        <row r="632">
          <cell r="A632">
            <v>616</v>
          </cell>
        </row>
        <row r="633">
          <cell r="A633">
            <v>617</v>
          </cell>
        </row>
        <row r="634">
          <cell r="A634">
            <v>618</v>
          </cell>
        </row>
        <row r="635">
          <cell r="A635">
            <v>619</v>
          </cell>
        </row>
        <row r="636">
          <cell r="A636">
            <v>620</v>
          </cell>
        </row>
        <row r="637">
          <cell r="A637">
            <v>621</v>
          </cell>
        </row>
        <row r="638">
          <cell r="A638">
            <v>622</v>
          </cell>
        </row>
        <row r="639">
          <cell r="A639">
            <v>623</v>
          </cell>
        </row>
        <row r="640">
          <cell r="A640">
            <v>624</v>
          </cell>
        </row>
        <row r="641">
          <cell r="A641">
            <v>625</v>
          </cell>
        </row>
        <row r="642">
          <cell r="A642">
            <v>626</v>
          </cell>
        </row>
        <row r="643">
          <cell r="A643">
            <v>627</v>
          </cell>
        </row>
        <row r="644">
          <cell r="A644">
            <v>628</v>
          </cell>
        </row>
        <row r="645">
          <cell r="A645">
            <v>629</v>
          </cell>
        </row>
        <row r="646">
          <cell r="A646">
            <v>630</v>
          </cell>
        </row>
        <row r="647">
          <cell r="A647">
            <v>631</v>
          </cell>
        </row>
        <row r="648">
          <cell r="A648">
            <v>632</v>
          </cell>
        </row>
        <row r="649">
          <cell r="A649">
            <v>633</v>
          </cell>
        </row>
        <row r="650">
          <cell r="A650">
            <v>634</v>
          </cell>
        </row>
        <row r="651">
          <cell r="A651">
            <v>635</v>
          </cell>
        </row>
        <row r="652">
          <cell r="A652">
            <v>636</v>
          </cell>
        </row>
        <row r="653">
          <cell r="A653">
            <v>637</v>
          </cell>
        </row>
        <row r="654">
          <cell r="A654">
            <v>638</v>
          </cell>
        </row>
        <row r="655">
          <cell r="A655">
            <v>639</v>
          </cell>
        </row>
        <row r="656">
          <cell r="A656">
            <v>640</v>
          </cell>
        </row>
        <row r="657">
          <cell r="A657">
            <v>641</v>
          </cell>
        </row>
        <row r="658">
          <cell r="A658">
            <v>642</v>
          </cell>
        </row>
        <row r="659">
          <cell r="A659">
            <v>643</v>
          </cell>
        </row>
        <row r="660">
          <cell r="A660">
            <v>644</v>
          </cell>
        </row>
        <row r="661">
          <cell r="A661">
            <v>645</v>
          </cell>
        </row>
        <row r="662">
          <cell r="A662">
            <v>646</v>
          </cell>
        </row>
        <row r="663">
          <cell r="A663">
            <v>647</v>
          </cell>
        </row>
        <row r="664">
          <cell r="A664">
            <v>648</v>
          </cell>
        </row>
        <row r="665">
          <cell r="A665">
            <v>649</v>
          </cell>
        </row>
        <row r="666">
          <cell r="A666">
            <v>650</v>
          </cell>
        </row>
        <row r="667">
          <cell r="A667">
            <v>651</v>
          </cell>
        </row>
        <row r="668">
          <cell r="A668">
            <v>652</v>
          </cell>
        </row>
        <row r="669">
          <cell r="A669">
            <v>653</v>
          </cell>
        </row>
        <row r="670">
          <cell r="A670">
            <v>654</v>
          </cell>
        </row>
        <row r="671">
          <cell r="A671">
            <v>655</v>
          </cell>
        </row>
        <row r="672">
          <cell r="A672">
            <v>656</v>
          </cell>
        </row>
        <row r="673">
          <cell r="A673">
            <v>657</v>
          </cell>
        </row>
        <row r="674">
          <cell r="A674">
            <v>658</v>
          </cell>
        </row>
        <row r="675">
          <cell r="A675">
            <v>659</v>
          </cell>
        </row>
        <row r="676">
          <cell r="A676">
            <v>660</v>
          </cell>
        </row>
        <row r="677">
          <cell r="A677">
            <v>661</v>
          </cell>
        </row>
        <row r="678">
          <cell r="A678">
            <v>662</v>
          </cell>
        </row>
        <row r="679">
          <cell r="A679">
            <v>663</v>
          </cell>
        </row>
        <row r="680">
          <cell r="A680">
            <v>664</v>
          </cell>
        </row>
        <row r="681">
          <cell r="A681">
            <v>665</v>
          </cell>
        </row>
        <row r="682">
          <cell r="A682">
            <v>666</v>
          </cell>
        </row>
        <row r="683">
          <cell r="A683">
            <v>667</v>
          </cell>
        </row>
        <row r="684">
          <cell r="A684">
            <v>668</v>
          </cell>
        </row>
        <row r="685">
          <cell r="A685">
            <v>669</v>
          </cell>
        </row>
        <row r="686">
          <cell r="A686">
            <v>670</v>
          </cell>
        </row>
        <row r="687">
          <cell r="A687">
            <v>671</v>
          </cell>
        </row>
        <row r="688">
          <cell r="A688">
            <v>672</v>
          </cell>
        </row>
        <row r="689">
          <cell r="A689">
            <v>673</v>
          </cell>
        </row>
        <row r="690">
          <cell r="A690">
            <v>674</v>
          </cell>
        </row>
        <row r="691">
          <cell r="A691">
            <v>675</v>
          </cell>
        </row>
        <row r="692">
          <cell r="A692">
            <v>676</v>
          </cell>
        </row>
        <row r="693">
          <cell r="A693">
            <v>677</v>
          </cell>
        </row>
        <row r="694">
          <cell r="A694">
            <v>678</v>
          </cell>
        </row>
        <row r="695">
          <cell r="A695">
            <v>679</v>
          </cell>
        </row>
        <row r="696">
          <cell r="A696">
            <v>680</v>
          </cell>
        </row>
        <row r="697">
          <cell r="A697">
            <v>681</v>
          </cell>
        </row>
        <row r="698">
          <cell r="A698">
            <v>682</v>
          </cell>
        </row>
        <row r="699">
          <cell r="A699">
            <v>683</v>
          </cell>
        </row>
        <row r="700">
          <cell r="A700">
            <v>684</v>
          </cell>
        </row>
        <row r="701">
          <cell r="A701">
            <v>685</v>
          </cell>
        </row>
        <row r="702">
          <cell r="A702">
            <v>686</v>
          </cell>
        </row>
        <row r="703">
          <cell r="A703">
            <v>687</v>
          </cell>
        </row>
        <row r="704">
          <cell r="A704">
            <v>688</v>
          </cell>
        </row>
        <row r="705">
          <cell r="A705">
            <v>689</v>
          </cell>
        </row>
        <row r="706">
          <cell r="A706">
            <v>690</v>
          </cell>
        </row>
        <row r="707">
          <cell r="A707">
            <v>691</v>
          </cell>
        </row>
        <row r="708">
          <cell r="A708">
            <v>692</v>
          </cell>
        </row>
        <row r="709">
          <cell r="A709">
            <v>693</v>
          </cell>
        </row>
        <row r="710">
          <cell r="A710">
            <v>694</v>
          </cell>
        </row>
        <row r="711">
          <cell r="A711">
            <v>695</v>
          </cell>
        </row>
        <row r="712">
          <cell r="A712">
            <v>696</v>
          </cell>
        </row>
        <row r="713">
          <cell r="A713">
            <v>697</v>
          </cell>
        </row>
        <row r="714">
          <cell r="A714">
            <v>698</v>
          </cell>
        </row>
        <row r="715">
          <cell r="A715">
            <v>699</v>
          </cell>
        </row>
        <row r="716">
          <cell r="A716">
            <v>700</v>
          </cell>
        </row>
        <row r="717">
          <cell r="A717">
            <v>701</v>
          </cell>
        </row>
        <row r="718">
          <cell r="A718">
            <v>702</v>
          </cell>
        </row>
        <row r="719">
          <cell r="A719">
            <v>703</v>
          </cell>
        </row>
        <row r="720">
          <cell r="A720">
            <v>704</v>
          </cell>
        </row>
        <row r="721">
          <cell r="A721">
            <v>705</v>
          </cell>
        </row>
        <row r="722">
          <cell r="A722">
            <v>706</v>
          </cell>
        </row>
        <row r="723">
          <cell r="A723">
            <v>707</v>
          </cell>
        </row>
        <row r="724">
          <cell r="A724">
            <v>708</v>
          </cell>
        </row>
        <row r="725">
          <cell r="A725">
            <v>709</v>
          </cell>
        </row>
        <row r="726">
          <cell r="A726">
            <v>710</v>
          </cell>
        </row>
        <row r="727">
          <cell r="A727">
            <v>711</v>
          </cell>
        </row>
        <row r="728">
          <cell r="A728">
            <v>712</v>
          </cell>
        </row>
        <row r="729">
          <cell r="A729">
            <v>713</v>
          </cell>
        </row>
        <row r="730">
          <cell r="A730">
            <v>714</v>
          </cell>
        </row>
        <row r="731">
          <cell r="A731">
            <v>715</v>
          </cell>
        </row>
        <row r="732">
          <cell r="A732">
            <v>716</v>
          </cell>
        </row>
        <row r="733">
          <cell r="A733">
            <v>717</v>
          </cell>
        </row>
        <row r="734">
          <cell r="A734">
            <v>718</v>
          </cell>
        </row>
        <row r="735">
          <cell r="A735">
            <v>719</v>
          </cell>
        </row>
        <row r="736">
          <cell r="A736">
            <v>720</v>
          </cell>
        </row>
        <row r="737">
          <cell r="A737">
            <v>721</v>
          </cell>
        </row>
        <row r="738">
          <cell r="A738">
            <v>722</v>
          </cell>
        </row>
        <row r="739">
          <cell r="A739">
            <v>723</v>
          </cell>
        </row>
        <row r="740">
          <cell r="A740">
            <v>724</v>
          </cell>
        </row>
        <row r="741">
          <cell r="A741">
            <v>725</v>
          </cell>
        </row>
        <row r="742">
          <cell r="A742">
            <v>726</v>
          </cell>
        </row>
        <row r="743">
          <cell r="A743">
            <v>727</v>
          </cell>
        </row>
        <row r="744">
          <cell r="A744">
            <v>728</v>
          </cell>
        </row>
        <row r="745">
          <cell r="A745">
            <v>729</v>
          </cell>
        </row>
        <row r="746">
          <cell r="A746">
            <v>730</v>
          </cell>
        </row>
        <row r="747">
          <cell r="A747">
            <v>731</v>
          </cell>
        </row>
        <row r="748">
          <cell r="A748">
            <v>732</v>
          </cell>
        </row>
        <row r="749">
          <cell r="A749">
            <v>733</v>
          </cell>
        </row>
        <row r="750">
          <cell r="A750">
            <v>734</v>
          </cell>
        </row>
        <row r="751">
          <cell r="A751">
            <v>735</v>
          </cell>
        </row>
        <row r="752">
          <cell r="A752">
            <v>736</v>
          </cell>
        </row>
        <row r="753">
          <cell r="A753">
            <v>737</v>
          </cell>
        </row>
        <row r="754">
          <cell r="A754">
            <v>738</v>
          </cell>
        </row>
        <row r="755">
          <cell r="A755">
            <v>739</v>
          </cell>
        </row>
        <row r="756">
          <cell r="A756">
            <v>740</v>
          </cell>
        </row>
        <row r="757">
          <cell r="A757">
            <v>741</v>
          </cell>
        </row>
        <row r="758">
          <cell r="A758">
            <v>742</v>
          </cell>
        </row>
        <row r="759">
          <cell r="A759">
            <v>743</v>
          </cell>
        </row>
        <row r="760">
          <cell r="A760">
            <v>744</v>
          </cell>
        </row>
        <row r="761">
          <cell r="A761">
            <v>745</v>
          </cell>
        </row>
        <row r="762">
          <cell r="A762">
            <v>746</v>
          </cell>
        </row>
        <row r="763">
          <cell r="A763">
            <v>747</v>
          </cell>
        </row>
        <row r="764">
          <cell r="A764">
            <v>748</v>
          </cell>
        </row>
        <row r="765">
          <cell r="A765">
            <v>749</v>
          </cell>
        </row>
        <row r="766">
          <cell r="A766">
            <v>750</v>
          </cell>
        </row>
        <row r="767">
          <cell r="A767">
            <v>751</v>
          </cell>
        </row>
        <row r="768">
          <cell r="A768">
            <v>752</v>
          </cell>
        </row>
        <row r="769">
          <cell r="A769">
            <v>753</v>
          </cell>
        </row>
        <row r="770">
          <cell r="A770">
            <v>754</v>
          </cell>
        </row>
        <row r="771">
          <cell r="A771">
            <v>755</v>
          </cell>
        </row>
        <row r="772">
          <cell r="A772">
            <v>756</v>
          </cell>
        </row>
        <row r="773">
          <cell r="A773">
            <v>757</v>
          </cell>
        </row>
        <row r="774">
          <cell r="A774">
            <v>758</v>
          </cell>
        </row>
        <row r="775">
          <cell r="A775">
            <v>759</v>
          </cell>
        </row>
        <row r="776">
          <cell r="A776">
            <v>760</v>
          </cell>
        </row>
        <row r="777">
          <cell r="A777">
            <v>761</v>
          </cell>
        </row>
        <row r="778">
          <cell r="A778">
            <v>762</v>
          </cell>
        </row>
        <row r="779">
          <cell r="A779">
            <v>763</v>
          </cell>
        </row>
        <row r="780">
          <cell r="A780">
            <v>764</v>
          </cell>
        </row>
        <row r="781">
          <cell r="A781">
            <v>765</v>
          </cell>
        </row>
        <row r="782">
          <cell r="A782">
            <v>766</v>
          </cell>
        </row>
        <row r="783">
          <cell r="A783">
            <v>767</v>
          </cell>
        </row>
        <row r="784">
          <cell r="A784">
            <v>768</v>
          </cell>
        </row>
        <row r="785">
          <cell r="A785">
            <v>769</v>
          </cell>
        </row>
        <row r="786">
          <cell r="A786">
            <v>770</v>
          </cell>
        </row>
        <row r="787">
          <cell r="A787">
            <v>771</v>
          </cell>
        </row>
        <row r="788">
          <cell r="A788">
            <v>772</v>
          </cell>
        </row>
        <row r="789">
          <cell r="A789">
            <v>773</v>
          </cell>
        </row>
        <row r="790">
          <cell r="A790">
            <v>774</v>
          </cell>
        </row>
        <row r="791">
          <cell r="A791">
            <v>775</v>
          </cell>
        </row>
        <row r="792">
          <cell r="A792">
            <v>776</v>
          </cell>
        </row>
        <row r="793">
          <cell r="A793">
            <v>777</v>
          </cell>
        </row>
        <row r="794">
          <cell r="A794">
            <v>778</v>
          </cell>
        </row>
        <row r="795">
          <cell r="A795">
            <v>779</v>
          </cell>
        </row>
        <row r="796">
          <cell r="A796">
            <v>780</v>
          </cell>
        </row>
        <row r="797">
          <cell r="A797">
            <v>781</v>
          </cell>
        </row>
        <row r="798">
          <cell r="A798">
            <v>782</v>
          </cell>
        </row>
        <row r="799">
          <cell r="A799">
            <v>783</v>
          </cell>
        </row>
        <row r="800">
          <cell r="A800">
            <v>784</v>
          </cell>
        </row>
        <row r="801">
          <cell r="A801">
            <v>785</v>
          </cell>
        </row>
        <row r="802">
          <cell r="A802">
            <v>786</v>
          </cell>
        </row>
        <row r="803">
          <cell r="A803">
            <v>787</v>
          </cell>
        </row>
        <row r="804">
          <cell r="A804">
            <v>788</v>
          </cell>
        </row>
        <row r="805">
          <cell r="A805">
            <v>789</v>
          </cell>
        </row>
        <row r="806">
          <cell r="A806">
            <v>790</v>
          </cell>
        </row>
        <row r="807">
          <cell r="A807">
            <v>791</v>
          </cell>
        </row>
        <row r="808">
          <cell r="A808">
            <v>792</v>
          </cell>
        </row>
        <row r="809">
          <cell r="A809">
            <v>793</v>
          </cell>
        </row>
        <row r="810">
          <cell r="A810">
            <v>794</v>
          </cell>
        </row>
        <row r="811">
          <cell r="A811">
            <v>795</v>
          </cell>
        </row>
        <row r="812">
          <cell r="A812">
            <v>796</v>
          </cell>
        </row>
        <row r="813">
          <cell r="A813">
            <v>797</v>
          </cell>
        </row>
        <row r="814">
          <cell r="A814">
            <v>798</v>
          </cell>
        </row>
        <row r="815">
          <cell r="A815">
            <v>799</v>
          </cell>
        </row>
        <row r="816">
          <cell r="A816">
            <v>800</v>
          </cell>
        </row>
        <row r="817">
          <cell r="A817">
            <v>801</v>
          </cell>
        </row>
        <row r="818">
          <cell r="A818">
            <v>802</v>
          </cell>
        </row>
        <row r="819">
          <cell r="A819">
            <v>803</v>
          </cell>
        </row>
        <row r="820">
          <cell r="A820">
            <v>804</v>
          </cell>
        </row>
        <row r="821">
          <cell r="A821">
            <v>805</v>
          </cell>
        </row>
        <row r="822">
          <cell r="A822">
            <v>806</v>
          </cell>
        </row>
        <row r="823">
          <cell r="A823">
            <v>807</v>
          </cell>
        </row>
        <row r="824">
          <cell r="A824">
            <v>808</v>
          </cell>
        </row>
        <row r="825">
          <cell r="A825">
            <v>809</v>
          </cell>
        </row>
        <row r="826">
          <cell r="A826">
            <v>810</v>
          </cell>
        </row>
        <row r="827">
          <cell r="A827">
            <v>811</v>
          </cell>
        </row>
        <row r="828">
          <cell r="A828">
            <v>812</v>
          </cell>
        </row>
        <row r="829">
          <cell r="A829">
            <v>813</v>
          </cell>
        </row>
        <row r="830">
          <cell r="A830">
            <v>814</v>
          </cell>
        </row>
        <row r="831">
          <cell r="A831">
            <v>815</v>
          </cell>
        </row>
        <row r="832">
          <cell r="A832">
            <v>816</v>
          </cell>
        </row>
        <row r="833">
          <cell r="A833">
            <v>817</v>
          </cell>
        </row>
        <row r="834">
          <cell r="A834">
            <v>818</v>
          </cell>
        </row>
        <row r="835">
          <cell r="A835">
            <v>819</v>
          </cell>
        </row>
        <row r="836">
          <cell r="A836">
            <v>820</v>
          </cell>
        </row>
        <row r="837">
          <cell r="A837">
            <v>821</v>
          </cell>
        </row>
        <row r="838">
          <cell r="A838">
            <v>822</v>
          </cell>
        </row>
        <row r="839">
          <cell r="A839">
            <v>823</v>
          </cell>
        </row>
        <row r="840">
          <cell r="A840">
            <v>824</v>
          </cell>
        </row>
        <row r="841">
          <cell r="A841">
            <v>825</v>
          </cell>
        </row>
        <row r="842">
          <cell r="A842">
            <v>826</v>
          </cell>
        </row>
        <row r="843">
          <cell r="A843">
            <v>827</v>
          </cell>
        </row>
        <row r="844">
          <cell r="A844">
            <v>828</v>
          </cell>
        </row>
        <row r="845">
          <cell r="A845">
            <v>829</v>
          </cell>
        </row>
        <row r="846">
          <cell r="A846">
            <v>830</v>
          </cell>
        </row>
        <row r="847">
          <cell r="A847">
            <v>831</v>
          </cell>
        </row>
        <row r="848">
          <cell r="A848">
            <v>832</v>
          </cell>
        </row>
        <row r="849">
          <cell r="A849">
            <v>833</v>
          </cell>
        </row>
        <row r="850">
          <cell r="A850">
            <v>834</v>
          </cell>
        </row>
        <row r="851">
          <cell r="A851">
            <v>835</v>
          </cell>
        </row>
        <row r="852">
          <cell r="A852">
            <v>836</v>
          </cell>
        </row>
        <row r="853">
          <cell r="A853">
            <v>837</v>
          </cell>
        </row>
        <row r="854">
          <cell r="A854">
            <v>838</v>
          </cell>
        </row>
        <row r="855">
          <cell r="A855">
            <v>839</v>
          </cell>
        </row>
        <row r="856">
          <cell r="A856">
            <v>840</v>
          </cell>
        </row>
        <row r="857">
          <cell r="A857">
            <v>841</v>
          </cell>
        </row>
        <row r="858">
          <cell r="A858">
            <v>842</v>
          </cell>
        </row>
        <row r="859">
          <cell r="A859">
            <v>843</v>
          </cell>
        </row>
        <row r="860">
          <cell r="A860">
            <v>844</v>
          </cell>
        </row>
        <row r="861">
          <cell r="A861">
            <v>845</v>
          </cell>
        </row>
        <row r="862">
          <cell r="A862">
            <v>846</v>
          </cell>
        </row>
        <row r="863">
          <cell r="A863">
            <v>847</v>
          </cell>
        </row>
        <row r="864">
          <cell r="A864">
            <v>848</v>
          </cell>
        </row>
        <row r="865">
          <cell r="A865">
            <v>849</v>
          </cell>
        </row>
        <row r="866">
          <cell r="A866">
            <v>850</v>
          </cell>
        </row>
        <row r="867">
          <cell r="A867">
            <v>851</v>
          </cell>
        </row>
        <row r="868">
          <cell r="A868">
            <v>852</v>
          </cell>
        </row>
        <row r="869">
          <cell r="A869">
            <v>853</v>
          </cell>
        </row>
        <row r="870">
          <cell r="A870">
            <v>854</v>
          </cell>
        </row>
        <row r="871">
          <cell r="A871">
            <v>855</v>
          </cell>
        </row>
        <row r="872">
          <cell r="A872">
            <v>856</v>
          </cell>
        </row>
        <row r="873">
          <cell r="A873">
            <v>857</v>
          </cell>
        </row>
        <row r="874">
          <cell r="A874">
            <v>858</v>
          </cell>
        </row>
        <row r="875">
          <cell r="A875">
            <v>859</v>
          </cell>
        </row>
        <row r="876">
          <cell r="A876">
            <v>860</v>
          </cell>
        </row>
        <row r="877">
          <cell r="A877">
            <v>861</v>
          </cell>
        </row>
        <row r="878">
          <cell r="A878">
            <v>862</v>
          </cell>
        </row>
        <row r="879">
          <cell r="A879">
            <v>863</v>
          </cell>
        </row>
        <row r="880">
          <cell r="A880">
            <v>864</v>
          </cell>
        </row>
        <row r="881">
          <cell r="A881">
            <v>865</v>
          </cell>
        </row>
        <row r="882">
          <cell r="A882">
            <v>866</v>
          </cell>
        </row>
        <row r="883">
          <cell r="A883">
            <v>867</v>
          </cell>
        </row>
        <row r="884">
          <cell r="A884">
            <v>868</v>
          </cell>
        </row>
        <row r="885">
          <cell r="A885">
            <v>869</v>
          </cell>
        </row>
        <row r="886">
          <cell r="A886">
            <v>870</v>
          </cell>
        </row>
        <row r="887">
          <cell r="A887">
            <v>871</v>
          </cell>
        </row>
        <row r="888">
          <cell r="A888">
            <v>872</v>
          </cell>
        </row>
        <row r="889">
          <cell r="A889">
            <v>873</v>
          </cell>
        </row>
        <row r="890">
          <cell r="A890">
            <v>874</v>
          </cell>
        </row>
        <row r="891">
          <cell r="A891">
            <v>875</v>
          </cell>
        </row>
        <row r="892">
          <cell r="A892">
            <v>876</v>
          </cell>
        </row>
        <row r="893">
          <cell r="A893">
            <v>877</v>
          </cell>
        </row>
        <row r="894">
          <cell r="A894">
            <v>878</v>
          </cell>
        </row>
        <row r="895">
          <cell r="A895">
            <v>879</v>
          </cell>
        </row>
        <row r="896">
          <cell r="A896">
            <v>880</v>
          </cell>
        </row>
        <row r="897">
          <cell r="A897">
            <v>881</v>
          </cell>
        </row>
        <row r="898">
          <cell r="A898">
            <v>882</v>
          </cell>
        </row>
        <row r="899">
          <cell r="A899">
            <v>883</v>
          </cell>
        </row>
        <row r="900">
          <cell r="A900">
            <v>884</v>
          </cell>
        </row>
        <row r="901">
          <cell r="A901">
            <v>885</v>
          </cell>
        </row>
        <row r="902">
          <cell r="A902">
            <v>886</v>
          </cell>
        </row>
        <row r="903">
          <cell r="A903">
            <v>887</v>
          </cell>
        </row>
        <row r="904">
          <cell r="A904">
            <v>888</v>
          </cell>
        </row>
        <row r="905">
          <cell r="A905">
            <v>889</v>
          </cell>
        </row>
        <row r="906">
          <cell r="A906">
            <v>890</v>
          </cell>
        </row>
        <row r="907">
          <cell r="A907">
            <v>891</v>
          </cell>
        </row>
        <row r="908">
          <cell r="A908">
            <v>892</v>
          </cell>
        </row>
        <row r="909">
          <cell r="A909">
            <v>893</v>
          </cell>
        </row>
        <row r="910">
          <cell r="A910">
            <v>894</v>
          </cell>
        </row>
        <row r="911">
          <cell r="A911">
            <v>895</v>
          </cell>
        </row>
        <row r="912">
          <cell r="A912">
            <v>896</v>
          </cell>
        </row>
        <row r="913">
          <cell r="A913">
            <v>897</v>
          </cell>
        </row>
        <row r="914">
          <cell r="A914">
            <v>898</v>
          </cell>
        </row>
        <row r="915">
          <cell r="A915">
            <v>899</v>
          </cell>
        </row>
        <row r="916">
          <cell r="A916">
            <v>900</v>
          </cell>
        </row>
        <row r="917">
          <cell r="A917">
            <v>901</v>
          </cell>
        </row>
        <row r="918">
          <cell r="A918">
            <v>902</v>
          </cell>
        </row>
        <row r="919">
          <cell r="A919">
            <v>903</v>
          </cell>
        </row>
        <row r="920">
          <cell r="A920">
            <v>904</v>
          </cell>
        </row>
        <row r="921">
          <cell r="A921">
            <v>905</v>
          </cell>
        </row>
        <row r="922">
          <cell r="A922">
            <v>906</v>
          </cell>
        </row>
        <row r="923">
          <cell r="A923">
            <v>907</v>
          </cell>
        </row>
        <row r="924">
          <cell r="A924">
            <v>908</v>
          </cell>
        </row>
        <row r="925">
          <cell r="A925">
            <v>909</v>
          </cell>
        </row>
        <row r="926">
          <cell r="A926">
            <v>910</v>
          </cell>
        </row>
        <row r="927">
          <cell r="A927">
            <v>911</v>
          </cell>
        </row>
        <row r="928">
          <cell r="A928">
            <v>912</v>
          </cell>
        </row>
        <row r="929">
          <cell r="A929">
            <v>913</v>
          </cell>
        </row>
        <row r="930">
          <cell r="A930">
            <v>914</v>
          </cell>
        </row>
        <row r="931">
          <cell r="A931">
            <v>915</v>
          </cell>
        </row>
        <row r="932">
          <cell r="A932">
            <v>916</v>
          </cell>
        </row>
        <row r="933">
          <cell r="A933">
            <v>917</v>
          </cell>
        </row>
        <row r="934">
          <cell r="A934">
            <v>918</v>
          </cell>
        </row>
        <row r="935">
          <cell r="A935">
            <v>919</v>
          </cell>
        </row>
        <row r="936">
          <cell r="A936">
            <v>920</v>
          </cell>
        </row>
        <row r="937">
          <cell r="A937">
            <v>921</v>
          </cell>
        </row>
        <row r="938">
          <cell r="A938">
            <v>922</v>
          </cell>
        </row>
        <row r="939">
          <cell r="A939">
            <v>923</v>
          </cell>
        </row>
        <row r="940">
          <cell r="A940">
            <v>924</v>
          </cell>
        </row>
        <row r="941">
          <cell r="A941">
            <v>925</v>
          </cell>
        </row>
        <row r="942">
          <cell r="A942">
            <v>926</v>
          </cell>
        </row>
        <row r="943">
          <cell r="A943">
            <v>927</v>
          </cell>
        </row>
        <row r="944">
          <cell r="A944">
            <v>928</v>
          </cell>
        </row>
        <row r="945">
          <cell r="A945">
            <v>929</v>
          </cell>
        </row>
        <row r="946">
          <cell r="A946">
            <v>930</v>
          </cell>
        </row>
        <row r="947">
          <cell r="A947">
            <v>931</v>
          </cell>
        </row>
        <row r="948">
          <cell r="A948">
            <v>932</v>
          </cell>
        </row>
        <row r="949">
          <cell r="A949">
            <v>933</v>
          </cell>
        </row>
        <row r="950">
          <cell r="A950">
            <v>934</v>
          </cell>
        </row>
        <row r="951">
          <cell r="A951">
            <v>935</v>
          </cell>
        </row>
        <row r="952">
          <cell r="A952">
            <v>936</v>
          </cell>
        </row>
        <row r="953">
          <cell r="A953">
            <v>937</v>
          </cell>
        </row>
        <row r="954">
          <cell r="A954">
            <v>938</v>
          </cell>
        </row>
        <row r="955">
          <cell r="A955">
            <v>939</v>
          </cell>
        </row>
        <row r="956">
          <cell r="A956">
            <v>940</v>
          </cell>
        </row>
        <row r="957">
          <cell r="A957">
            <v>941</v>
          </cell>
        </row>
        <row r="958">
          <cell r="A958">
            <v>942</v>
          </cell>
        </row>
        <row r="959">
          <cell r="A959">
            <v>943</v>
          </cell>
        </row>
        <row r="960">
          <cell r="A960">
            <v>944</v>
          </cell>
        </row>
        <row r="961">
          <cell r="A961">
            <v>945</v>
          </cell>
        </row>
        <row r="962">
          <cell r="A962">
            <v>946</v>
          </cell>
        </row>
        <row r="963">
          <cell r="A963">
            <v>947</v>
          </cell>
        </row>
        <row r="964">
          <cell r="A964">
            <v>948</v>
          </cell>
        </row>
        <row r="965">
          <cell r="A965">
            <v>949</v>
          </cell>
        </row>
        <row r="966">
          <cell r="A966">
            <v>950</v>
          </cell>
        </row>
        <row r="967">
          <cell r="A967">
            <v>951</v>
          </cell>
        </row>
        <row r="968">
          <cell r="A968">
            <v>952</v>
          </cell>
        </row>
        <row r="969">
          <cell r="A969">
            <v>953</v>
          </cell>
        </row>
        <row r="970">
          <cell r="A970">
            <v>954</v>
          </cell>
        </row>
        <row r="971">
          <cell r="A971">
            <v>955</v>
          </cell>
        </row>
        <row r="972">
          <cell r="A972">
            <v>956</v>
          </cell>
        </row>
        <row r="973">
          <cell r="A973">
            <v>957</v>
          </cell>
        </row>
        <row r="974">
          <cell r="A974">
            <v>958</v>
          </cell>
        </row>
        <row r="975">
          <cell r="A975">
            <v>959</v>
          </cell>
        </row>
        <row r="976">
          <cell r="A976">
            <v>960</v>
          </cell>
        </row>
        <row r="977">
          <cell r="A977">
            <v>961</v>
          </cell>
        </row>
        <row r="978">
          <cell r="A978">
            <v>962</v>
          </cell>
        </row>
        <row r="979">
          <cell r="A979">
            <v>963</v>
          </cell>
        </row>
        <row r="980">
          <cell r="A980">
            <v>964</v>
          </cell>
        </row>
        <row r="981">
          <cell r="A981">
            <v>965</v>
          </cell>
        </row>
        <row r="982">
          <cell r="A982">
            <v>966</v>
          </cell>
        </row>
        <row r="983">
          <cell r="A983">
            <v>967</v>
          </cell>
        </row>
        <row r="984">
          <cell r="A984">
            <v>968</v>
          </cell>
        </row>
        <row r="985">
          <cell r="A985">
            <v>969</v>
          </cell>
        </row>
        <row r="986">
          <cell r="A986">
            <v>970</v>
          </cell>
        </row>
        <row r="987">
          <cell r="A987">
            <v>971</v>
          </cell>
        </row>
        <row r="988">
          <cell r="A988">
            <v>972</v>
          </cell>
        </row>
        <row r="989">
          <cell r="A989">
            <v>973</v>
          </cell>
        </row>
        <row r="990">
          <cell r="A990">
            <v>974</v>
          </cell>
        </row>
        <row r="991">
          <cell r="A991">
            <v>975</v>
          </cell>
        </row>
        <row r="992">
          <cell r="A992">
            <v>976</v>
          </cell>
        </row>
        <row r="993">
          <cell r="A993">
            <v>977</v>
          </cell>
        </row>
        <row r="994">
          <cell r="A994">
            <v>978</v>
          </cell>
        </row>
        <row r="995">
          <cell r="A995">
            <v>979</v>
          </cell>
        </row>
        <row r="996">
          <cell r="A996">
            <v>980</v>
          </cell>
        </row>
        <row r="997">
          <cell r="A997">
            <v>981</v>
          </cell>
        </row>
        <row r="998">
          <cell r="A998">
            <v>982</v>
          </cell>
        </row>
        <row r="999">
          <cell r="A999">
            <v>983</v>
          </cell>
        </row>
        <row r="1000">
          <cell r="A1000">
            <v>984</v>
          </cell>
        </row>
        <row r="1001">
          <cell r="A1001">
            <v>985</v>
          </cell>
        </row>
        <row r="1002">
          <cell r="A1002">
            <v>986</v>
          </cell>
        </row>
        <row r="1003">
          <cell r="A1003">
            <v>987</v>
          </cell>
        </row>
        <row r="1004">
          <cell r="A1004">
            <v>988</v>
          </cell>
        </row>
        <row r="1005">
          <cell r="A1005">
            <v>989</v>
          </cell>
        </row>
        <row r="1006">
          <cell r="A1006">
            <v>990</v>
          </cell>
        </row>
        <row r="1007">
          <cell r="A1007">
            <v>991</v>
          </cell>
        </row>
        <row r="1008">
          <cell r="A1008">
            <v>992</v>
          </cell>
        </row>
        <row r="1009">
          <cell r="A1009">
            <v>993</v>
          </cell>
        </row>
        <row r="1010">
          <cell r="A1010">
            <v>994</v>
          </cell>
        </row>
        <row r="1011">
          <cell r="A1011">
            <v>995</v>
          </cell>
        </row>
        <row r="1012">
          <cell r="A1012">
            <v>996</v>
          </cell>
        </row>
        <row r="1013">
          <cell r="A1013">
            <v>997</v>
          </cell>
        </row>
        <row r="1014">
          <cell r="A1014">
            <v>998</v>
          </cell>
        </row>
        <row r="1015">
          <cell r="A1015">
            <v>999</v>
          </cell>
        </row>
        <row r="1016">
          <cell r="A1016">
            <v>1000</v>
          </cell>
        </row>
        <row r="1017">
          <cell r="A1017">
            <v>1001</v>
          </cell>
        </row>
        <row r="1018">
          <cell r="A1018">
            <v>1002</v>
          </cell>
        </row>
        <row r="1019">
          <cell r="A1019">
            <v>1003</v>
          </cell>
        </row>
        <row r="1020">
          <cell r="A1020">
            <v>1004</v>
          </cell>
        </row>
        <row r="1021">
          <cell r="A1021">
            <v>1005</v>
          </cell>
        </row>
        <row r="1022">
          <cell r="A1022">
            <v>1006</v>
          </cell>
        </row>
        <row r="1023">
          <cell r="A1023">
            <v>1007</v>
          </cell>
        </row>
        <row r="1024">
          <cell r="A1024">
            <v>1008</v>
          </cell>
        </row>
        <row r="1025">
          <cell r="A1025">
            <v>1009</v>
          </cell>
        </row>
        <row r="1026">
          <cell r="A1026">
            <v>1010</v>
          </cell>
        </row>
        <row r="1027">
          <cell r="A1027">
            <v>1011</v>
          </cell>
        </row>
        <row r="1028">
          <cell r="A1028">
            <v>1012</v>
          </cell>
        </row>
        <row r="1029">
          <cell r="A1029">
            <v>1013</v>
          </cell>
        </row>
        <row r="1030">
          <cell r="A1030">
            <v>1014</v>
          </cell>
        </row>
        <row r="1031">
          <cell r="A1031">
            <v>1015</v>
          </cell>
        </row>
        <row r="1032">
          <cell r="A1032">
            <v>1016</v>
          </cell>
        </row>
        <row r="1033">
          <cell r="A1033">
            <v>1017</v>
          </cell>
        </row>
        <row r="1034">
          <cell r="A1034">
            <v>1018</v>
          </cell>
        </row>
        <row r="1035">
          <cell r="A1035">
            <v>1019</v>
          </cell>
        </row>
        <row r="1036">
          <cell r="A1036">
            <v>1020</v>
          </cell>
        </row>
        <row r="1037">
          <cell r="A1037">
            <v>1021</v>
          </cell>
        </row>
        <row r="1038">
          <cell r="A1038">
            <v>1022</v>
          </cell>
        </row>
        <row r="1039">
          <cell r="A1039">
            <v>1023</v>
          </cell>
        </row>
        <row r="1040">
          <cell r="A1040">
            <v>1024</v>
          </cell>
        </row>
        <row r="1041">
          <cell r="A1041">
            <v>1025</v>
          </cell>
        </row>
        <row r="1042">
          <cell r="A1042">
            <v>1026</v>
          </cell>
        </row>
        <row r="1043">
          <cell r="A1043">
            <v>1027</v>
          </cell>
        </row>
        <row r="1044">
          <cell r="A1044">
            <v>1028</v>
          </cell>
        </row>
        <row r="1045">
          <cell r="A1045">
            <v>1029</v>
          </cell>
        </row>
        <row r="1046">
          <cell r="A1046">
            <v>1030</v>
          </cell>
        </row>
        <row r="1047">
          <cell r="A1047">
            <v>1031</v>
          </cell>
        </row>
        <row r="1048">
          <cell r="A1048">
            <v>1032</v>
          </cell>
        </row>
        <row r="1049">
          <cell r="A1049">
            <v>1033</v>
          </cell>
        </row>
        <row r="1050">
          <cell r="A1050">
            <v>1034</v>
          </cell>
        </row>
        <row r="1051">
          <cell r="A1051">
            <v>1035</v>
          </cell>
        </row>
        <row r="1052">
          <cell r="A1052">
            <v>1036</v>
          </cell>
        </row>
        <row r="1053">
          <cell r="A1053">
            <v>1037</v>
          </cell>
        </row>
        <row r="1054">
          <cell r="A1054">
            <v>1038</v>
          </cell>
        </row>
        <row r="1055">
          <cell r="A1055">
            <v>1039</v>
          </cell>
        </row>
        <row r="1056">
          <cell r="A1056">
            <v>1040</v>
          </cell>
        </row>
        <row r="1057">
          <cell r="A1057">
            <v>1041</v>
          </cell>
        </row>
        <row r="1058">
          <cell r="A1058">
            <v>1042</v>
          </cell>
        </row>
        <row r="1059">
          <cell r="A1059">
            <v>1043</v>
          </cell>
        </row>
        <row r="1060">
          <cell r="A1060">
            <v>1044</v>
          </cell>
        </row>
        <row r="1061">
          <cell r="A1061">
            <v>1045</v>
          </cell>
        </row>
        <row r="1062">
          <cell r="A1062">
            <v>1046</v>
          </cell>
        </row>
        <row r="1063">
          <cell r="A1063">
            <v>1047</v>
          </cell>
        </row>
        <row r="1064">
          <cell r="A1064">
            <v>1048</v>
          </cell>
        </row>
        <row r="1065">
          <cell r="A1065">
            <v>1049</v>
          </cell>
        </row>
        <row r="1066">
          <cell r="A1066">
            <v>1050</v>
          </cell>
        </row>
        <row r="1067">
          <cell r="A1067">
            <v>1051</v>
          </cell>
        </row>
        <row r="1068">
          <cell r="A1068">
            <v>1052</v>
          </cell>
        </row>
        <row r="1069">
          <cell r="A1069">
            <v>1053</v>
          </cell>
        </row>
        <row r="1070">
          <cell r="A1070">
            <v>1054</v>
          </cell>
        </row>
        <row r="1071">
          <cell r="A1071">
            <v>1055</v>
          </cell>
        </row>
        <row r="1072">
          <cell r="A1072">
            <v>1056</v>
          </cell>
        </row>
        <row r="1073">
          <cell r="A1073">
            <v>1057</v>
          </cell>
        </row>
        <row r="1074">
          <cell r="A1074">
            <v>1058</v>
          </cell>
        </row>
        <row r="1075">
          <cell r="A1075">
            <v>1059</v>
          </cell>
        </row>
        <row r="1076">
          <cell r="A1076">
            <v>1060</v>
          </cell>
        </row>
        <row r="1077">
          <cell r="A1077">
            <v>1061</v>
          </cell>
        </row>
        <row r="1078">
          <cell r="A1078">
            <v>1062</v>
          </cell>
        </row>
        <row r="1079">
          <cell r="A1079">
            <v>1063</v>
          </cell>
        </row>
        <row r="1080">
          <cell r="A1080">
            <v>1064</v>
          </cell>
        </row>
        <row r="1081">
          <cell r="A1081">
            <v>1065</v>
          </cell>
        </row>
        <row r="1082">
          <cell r="A1082">
            <v>1066</v>
          </cell>
        </row>
        <row r="1083">
          <cell r="A1083">
            <v>1067</v>
          </cell>
        </row>
        <row r="1084">
          <cell r="A1084">
            <v>1068</v>
          </cell>
        </row>
        <row r="1085">
          <cell r="A1085">
            <v>1069</v>
          </cell>
        </row>
        <row r="1086">
          <cell r="A1086">
            <v>1070</v>
          </cell>
        </row>
        <row r="1087">
          <cell r="A1087">
            <v>1071</v>
          </cell>
        </row>
        <row r="1088">
          <cell r="A1088">
            <v>1072</v>
          </cell>
        </row>
        <row r="1089">
          <cell r="A1089">
            <v>1073</v>
          </cell>
        </row>
        <row r="1090">
          <cell r="A1090">
            <v>1074</v>
          </cell>
        </row>
        <row r="1091">
          <cell r="A1091">
            <v>1075</v>
          </cell>
        </row>
        <row r="1092">
          <cell r="A1092">
            <v>1076</v>
          </cell>
        </row>
        <row r="1093">
          <cell r="A1093">
            <v>1077</v>
          </cell>
        </row>
        <row r="1094">
          <cell r="A1094">
            <v>1078</v>
          </cell>
        </row>
        <row r="1095">
          <cell r="A1095">
            <v>1079</v>
          </cell>
        </row>
        <row r="1096">
          <cell r="A1096">
            <v>1080</v>
          </cell>
        </row>
        <row r="1097">
          <cell r="A1097">
            <v>1081</v>
          </cell>
        </row>
        <row r="1098">
          <cell r="A1098">
            <v>1082</v>
          </cell>
        </row>
        <row r="1099">
          <cell r="A1099">
            <v>1083</v>
          </cell>
        </row>
        <row r="1100">
          <cell r="A1100">
            <v>1084</v>
          </cell>
        </row>
        <row r="1101">
          <cell r="A1101">
            <v>1085</v>
          </cell>
        </row>
        <row r="1102">
          <cell r="A1102">
            <v>1086</v>
          </cell>
        </row>
        <row r="1103">
          <cell r="A1103">
            <v>1087</v>
          </cell>
        </row>
        <row r="1104">
          <cell r="A1104">
            <v>1088</v>
          </cell>
        </row>
        <row r="1105">
          <cell r="A1105">
            <v>1089</v>
          </cell>
        </row>
        <row r="1106">
          <cell r="A1106">
            <v>1090</v>
          </cell>
        </row>
        <row r="1107">
          <cell r="A1107">
            <v>1091</v>
          </cell>
        </row>
        <row r="1108">
          <cell r="A1108">
            <v>1092</v>
          </cell>
        </row>
        <row r="1109">
          <cell r="A1109">
            <v>1093</v>
          </cell>
        </row>
        <row r="1110">
          <cell r="A1110">
            <v>1094</v>
          </cell>
        </row>
        <row r="1111">
          <cell r="A1111">
            <v>1095</v>
          </cell>
        </row>
        <row r="1112">
          <cell r="A1112">
            <v>1096</v>
          </cell>
        </row>
        <row r="1113">
          <cell r="A1113">
            <v>1097</v>
          </cell>
        </row>
        <row r="1114">
          <cell r="A1114">
            <v>1098</v>
          </cell>
        </row>
        <row r="1115">
          <cell r="A1115">
            <v>1099</v>
          </cell>
        </row>
        <row r="1116">
          <cell r="A1116">
            <v>1100</v>
          </cell>
        </row>
        <row r="1117">
          <cell r="A1117">
            <v>1101</v>
          </cell>
        </row>
        <row r="1118">
          <cell r="A1118">
            <v>1102</v>
          </cell>
        </row>
        <row r="1119">
          <cell r="A1119">
            <v>1103</v>
          </cell>
        </row>
        <row r="1120">
          <cell r="A1120">
            <v>1104</v>
          </cell>
        </row>
        <row r="1121">
          <cell r="A1121">
            <v>1105</v>
          </cell>
        </row>
        <row r="1122">
          <cell r="A1122">
            <v>1106</v>
          </cell>
        </row>
        <row r="1123">
          <cell r="A1123">
            <v>1107</v>
          </cell>
        </row>
        <row r="1124">
          <cell r="A1124">
            <v>1108</v>
          </cell>
        </row>
        <row r="1125">
          <cell r="A1125">
            <v>1109</v>
          </cell>
        </row>
        <row r="1126">
          <cell r="A1126">
            <v>1110</v>
          </cell>
        </row>
        <row r="1127">
          <cell r="A1127">
            <v>1111</v>
          </cell>
        </row>
        <row r="1128">
          <cell r="A1128">
            <v>1112</v>
          </cell>
        </row>
        <row r="1129">
          <cell r="A1129">
            <v>1113</v>
          </cell>
        </row>
        <row r="1130">
          <cell r="A1130">
            <v>1114</v>
          </cell>
        </row>
        <row r="1131">
          <cell r="A1131">
            <v>1115</v>
          </cell>
        </row>
        <row r="1132">
          <cell r="A1132">
            <v>1116</v>
          </cell>
        </row>
        <row r="1133">
          <cell r="A1133">
            <v>1117</v>
          </cell>
        </row>
        <row r="1134">
          <cell r="A1134">
            <v>1118</v>
          </cell>
        </row>
        <row r="1135">
          <cell r="A1135">
            <v>1119</v>
          </cell>
        </row>
        <row r="1136">
          <cell r="A1136">
            <v>1120</v>
          </cell>
        </row>
        <row r="1137">
          <cell r="A1137">
            <v>1121</v>
          </cell>
        </row>
        <row r="1138">
          <cell r="A1138">
            <v>1122</v>
          </cell>
        </row>
        <row r="1139">
          <cell r="A1139">
            <v>1123</v>
          </cell>
        </row>
        <row r="1140">
          <cell r="A1140">
            <v>1124</v>
          </cell>
        </row>
        <row r="1141">
          <cell r="A1141">
            <v>1125</v>
          </cell>
        </row>
        <row r="1142">
          <cell r="A1142">
            <v>1126</v>
          </cell>
        </row>
        <row r="1143">
          <cell r="A1143">
            <v>1127</v>
          </cell>
        </row>
        <row r="1144">
          <cell r="A1144">
            <v>1128</v>
          </cell>
        </row>
        <row r="1145">
          <cell r="A1145">
            <v>1129</v>
          </cell>
        </row>
        <row r="1146">
          <cell r="A1146">
            <v>1130</v>
          </cell>
        </row>
        <row r="1147">
          <cell r="A1147">
            <v>1131</v>
          </cell>
        </row>
        <row r="1148">
          <cell r="A1148">
            <v>1132</v>
          </cell>
        </row>
        <row r="1149">
          <cell r="A1149">
            <v>1133</v>
          </cell>
        </row>
        <row r="1150">
          <cell r="A1150">
            <v>1134</v>
          </cell>
        </row>
        <row r="1151">
          <cell r="A1151">
            <v>1135</v>
          </cell>
        </row>
        <row r="1152">
          <cell r="A1152">
            <v>1136</v>
          </cell>
        </row>
        <row r="1153">
          <cell r="A1153">
            <v>1137</v>
          </cell>
        </row>
        <row r="1154">
          <cell r="A1154">
            <v>1138</v>
          </cell>
        </row>
        <row r="1155">
          <cell r="A1155">
            <v>1139</v>
          </cell>
        </row>
        <row r="1156">
          <cell r="A1156">
            <v>1140</v>
          </cell>
        </row>
        <row r="1157">
          <cell r="A1157">
            <v>1141</v>
          </cell>
        </row>
        <row r="1158">
          <cell r="A1158">
            <v>1142</v>
          </cell>
        </row>
        <row r="1159">
          <cell r="A1159">
            <v>1143</v>
          </cell>
        </row>
        <row r="1160">
          <cell r="A1160">
            <v>1144</v>
          </cell>
        </row>
        <row r="1161">
          <cell r="A1161">
            <v>1145</v>
          </cell>
        </row>
        <row r="1162">
          <cell r="A1162">
            <v>1146</v>
          </cell>
        </row>
        <row r="1163">
          <cell r="A1163">
            <v>1147</v>
          </cell>
        </row>
        <row r="1164">
          <cell r="A1164">
            <v>1148</v>
          </cell>
        </row>
        <row r="1165">
          <cell r="A1165">
            <v>1149</v>
          </cell>
        </row>
        <row r="1166">
          <cell r="A1166">
            <v>1150</v>
          </cell>
        </row>
        <row r="1167">
          <cell r="A1167">
            <v>1151</v>
          </cell>
        </row>
        <row r="1168">
          <cell r="A1168">
            <v>1152</v>
          </cell>
        </row>
        <row r="1169">
          <cell r="A1169">
            <v>1153</v>
          </cell>
        </row>
        <row r="1170">
          <cell r="A1170">
            <v>1154</v>
          </cell>
        </row>
        <row r="1171">
          <cell r="A1171">
            <v>1155</v>
          </cell>
        </row>
        <row r="1172">
          <cell r="A1172">
            <v>1156</v>
          </cell>
        </row>
        <row r="1173">
          <cell r="A1173">
            <v>1157</v>
          </cell>
        </row>
        <row r="1174">
          <cell r="A1174">
            <v>1158</v>
          </cell>
        </row>
        <row r="1175">
          <cell r="A1175">
            <v>1159</v>
          </cell>
        </row>
        <row r="1176">
          <cell r="A1176">
            <v>1160</v>
          </cell>
        </row>
        <row r="1177">
          <cell r="A1177">
            <v>1161</v>
          </cell>
        </row>
        <row r="1178">
          <cell r="A1178">
            <v>1162</v>
          </cell>
        </row>
        <row r="1179">
          <cell r="A1179">
            <v>1163</v>
          </cell>
        </row>
        <row r="1180">
          <cell r="A1180">
            <v>1164</v>
          </cell>
        </row>
        <row r="1181">
          <cell r="A1181">
            <v>1165</v>
          </cell>
        </row>
        <row r="1182">
          <cell r="A1182">
            <v>1166</v>
          </cell>
        </row>
        <row r="1183">
          <cell r="A1183">
            <v>1167</v>
          </cell>
        </row>
        <row r="1184">
          <cell r="A1184">
            <v>1168</v>
          </cell>
        </row>
        <row r="1185">
          <cell r="A1185">
            <v>1169</v>
          </cell>
        </row>
        <row r="1186">
          <cell r="A1186">
            <v>1170</v>
          </cell>
        </row>
        <row r="1187">
          <cell r="A1187">
            <v>1171</v>
          </cell>
        </row>
        <row r="1188">
          <cell r="A1188">
            <v>1172</v>
          </cell>
        </row>
        <row r="1189">
          <cell r="A1189">
            <v>1173</v>
          </cell>
        </row>
        <row r="1190">
          <cell r="A1190">
            <v>1174</v>
          </cell>
        </row>
        <row r="1191">
          <cell r="A1191">
            <v>1175</v>
          </cell>
        </row>
        <row r="1192">
          <cell r="A1192">
            <v>1176</v>
          </cell>
        </row>
        <row r="1193">
          <cell r="A1193">
            <v>1177</v>
          </cell>
        </row>
        <row r="1194">
          <cell r="A1194">
            <v>1178</v>
          </cell>
        </row>
        <row r="1195">
          <cell r="A1195">
            <v>1179</v>
          </cell>
        </row>
        <row r="1196">
          <cell r="A1196">
            <v>1180</v>
          </cell>
        </row>
        <row r="1197">
          <cell r="A1197">
            <v>1181</v>
          </cell>
        </row>
        <row r="1198">
          <cell r="A1198">
            <v>1182</v>
          </cell>
        </row>
        <row r="1199">
          <cell r="A1199">
            <v>1183</v>
          </cell>
        </row>
        <row r="1200">
          <cell r="A1200">
            <v>1184</v>
          </cell>
        </row>
        <row r="1201">
          <cell r="A1201">
            <v>1185</v>
          </cell>
        </row>
        <row r="1202">
          <cell r="A1202">
            <v>1186</v>
          </cell>
        </row>
        <row r="1203">
          <cell r="A1203">
            <v>1187</v>
          </cell>
        </row>
        <row r="1204">
          <cell r="A1204">
            <v>1188</v>
          </cell>
        </row>
        <row r="1205">
          <cell r="A1205">
            <v>1189</v>
          </cell>
        </row>
        <row r="1206">
          <cell r="A1206">
            <v>1190</v>
          </cell>
        </row>
        <row r="1207">
          <cell r="A1207">
            <v>1191</v>
          </cell>
        </row>
        <row r="1208">
          <cell r="A1208">
            <v>1192</v>
          </cell>
        </row>
        <row r="1209">
          <cell r="A1209">
            <v>1193</v>
          </cell>
        </row>
        <row r="1210">
          <cell r="A1210">
            <v>1194</v>
          </cell>
        </row>
        <row r="1211">
          <cell r="A1211">
            <v>1195</v>
          </cell>
        </row>
        <row r="1212">
          <cell r="A1212">
            <v>1196</v>
          </cell>
        </row>
        <row r="1213">
          <cell r="A1213">
            <v>1197</v>
          </cell>
        </row>
        <row r="1214">
          <cell r="A1214">
            <v>1198</v>
          </cell>
        </row>
        <row r="1215">
          <cell r="A1215">
            <v>1199</v>
          </cell>
        </row>
        <row r="1216">
          <cell r="A1216">
            <v>1200</v>
          </cell>
        </row>
        <row r="1217">
          <cell r="A1217">
            <v>1201</v>
          </cell>
        </row>
        <row r="1218">
          <cell r="A1218">
            <v>1202</v>
          </cell>
        </row>
        <row r="1219">
          <cell r="A1219">
            <v>1203</v>
          </cell>
        </row>
        <row r="1220">
          <cell r="A1220">
            <v>1204</v>
          </cell>
        </row>
        <row r="1221">
          <cell r="A1221">
            <v>1205</v>
          </cell>
        </row>
        <row r="1222">
          <cell r="A1222">
            <v>1206</v>
          </cell>
        </row>
        <row r="1223">
          <cell r="A1223">
            <v>1207</v>
          </cell>
        </row>
        <row r="1224">
          <cell r="A1224">
            <v>1208</v>
          </cell>
        </row>
        <row r="1225">
          <cell r="A1225">
            <v>1209</v>
          </cell>
        </row>
        <row r="1226">
          <cell r="A1226">
            <v>1210</v>
          </cell>
        </row>
        <row r="1227">
          <cell r="A1227">
            <v>1211</v>
          </cell>
        </row>
        <row r="1228">
          <cell r="A1228">
            <v>1212</v>
          </cell>
        </row>
        <row r="1229">
          <cell r="A1229">
            <v>1213</v>
          </cell>
        </row>
        <row r="1230">
          <cell r="A1230">
            <v>1214</v>
          </cell>
        </row>
        <row r="1231">
          <cell r="A1231">
            <v>1215</v>
          </cell>
        </row>
        <row r="1232">
          <cell r="A1232">
            <v>1216</v>
          </cell>
        </row>
        <row r="1233">
          <cell r="A1233">
            <v>1217</v>
          </cell>
        </row>
        <row r="1234">
          <cell r="A1234">
            <v>1218</v>
          </cell>
        </row>
        <row r="1235">
          <cell r="A1235">
            <v>1219</v>
          </cell>
        </row>
        <row r="1236">
          <cell r="A1236">
            <v>1220</v>
          </cell>
        </row>
        <row r="1237">
          <cell r="A1237">
            <v>1221</v>
          </cell>
        </row>
        <row r="1238">
          <cell r="A1238">
            <v>1222</v>
          </cell>
        </row>
        <row r="1239">
          <cell r="A1239">
            <v>1223</v>
          </cell>
        </row>
        <row r="1240">
          <cell r="A1240">
            <v>1224</v>
          </cell>
        </row>
        <row r="1241">
          <cell r="A1241">
            <v>1225</v>
          </cell>
        </row>
        <row r="1242">
          <cell r="A1242">
            <v>1226</v>
          </cell>
        </row>
        <row r="1243">
          <cell r="A1243">
            <v>1227</v>
          </cell>
        </row>
        <row r="1244">
          <cell r="A1244">
            <v>1228</v>
          </cell>
        </row>
        <row r="1245">
          <cell r="A1245">
            <v>1229</v>
          </cell>
        </row>
        <row r="1246">
          <cell r="A1246">
            <v>1230</v>
          </cell>
        </row>
        <row r="1247">
          <cell r="A1247">
            <v>1231</v>
          </cell>
        </row>
        <row r="1248">
          <cell r="A1248">
            <v>1232</v>
          </cell>
        </row>
        <row r="1249">
          <cell r="A1249">
            <v>1233</v>
          </cell>
        </row>
        <row r="1250">
          <cell r="A1250">
            <v>1234</v>
          </cell>
        </row>
        <row r="1251">
          <cell r="A1251">
            <v>1235</v>
          </cell>
        </row>
        <row r="1252">
          <cell r="A1252">
            <v>1236</v>
          </cell>
        </row>
        <row r="1253">
          <cell r="A1253">
            <v>1237</v>
          </cell>
        </row>
        <row r="1254">
          <cell r="A1254">
            <v>1238</v>
          </cell>
        </row>
        <row r="1255">
          <cell r="A1255">
            <v>1239</v>
          </cell>
        </row>
        <row r="1256">
          <cell r="A1256">
            <v>1240</v>
          </cell>
        </row>
        <row r="1257">
          <cell r="A1257">
            <v>1241</v>
          </cell>
        </row>
        <row r="1258">
          <cell r="A1258">
            <v>1242</v>
          </cell>
        </row>
        <row r="1259">
          <cell r="A1259">
            <v>1243</v>
          </cell>
        </row>
        <row r="1260">
          <cell r="A1260">
            <v>1244</v>
          </cell>
        </row>
        <row r="1261">
          <cell r="A1261">
            <v>1245</v>
          </cell>
        </row>
        <row r="1262">
          <cell r="A1262">
            <v>1246</v>
          </cell>
        </row>
        <row r="1263">
          <cell r="A1263">
            <v>1247</v>
          </cell>
        </row>
        <row r="1264">
          <cell r="A1264">
            <v>1248</v>
          </cell>
        </row>
        <row r="1265">
          <cell r="A1265">
            <v>1249</v>
          </cell>
        </row>
        <row r="1266">
          <cell r="A1266">
            <v>1250</v>
          </cell>
        </row>
        <row r="1267">
          <cell r="A1267">
            <v>1251</v>
          </cell>
        </row>
        <row r="1268">
          <cell r="A1268">
            <v>1252</v>
          </cell>
        </row>
        <row r="1269">
          <cell r="A1269">
            <v>1253</v>
          </cell>
        </row>
        <row r="1270">
          <cell r="A1270">
            <v>1254</v>
          </cell>
        </row>
        <row r="1271">
          <cell r="A1271">
            <v>1255</v>
          </cell>
        </row>
        <row r="1272">
          <cell r="A1272">
            <v>1256</v>
          </cell>
        </row>
        <row r="1273">
          <cell r="A1273">
            <v>1257</v>
          </cell>
        </row>
        <row r="1274">
          <cell r="A1274">
            <v>1258</v>
          </cell>
        </row>
        <row r="1275">
          <cell r="A1275">
            <v>1259</v>
          </cell>
        </row>
        <row r="1276">
          <cell r="A1276">
            <v>1260</v>
          </cell>
        </row>
        <row r="1277">
          <cell r="A1277">
            <v>1261</v>
          </cell>
        </row>
        <row r="1278">
          <cell r="A1278">
            <v>1262</v>
          </cell>
        </row>
        <row r="1279">
          <cell r="A1279">
            <v>1263</v>
          </cell>
        </row>
        <row r="1280">
          <cell r="A1280">
            <v>1264</v>
          </cell>
        </row>
        <row r="1281">
          <cell r="A1281">
            <v>1265</v>
          </cell>
        </row>
        <row r="1282">
          <cell r="A1282">
            <v>1266</v>
          </cell>
        </row>
        <row r="1283">
          <cell r="A1283">
            <v>1267</v>
          </cell>
        </row>
        <row r="1284">
          <cell r="A1284">
            <v>1268</v>
          </cell>
        </row>
        <row r="1285">
          <cell r="A1285">
            <v>1269</v>
          </cell>
        </row>
        <row r="1286">
          <cell r="A1286">
            <v>1270</v>
          </cell>
        </row>
        <row r="1287">
          <cell r="A1287">
            <v>1271</v>
          </cell>
        </row>
        <row r="1288">
          <cell r="A1288">
            <v>1272</v>
          </cell>
        </row>
        <row r="1289">
          <cell r="A1289">
            <v>1273</v>
          </cell>
        </row>
        <row r="1290">
          <cell r="A1290">
            <v>1274</v>
          </cell>
        </row>
        <row r="1291">
          <cell r="A1291">
            <v>1275</v>
          </cell>
        </row>
        <row r="1292">
          <cell r="A1292">
            <v>1276</v>
          </cell>
        </row>
        <row r="1293">
          <cell r="A1293">
            <v>1277</v>
          </cell>
        </row>
        <row r="1294">
          <cell r="A1294">
            <v>1278</v>
          </cell>
        </row>
        <row r="1295">
          <cell r="A1295">
            <v>1279</v>
          </cell>
        </row>
        <row r="1296">
          <cell r="A1296">
            <v>1280</v>
          </cell>
        </row>
        <row r="1297">
          <cell r="A1297">
            <v>1281</v>
          </cell>
        </row>
        <row r="1298">
          <cell r="A1298">
            <v>1282</v>
          </cell>
        </row>
        <row r="1299">
          <cell r="A1299">
            <v>1283</v>
          </cell>
        </row>
        <row r="1300">
          <cell r="A1300">
            <v>1284</v>
          </cell>
        </row>
        <row r="1301">
          <cell r="A1301">
            <v>1285</v>
          </cell>
        </row>
        <row r="1302">
          <cell r="A1302">
            <v>1286</v>
          </cell>
        </row>
        <row r="1303">
          <cell r="A1303">
            <v>1287</v>
          </cell>
        </row>
        <row r="1304">
          <cell r="A1304">
            <v>1288</v>
          </cell>
        </row>
        <row r="1305">
          <cell r="A1305">
            <v>1289</v>
          </cell>
        </row>
        <row r="1306">
          <cell r="A1306">
            <v>1290</v>
          </cell>
        </row>
        <row r="1307">
          <cell r="A1307">
            <v>1291</v>
          </cell>
        </row>
        <row r="1308">
          <cell r="A1308">
            <v>1292</v>
          </cell>
        </row>
        <row r="1309">
          <cell r="A1309">
            <v>1293</v>
          </cell>
        </row>
        <row r="1310">
          <cell r="A1310">
            <v>1294</v>
          </cell>
        </row>
        <row r="1311">
          <cell r="A1311">
            <v>1295</v>
          </cell>
        </row>
        <row r="1312">
          <cell r="A1312">
            <v>1296</v>
          </cell>
        </row>
        <row r="1313">
          <cell r="A1313">
            <v>1297</v>
          </cell>
        </row>
        <row r="1314">
          <cell r="A1314">
            <v>1298</v>
          </cell>
        </row>
        <row r="1315">
          <cell r="A1315">
            <v>1299</v>
          </cell>
        </row>
        <row r="1316">
          <cell r="A1316">
            <v>1300</v>
          </cell>
        </row>
        <row r="1317">
          <cell r="A1317">
            <v>1301</v>
          </cell>
        </row>
        <row r="1318">
          <cell r="A1318">
            <v>1302</v>
          </cell>
        </row>
        <row r="1319">
          <cell r="A1319">
            <v>1303</v>
          </cell>
        </row>
        <row r="1320">
          <cell r="A1320">
            <v>1304</v>
          </cell>
        </row>
        <row r="1321">
          <cell r="A1321">
            <v>1305</v>
          </cell>
        </row>
        <row r="1322">
          <cell r="A1322">
            <v>1306</v>
          </cell>
        </row>
        <row r="1323">
          <cell r="A1323">
            <v>1307</v>
          </cell>
        </row>
        <row r="1324">
          <cell r="A1324">
            <v>1308</v>
          </cell>
        </row>
        <row r="1325">
          <cell r="A1325">
            <v>1309</v>
          </cell>
        </row>
        <row r="1326">
          <cell r="A1326">
            <v>1310</v>
          </cell>
        </row>
        <row r="1327">
          <cell r="A1327">
            <v>1311</v>
          </cell>
        </row>
        <row r="1328">
          <cell r="A1328">
            <v>1312</v>
          </cell>
        </row>
        <row r="1329">
          <cell r="A1329">
            <v>1313</v>
          </cell>
        </row>
        <row r="1330">
          <cell r="A1330">
            <v>1314</v>
          </cell>
        </row>
        <row r="1331">
          <cell r="A1331">
            <v>1315</v>
          </cell>
        </row>
        <row r="1332">
          <cell r="A1332">
            <v>1316</v>
          </cell>
        </row>
        <row r="1333">
          <cell r="A1333">
            <v>1317</v>
          </cell>
        </row>
        <row r="1334">
          <cell r="A1334">
            <v>1318</v>
          </cell>
        </row>
        <row r="1335">
          <cell r="A1335">
            <v>1319</v>
          </cell>
        </row>
        <row r="1336">
          <cell r="A1336">
            <v>1320</v>
          </cell>
        </row>
        <row r="1337">
          <cell r="A1337">
            <v>1321</v>
          </cell>
        </row>
        <row r="1338">
          <cell r="A1338">
            <v>1322</v>
          </cell>
        </row>
        <row r="1339">
          <cell r="A1339">
            <v>1323</v>
          </cell>
        </row>
        <row r="1340">
          <cell r="A1340">
            <v>1324</v>
          </cell>
        </row>
        <row r="1341">
          <cell r="A1341">
            <v>1325</v>
          </cell>
        </row>
        <row r="1342">
          <cell r="A1342">
            <v>1326</v>
          </cell>
        </row>
        <row r="1343">
          <cell r="A1343">
            <v>1327</v>
          </cell>
        </row>
        <row r="1344">
          <cell r="A1344">
            <v>1328</v>
          </cell>
        </row>
        <row r="1345">
          <cell r="A1345">
            <v>1329</v>
          </cell>
        </row>
        <row r="1346">
          <cell r="A1346">
            <v>1330</v>
          </cell>
        </row>
        <row r="1347">
          <cell r="A1347">
            <v>1331</v>
          </cell>
        </row>
        <row r="1348">
          <cell r="A1348">
            <v>1332</v>
          </cell>
        </row>
        <row r="1349">
          <cell r="A1349">
            <v>1333</v>
          </cell>
        </row>
        <row r="1350">
          <cell r="A1350">
            <v>1334</v>
          </cell>
        </row>
        <row r="1351">
          <cell r="A1351">
            <v>1335</v>
          </cell>
        </row>
        <row r="1352">
          <cell r="A1352">
            <v>1336</v>
          </cell>
        </row>
        <row r="1353">
          <cell r="A1353">
            <v>1337</v>
          </cell>
        </row>
        <row r="1354">
          <cell r="A1354">
            <v>1338</v>
          </cell>
        </row>
        <row r="1355">
          <cell r="A1355">
            <v>1339</v>
          </cell>
        </row>
        <row r="1356">
          <cell r="A1356">
            <v>1340</v>
          </cell>
        </row>
        <row r="1357">
          <cell r="A1357">
            <v>1341</v>
          </cell>
        </row>
        <row r="1358">
          <cell r="A1358">
            <v>1342</v>
          </cell>
        </row>
        <row r="1359">
          <cell r="A1359">
            <v>1343</v>
          </cell>
        </row>
        <row r="1360">
          <cell r="A1360">
            <v>1344</v>
          </cell>
        </row>
        <row r="1361">
          <cell r="A1361">
            <v>1345</v>
          </cell>
        </row>
        <row r="1362">
          <cell r="A1362">
            <v>1346</v>
          </cell>
        </row>
        <row r="1363">
          <cell r="A1363">
            <v>1347</v>
          </cell>
        </row>
        <row r="1364">
          <cell r="A1364">
            <v>1348</v>
          </cell>
        </row>
        <row r="1365">
          <cell r="A1365">
            <v>1349</v>
          </cell>
        </row>
        <row r="1366">
          <cell r="A1366">
            <v>1350</v>
          </cell>
        </row>
        <row r="1367">
          <cell r="A1367">
            <v>1351</v>
          </cell>
        </row>
        <row r="1368">
          <cell r="A1368">
            <v>1352</v>
          </cell>
        </row>
        <row r="1369">
          <cell r="A1369">
            <v>1353</v>
          </cell>
        </row>
        <row r="1370">
          <cell r="A1370">
            <v>1354</v>
          </cell>
        </row>
        <row r="1371">
          <cell r="A1371">
            <v>1355</v>
          </cell>
        </row>
        <row r="1372">
          <cell r="A1372">
            <v>1356</v>
          </cell>
        </row>
        <row r="1373">
          <cell r="A1373">
            <v>1357</v>
          </cell>
        </row>
        <row r="1374">
          <cell r="A1374">
            <v>1358</v>
          </cell>
        </row>
        <row r="1375">
          <cell r="A1375">
            <v>1359</v>
          </cell>
        </row>
        <row r="1376">
          <cell r="A1376">
            <v>1360</v>
          </cell>
        </row>
        <row r="1377">
          <cell r="A1377">
            <v>1361</v>
          </cell>
        </row>
        <row r="1378">
          <cell r="A1378">
            <v>1362</v>
          </cell>
        </row>
        <row r="1379">
          <cell r="A1379">
            <v>1363</v>
          </cell>
        </row>
        <row r="1380">
          <cell r="A1380">
            <v>1364</v>
          </cell>
        </row>
        <row r="1381">
          <cell r="A1381">
            <v>1365</v>
          </cell>
        </row>
        <row r="1382">
          <cell r="A1382">
            <v>1366</v>
          </cell>
        </row>
        <row r="1383">
          <cell r="A1383">
            <v>1367</v>
          </cell>
        </row>
        <row r="1384">
          <cell r="A1384">
            <v>1368</v>
          </cell>
        </row>
        <row r="1385">
          <cell r="A1385">
            <v>1369</v>
          </cell>
        </row>
        <row r="1386">
          <cell r="A1386">
            <v>1370</v>
          </cell>
        </row>
        <row r="1387">
          <cell r="A1387">
            <v>1371</v>
          </cell>
        </row>
        <row r="1388">
          <cell r="A1388">
            <v>1372</v>
          </cell>
        </row>
        <row r="1389">
          <cell r="A1389">
            <v>1373</v>
          </cell>
        </row>
        <row r="1390">
          <cell r="A1390">
            <v>1374</v>
          </cell>
        </row>
        <row r="1391">
          <cell r="A1391">
            <v>1375</v>
          </cell>
        </row>
        <row r="1392">
          <cell r="A1392">
            <v>1376</v>
          </cell>
        </row>
        <row r="1393">
          <cell r="A1393">
            <v>1377</v>
          </cell>
        </row>
        <row r="1394">
          <cell r="A1394">
            <v>1378</v>
          </cell>
        </row>
        <row r="1395">
          <cell r="A1395">
            <v>1379</v>
          </cell>
        </row>
        <row r="1396">
          <cell r="A1396">
            <v>1380</v>
          </cell>
        </row>
        <row r="1397">
          <cell r="A1397">
            <v>1381</v>
          </cell>
        </row>
        <row r="1398">
          <cell r="A1398">
            <v>1382</v>
          </cell>
        </row>
        <row r="1399">
          <cell r="A1399">
            <v>1383</v>
          </cell>
        </row>
        <row r="1400">
          <cell r="A1400">
            <v>1384</v>
          </cell>
        </row>
        <row r="1401">
          <cell r="A1401">
            <v>1385</v>
          </cell>
        </row>
        <row r="1402">
          <cell r="A1402">
            <v>1386</v>
          </cell>
        </row>
        <row r="1403">
          <cell r="A1403">
            <v>1387</v>
          </cell>
        </row>
        <row r="1404">
          <cell r="A1404">
            <v>1388</v>
          </cell>
        </row>
        <row r="1405">
          <cell r="A1405">
            <v>1389</v>
          </cell>
        </row>
        <row r="1406">
          <cell r="A1406">
            <v>1390</v>
          </cell>
        </row>
        <row r="1407">
          <cell r="A1407">
            <v>1391</v>
          </cell>
        </row>
        <row r="1408">
          <cell r="A1408">
            <v>1392</v>
          </cell>
        </row>
        <row r="1409">
          <cell r="A1409">
            <v>1393</v>
          </cell>
        </row>
        <row r="1410">
          <cell r="A1410">
            <v>1394</v>
          </cell>
        </row>
        <row r="1411">
          <cell r="A1411">
            <v>1395</v>
          </cell>
        </row>
        <row r="1412">
          <cell r="A1412">
            <v>1396</v>
          </cell>
        </row>
        <row r="1413">
          <cell r="A1413">
            <v>1397</v>
          </cell>
        </row>
        <row r="1414">
          <cell r="A1414">
            <v>1398</v>
          </cell>
        </row>
        <row r="1415">
          <cell r="A1415">
            <v>1399</v>
          </cell>
        </row>
        <row r="1416">
          <cell r="A1416">
            <v>1400</v>
          </cell>
        </row>
        <row r="1417">
          <cell r="A1417">
            <v>1401</v>
          </cell>
        </row>
        <row r="1418">
          <cell r="A1418">
            <v>1402</v>
          </cell>
        </row>
        <row r="1419">
          <cell r="A1419">
            <v>1403</v>
          </cell>
        </row>
        <row r="1420">
          <cell r="A1420">
            <v>1404</v>
          </cell>
        </row>
        <row r="1421">
          <cell r="A1421">
            <v>1405</v>
          </cell>
        </row>
        <row r="1422">
          <cell r="A1422">
            <v>1406</v>
          </cell>
        </row>
        <row r="1423">
          <cell r="A1423">
            <v>1407</v>
          </cell>
        </row>
        <row r="1424">
          <cell r="A1424">
            <v>1408</v>
          </cell>
        </row>
        <row r="1425">
          <cell r="A1425">
            <v>1409</v>
          </cell>
        </row>
        <row r="1426">
          <cell r="A1426">
            <v>1410</v>
          </cell>
        </row>
        <row r="1427">
          <cell r="A1427">
            <v>1411</v>
          </cell>
        </row>
        <row r="1428">
          <cell r="A1428">
            <v>1412</v>
          </cell>
        </row>
        <row r="1429">
          <cell r="A1429">
            <v>1413</v>
          </cell>
        </row>
        <row r="1430">
          <cell r="A1430">
            <v>1414</v>
          </cell>
        </row>
        <row r="1431">
          <cell r="A1431">
            <v>1415</v>
          </cell>
        </row>
        <row r="1432">
          <cell r="A1432">
            <v>1416</v>
          </cell>
        </row>
        <row r="1433">
          <cell r="A1433">
            <v>1417</v>
          </cell>
        </row>
        <row r="1434">
          <cell r="A1434">
            <v>1418</v>
          </cell>
        </row>
        <row r="1435">
          <cell r="A1435">
            <v>1419</v>
          </cell>
        </row>
        <row r="1436">
          <cell r="A1436">
            <v>1420</v>
          </cell>
        </row>
        <row r="1437">
          <cell r="A1437">
            <v>1421</v>
          </cell>
        </row>
        <row r="1438">
          <cell r="A1438">
            <v>1422</v>
          </cell>
        </row>
        <row r="1439">
          <cell r="A1439">
            <v>1423</v>
          </cell>
        </row>
        <row r="1440">
          <cell r="A1440">
            <v>1424</v>
          </cell>
        </row>
        <row r="1441">
          <cell r="A1441">
            <v>1425</v>
          </cell>
        </row>
        <row r="1442">
          <cell r="A1442">
            <v>1426</v>
          </cell>
        </row>
        <row r="1443">
          <cell r="A1443">
            <v>1427</v>
          </cell>
        </row>
        <row r="1444">
          <cell r="A1444">
            <v>1428</v>
          </cell>
        </row>
        <row r="1445">
          <cell r="A1445">
            <v>1429</v>
          </cell>
        </row>
        <row r="1446">
          <cell r="A1446">
            <v>1430</v>
          </cell>
        </row>
        <row r="1447">
          <cell r="A1447">
            <v>1431</v>
          </cell>
        </row>
        <row r="1448">
          <cell r="A1448">
            <v>1432</v>
          </cell>
        </row>
        <row r="1449">
          <cell r="A1449">
            <v>1433</v>
          </cell>
        </row>
        <row r="1450">
          <cell r="A1450">
            <v>1434</v>
          </cell>
        </row>
        <row r="1451">
          <cell r="A1451">
            <v>1435</v>
          </cell>
        </row>
        <row r="1452">
          <cell r="A1452">
            <v>1436</v>
          </cell>
        </row>
        <row r="1453">
          <cell r="A1453">
            <v>1437</v>
          </cell>
        </row>
        <row r="1454">
          <cell r="A1454">
            <v>1438</v>
          </cell>
        </row>
        <row r="1455">
          <cell r="A1455">
            <v>1439</v>
          </cell>
        </row>
        <row r="1456">
          <cell r="A1456">
            <v>1440</v>
          </cell>
        </row>
        <row r="1457">
          <cell r="A1457">
            <v>1441</v>
          </cell>
        </row>
        <row r="1458">
          <cell r="A1458">
            <v>1442</v>
          </cell>
        </row>
        <row r="1459">
          <cell r="A1459">
            <v>1443</v>
          </cell>
        </row>
        <row r="1460">
          <cell r="A1460">
            <v>1444</v>
          </cell>
        </row>
        <row r="1461">
          <cell r="A1461">
            <v>1445</v>
          </cell>
        </row>
        <row r="1462">
          <cell r="A1462">
            <v>1446</v>
          </cell>
        </row>
        <row r="1463">
          <cell r="A1463">
            <v>1447</v>
          </cell>
        </row>
        <row r="1464">
          <cell r="A1464">
            <v>1448</v>
          </cell>
        </row>
        <row r="1465">
          <cell r="A1465">
            <v>1449</v>
          </cell>
        </row>
        <row r="1466">
          <cell r="A1466">
            <v>1450</v>
          </cell>
        </row>
        <row r="1467">
          <cell r="A1467">
            <v>1451</v>
          </cell>
        </row>
        <row r="1468">
          <cell r="A1468">
            <v>1452</v>
          </cell>
        </row>
        <row r="1469">
          <cell r="A1469">
            <v>1453</v>
          </cell>
        </row>
        <row r="1470">
          <cell r="A1470">
            <v>1454</v>
          </cell>
        </row>
        <row r="1471">
          <cell r="A1471">
            <v>1455</v>
          </cell>
        </row>
        <row r="1472">
          <cell r="A1472">
            <v>1456</v>
          </cell>
        </row>
        <row r="1473">
          <cell r="A1473">
            <v>1457</v>
          </cell>
        </row>
        <row r="1474">
          <cell r="A1474">
            <v>1458</v>
          </cell>
        </row>
        <row r="1475">
          <cell r="A1475">
            <v>1459</v>
          </cell>
        </row>
        <row r="1476">
          <cell r="A1476">
            <v>1460</v>
          </cell>
        </row>
        <row r="1477">
          <cell r="A1477">
            <v>1461</v>
          </cell>
        </row>
        <row r="1478">
          <cell r="A1478">
            <v>1462</v>
          </cell>
        </row>
        <row r="1479">
          <cell r="A1479">
            <v>1463</v>
          </cell>
        </row>
        <row r="1480">
          <cell r="A1480">
            <v>1464</v>
          </cell>
        </row>
        <row r="1481">
          <cell r="A1481">
            <v>1465</v>
          </cell>
        </row>
        <row r="1482">
          <cell r="A1482">
            <v>1466</v>
          </cell>
        </row>
        <row r="1483">
          <cell r="A1483">
            <v>1467</v>
          </cell>
        </row>
        <row r="1484">
          <cell r="A1484">
            <v>1468</v>
          </cell>
        </row>
        <row r="1485">
          <cell r="A1485">
            <v>1469</v>
          </cell>
        </row>
        <row r="1486">
          <cell r="A1486">
            <v>1470</v>
          </cell>
        </row>
        <row r="1487">
          <cell r="A1487">
            <v>1471</v>
          </cell>
        </row>
        <row r="1488">
          <cell r="A1488">
            <v>1472</v>
          </cell>
        </row>
        <row r="1489">
          <cell r="A1489">
            <v>1473</v>
          </cell>
        </row>
        <row r="1490">
          <cell r="A1490">
            <v>1474</v>
          </cell>
        </row>
        <row r="1491">
          <cell r="A1491">
            <v>1475</v>
          </cell>
        </row>
        <row r="1492">
          <cell r="A1492">
            <v>1476</v>
          </cell>
        </row>
        <row r="1493">
          <cell r="A1493">
            <v>1477</v>
          </cell>
        </row>
        <row r="1494">
          <cell r="A1494">
            <v>1478</v>
          </cell>
        </row>
        <row r="1495">
          <cell r="A1495">
            <v>1479</v>
          </cell>
        </row>
        <row r="1496">
          <cell r="A1496">
            <v>1480</v>
          </cell>
        </row>
        <row r="1497">
          <cell r="A1497">
            <v>1481</v>
          </cell>
        </row>
        <row r="1498">
          <cell r="A1498">
            <v>1482</v>
          </cell>
        </row>
        <row r="1499">
          <cell r="A1499">
            <v>1483</v>
          </cell>
        </row>
        <row r="1500">
          <cell r="A1500">
            <v>1484</v>
          </cell>
        </row>
        <row r="1501">
          <cell r="A1501">
            <v>1485</v>
          </cell>
        </row>
        <row r="1502">
          <cell r="A1502">
            <v>1486</v>
          </cell>
        </row>
        <row r="1503">
          <cell r="A1503">
            <v>1487</v>
          </cell>
        </row>
        <row r="1504">
          <cell r="A1504">
            <v>1488</v>
          </cell>
        </row>
        <row r="1505">
          <cell r="A1505">
            <v>1489</v>
          </cell>
        </row>
        <row r="1506">
          <cell r="A1506">
            <v>1490</v>
          </cell>
        </row>
        <row r="1507">
          <cell r="A1507">
            <v>1491</v>
          </cell>
        </row>
        <row r="1508">
          <cell r="A1508">
            <v>1492</v>
          </cell>
        </row>
        <row r="1509">
          <cell r="A1509">
            <v>1493</v>
          </cell>
        </row>
        <row r="1510">
          <cell r="A1510">
            <v>1494</v>
          </cell>
        </row>
        <row r="1511">
          <cell r="A1511">
            <v>1495</v>
          </cell>
        </row>
        <row r="1512">
          <cell r="A1512">
            <v>1496</v>
          </cell>
        </row>
        <row r="1513">
          <cell r="A1513">
            <v>1497</v>
          </cell>
        </row>
        <row r="1514">
          <cell r="A1514">
            <v>1498</v>
          </cell>
        </row>
        <row r="1515">
          <cell r="A1515">
            <v>1499</v>
          </cell>
        </row>
        <row r="1516">
          <cell r="A1516">
            <v>1500</v>
          </cell>
        </row>
        <row r="1517">
          <cell r="A1517">
            <v>1501</v>
          </cell>
        </row>
        <row r="1518">
          <cell r="A1518">
            <v>1502</v>
          </cell>
        </row>
        <row r="1519">
          <cell r="A1519">
            <v>1503</v>
          </cell>
        </row>
        <row r="1520">
          <cell r="A1520">
            <v>1504</v>
          </cell>
        </row>
        <row r="1521">
          <cell r="A1521">
            <v>1505</v>
          </cell>
        </row>
        <row r="1522">
          <cell r="A1522">
            <v>1506</v>
          </cell>
        </row>
        <row r="1523">
          <cell r="A1523">
            <v>1507</v>
          </cell>
        </row>
        <row r="1524">
          <cell r="A1524">
            <v>1508</v>
          </cell>
        </row>
        <row r="1525">
          <cell r="A1525">
            <v>1509</v>
          </cell>
        </row>
        <row r="1526">
          <cell r="A1526">
            <v>1510</v>
          </cell>
        </row>
        <row r="1527">
          <cell r="A1527">
            <v>1511</v>
          </cell>
        </row>
        <row r="1528">
          <cell r="A1528">
            <v>1512</v>
          </cell>
        </row>
        <row r="1529">
          <cell r="A1529">
            <v>1513</v>
          </cell>
        </row>
        <row r="1530">
          <cell r="A1530">
            <v>1514</v>
          </cell>
        </row>
        <row r="1531">
          <cell r="A1531">
            <v>1515</v>
          </cell>
        </row>
        <row r="1532">
          <cell r="A1532">
            <v>1516</v>
          </cell>
        </row>
        <row r="1533">
          <cell r="A1533">
            <v>1517</v>
          </cell>
        </row>
        <row r="1534">
          <cell r="A1534">
            <v>1518</v>
          </cell>
        </row>
        <row r="1535">
          <cell r="A1535">
            <v>1519</v>
          </cell>
        </row>
        <row r="1536">
          <cell r="A1536">
            <v>1520</v>
          </cell>
        </row>
        <row r="1537">
          <cell r="A1537">
            <v>1521</v>
          </cell>
        </row>
        <row r="1538">
          <cell r="A1538">
            <v>1522</v>
          </cell>
        </row>
        <row r="1539">
          <cell r="A1539">
            <v>1523</v>
          </cell>
        </row>
        <row r="1540">
          <cell r="A1540">
            <v>1524</v>
          </cell>
        </row>
        <row r="1541">
          <cell r="A1541">
            <v>1525</v>
          </cell>
        </row>
        <row r="1542">
          <cell r="A1542">
            <v>1526</v>
          </cell>
        </row>
        <row r="1543">
          <cell r="A1543">
            <v>1527</v>
          </cell>
        </row>
        <row r="1544">
          <cell r="A1544">
            <v>1528</v>
          </cell>
        </row>
        <row r="1545">
          <cell r="A1545">
            <v>1529</v>
          </cell>
        </row>
        <row r="1546">
          <cell r="A1546">
            <v>1530</v>
          </cell>
        </row>
        <row r="1547">
          <cell r="A1547">
            <v>1531</v>
          </cell>
        </row>
        <row r="1548">
          <cell r="A1548">
            <v>1532</v>
          </cell>
        </row>
        <row r="1549">
          <cell r="A1549">
            <v>1533</v>
          </cell>
        </row>
        <row r="1550">
          <cell r="A1550">
            <v>1534</v>
          </cell>
        </row>
        <row r="1551">
          <cell r="A1551">
            <v>1535</v>
          </cell>
        </row>
        <row r="1552">
          <cell r="A1552">
            <v>1536</v>
          </cell>
        </row>
        <row r="1553">
          <cell r="A1553">
            <v>1537</v>
          </cell>
        </row>
        <row r="1554">
          <cell r="A1554">
            <v>1538</v>
          </cell>
        </row>
        <row r="1555">
          <cell r="A1555">
            <v>1539</v>
          </cell>
        </row>
        <row r="1556">
          <cell r="A1556">
            <v>1540</v>
          </cell>
        </row>
        <row r="1557">
          <cell r="A1557">
            <v>1541</v>
          </cell>
        </row>
        <row r="1558">
          <cell r="A1558">
            <v>1542</v>
          </cell>
        </row>
        <row r="1559">
          <cell r="A1559">
            <v>1543</v>
          </cell>
        </row>
        <row r="1560">
          <cell r="A1560">
            <v>1544</v>
          </cell>
        </row>
        <row r="1561">
          <cell r="A1561">
            <v>1545</v>
          </cell>
        </row>
        <row r="1562">
          <cell r="A1562">
            <v>1546</v>
          </cell>
        </row>
        <row r="1563">
          <cell r="A1563">
            <v>1547</v>
          </cell>
        </row>
        <row r="1564">
          <cell r="A1564">
            <v>1548</v>
          </cell>
        </row>
        <row r="1565">
          <cell r="A1565">
            <v>1549</v>
          </cell>
        </row>
        <row r="1566">
          <cell r="A1566">
            <v>1550</v>
          </cell>
        </row>
        <row r="1567">
          <cell r="A1567">
            <v>1551</v>
          </cell>
        </row>
        <row r="1568">
          <cell r="A1568">
            <v>1552</v>
          </cell>
        </row>
        <row r="1569">
          <cell r="A1569">
            <v>1553</v>
          </cell>
        </row>
        <row r="1570">
          <cell r="A1570">
            <v>1554</v>
          </cell>
        </row>
        <row r="1571">
          <cell r="A1571">
            <v>1555</v>
          </cell>
        </row>
        <row r="1572">
          <cell r="A1572">
            <v>1556</v>
          </cell>
        </row>
        <row r="1573">
          <cell r="A1573">
            <v>1557</v>
          </cell>
        </row>
        <row r="1574">
          <cell r="A1574">
            <v>1558</v>
          </cell>
        </row>
        <row r="1575">
          <cell r="A1575">
            <v>1559</v>
          </cell>
        </row>
        <row r="1576">
          <cell r="A1576">
            <v>1560</v>
          </cell>
        </row>
        <row r="1577">
          <cell r="A1577">
            <v>1561</v>
          </cell>
        </row>
        <row r="1578">
          <cell r="A1578">
            <v>1562</v>
          </cell>
        </row>
        <row r="1579">
          <cell r="A1579">
            <v>1563</v>
          </cell>
        </row>
        <row r="1580">
          <cell r="A1580">
            <v>1564</v>
          </cell>
        </row>
        <row r="1581">
          <cell r="A1581">
            <v>1565</v>
          </cell>
        </row>
        <row r="1582">
          <cell r="A1582">
            <v>1566</v>
          </cell>
        </row>
        <row r="1583">
          <cell r="A1583">
            <v>1567</v>
          </cell>
        </row>
        <row r="1584">
          <cell r="A1584">
            <v>1568</v>
          </cell>
        </row>
        <row r="1585">
          <cell r="A1585">
            <v>1569</v>
          </cell>
        </row>
        <row r="1586">
          <cell r="A1586">
            <v>1570</v>
          </cell>
        </row>
        <row r="1587">
          <cell r="A1587">
            <v>1571</v>
          </cell>
        </row>
        <row r="1588">
          <cell r="A1588">
            <v>1572</v>
          </cell>
        </row>
        <row r="1589">
          <cell r="A1589">
            <v>1573</v>
          </cell>
        </row>
        <row r="1590">
          <cell r="A1590">
            <v>1574</v>
          </cell>
        </row>
        <row r="1591">
          <cell r="A1591">
            <v>1575</v>
          </cell>
        </row>
        <row r="1592">
          <cell r="A1592">
            <v>1576</v>
          </cell>
        </row>
        <row r="1593">
          <cell r="A1593">
            <v>1577</v>
          </cell>
        </row>
        <row r="1594">
          <cell r="A1594">
            <v>1578</v>
          </cell>
        </row>
        <row r="1595">
          <cell r="A1595">
            <v>1579</v>
          </cell>
        </row>
        <row r="1596">
          <cell r="A1596">
            <v>1580</v>
          </cell>
        </row>
        <row r="1597">
          <cell r="A1597">
            <v>1581</v>
          </cell>
        </row>
        <row r="1598">
          <cell r="A1598">
            <v>1582</v>
          </cell>
        </row>
        <row r="1599">
          <cell r="A1599">
            <v>1583</v>
          </cell>
        </row>
        <row r="1600">
          <cell r="A1600">
            <v>1584</v>
          </cell>
        </row>
        <row r="1601">
          <cell r="A1601">
            <v>1585</v>
          </cell>
        </row>
        <row r="1602">
          <cell r="A1602">
            <v>1586</v>
          </cell>
        </row>
        <row r="1603">
          <cell r="A1603">
            <v>1587</v>
          </cell>
        </row>
        <row r="1604">
          <cell r="A1604">
            <v>1588</v>
          </cell>
        </row>
        <row r="1605">
          <cell r="A1605">
            <v>1589</v>
          </cell>
        </row>
        <row r="1606">
          <cell r="A1606">
            <v>1590</v>
          </cell>
        </row>
        <row r="1607">
          <cell r="A1607">
            <v>1591</v>
          </cell>
        </row>
        <row r="1608">
          <cell r="A1608">
            <v>1592</v>
          </cell>
        </row>
        <row r="1609">
          <cell r="A1609">
            <v>1593</v>
          </cell>
        </row>
        <row r="1610">
          <cell r="A1610">
            <v>1594</v>
          </cell>
        </row>
        <row r="1611">
          <cell r="A1611">
            <v>1595</v>
          </cell>
        </row>
        <row r="1612">
          <cell r="A1612">
            <v>1596</v>
          </cell>
        </row>
        <row r="1613">
          <cell r="A1613">
            <v>1597</v>
          </cell>
        </row>
        <row r="1614">
          <cell r="A1614">
            <v>1598</v>
          </cell>
        </row>
        <row r="1615">
          <cell r="A1615">
            <v>1599</v>
          </cell>
        </row>
        <row r="1616">
          <cell r="A1616">
            <v>1600</v>
          </cell>
        </row>
        <row r="1617">
          <cell r="A1617">
            <v>1601</v>
          </cell>
        </row>
        <row r="1618">
          <cell r="A1618">
            <v>1602</v>
          </cell>
        </row>
        <row r="1619">
          <cell r="A1619">
            <v>1603</v>
          </cell>
        </row>
        <row r="1620">
          <cell r="A1620">
            <v>1604</v>
          </cell>
        </row>
        <row r="1621">
          <cell r="A1621">
            <v>1605</v>
          </cell>
        </row>
        <row r="1622">
          <cell r="A1622">
            <v>1606</v>
          </cell>
        </row>
        <row r="1623">
          <cell r="A1623">
            <v>1607</v>
          </cell>
        </row>
        <row r="1624">
          <cell r="A1624">
            <v>1608</v>
          </cell>
        </row>
        <row r="1625">
          <cell r="A1625">
            <v>1609</v>
          </cell>
        </row>
        <row r="1626">
          <cell r="A1626">
            <v>1610</v>
          </cell>
        </row>
        <row r="1627">
          <cell r="A1627">
            <v>1611</v>
          </cell>
        </row>
        <row r="1628">
          <cell r="A1628">
            <v>1612</v>
          </cell>
        </row>
        <row r="1629">
          <cell r="A1629">
            <v>1613</v>
          </cell>
        </row>
        <row r="1630">
          <cell r="A1630">
            <v>1614</v>
          </cell>
        </row>
        <row r="1631">
          <cell r="A1631">
            <v>1615</v>
          </cell>
        </row>
        <row r="1632">
          <cell r="A1632">
            <v>1616</v>
          </cell>
        </row>
        <row r="1633">
          <cell r="A1633">
            <v>1617</v>
          </cell>
        </row>
        <row r="1634">
          <cell r="A1634">
            <v>1618</v>
          </cell>
        </row>
        <row r="1635">
          <cell r="A1635">
            <v>1619</v>
          </cell>
        </row>
        <row r="1636">
          <cell r="A1636">
            <v>1620</v>
          </cell>
        </row>
        <row r="1637">
          <cell r="A1637">
            <v>1621</v>
          </cell>
        </row>
        <row r="1638">
          <cell r="A1638">
            <v>1622</v>
          </cell>
        </row>
        <row r="1639">
          <cell r="A1639">
            <v>1623</v>
          </cell>
        </row>
        <row r="1640">
          <cell r="A1640">
            <v>1624</v>
          </cell>
        </row>
        <row r="1641">
          <cell r="A1641">
            <v>1625</v>
          </cell>
        </row>
        <row r="1642">
          <cell r="A1642">
            <v>1626</v>
          </cell>
        </row>
        <row r="1643">
          <cell r="A1643">
            <v>1627</v>
          </cell>
        </row>
        <row r="1644">
          <cell r="A1644">
            <v>1628</v>
          </cell>
        </row>
        <row r="1645">
          <cell r="A1645">
            <v>1629</v>
          </cell>
        </row>
        <row r="1646">
          <cell r="A1646">
            <v>1630</v>
          </cell>
        </row>
        <row r="1647">
          <cell r="A1647">
            <v>1631</v>
          </cell>
        </row>
        <row r="1648">
          <cell r="A1648">
            <v>1632</v>
          </cell>
        </row>
        <row r="1649">
          <cell r="A1649">
            <v>1633</v>
          </cell>
        </row>
        <row r="1650">
          <cell r="A1650">
            <v>1634</v>
          </cell>
        </row>
        <row r="1651">
          <cell r="A1651">
            <v>1635</v>
          </cell>
        </row>
        <row r="1652">
          <cell r="A1652">
            <v>1636</v>
          </cell>
        </row>
        <row r="1653">
          <cell r="A1653">
            <v>1637</v>
          </cell>
        </row>
        <row r="1654">
          <cell r="A1654">
            <v>1638</v>
          </cell>
        </row>
        <row r="1655">
          <cell r="A1655">
            <v>1639</v>
          </cell>
        </row>
        <row r="1656">
          <cell r="A1656">
            <v>1640</v>
          </cell>
        </row>
        <row r="1657">
          <cell r="A1657">
            <v>1641</v>
          </cell>
        </row>
        <row r="1658">
          <cell r="A1658">
            <v>1642</v>
          </cell>
        </row>
        <row r="1659">
          <cell r="A1659">
            <v>1643</v>
          </cell>
        </row>
        <row r="1660">
          <cell r="A1660">
            <v>1644</v>
          </cell>
        </row>
        <row r="1661">
          <cell r="A1661">
            <v>1645</v>
          </cell>
        </row>
        <row r="1662">
          <cell r="A1662">
            <v>1646</v>
          </cell>
        </row>
        <row r="1663">
          <cell r="A1663">
            <v>1647</v>
          </cell>
        </row>
        <row r="1664">
          <cell r="A1664">
            <v>1648</v>
          </cell>
        </row>
        <row r="1665">
          <cell r="A1665">
            <v>1649</v>
          </cell>
        </row>
        <row r="1666">
          <cell r="A1666">
            <v>1650</v>
          </cell>
        </row>
        <row r="1667">
          <cell r="A1667">
            <v>1651</v>
          </cell>
        </row>
        <row r="1668">
          <cell r="A1668">
            <v>1652</v>
          </cell>
        </row>
        <row r="1669">
          <cell r="A1669">
            <v>1653</v>
          </cell>
        </row>
        <row r="1670">
          <cell r="A1670">
            <v>1654</v>
          </cell>
        </row>
        <row r="1671">
          <cell r="A1671">
            <v>1655</v>
          </cell>
        </row>
        <row r="1672">
          <cell r="A1672">
            <v>1656</v>
          </cell>
        </row>
        <row r="1673">
          <cell r="A1673">
            <v>1657</v>
          </cell>
        </row>
        <row r="1674">
          <cell r="A1674">
            <v>1658</v>
          </cell>
        </row>
        <row r="1675">
          <cell r="A1675">
            <v>1659</v>
          </cell>
        </row>
        <row r="1676">
          <cell r="A1676">
            <v>1660</v>
          </cell>
        </row>
        <row r="1677">
          <cell r="A1677">
            <v>1661</v>
          </cell>
        </row>
        <row r="1678">
          <cell r="A1678">
            <v>1662</v>
          </cell>
        </row>
        <row r="1679">
          <cell r="A1679">
            <v>1663</v>
          </cell>
        </row>
        <row r="1680">
          <cell r="A1680">
            <v>1664</v>
          </cell>
        </row>
        <row r="1681">
          <cell r="A1681">
            <v>1665</v>
          </cell>
        </row>
        <row r="1682">
          <cell r="A1682">
            <v>1666</v>
          </cell>
        </row>
        <row r="1683">
          <cell r="A1683">
            <v>1667</v>
          </cell>
        </row>
        <row r="1684">
          <cell r="A1684">
            <v>1668</v>
          </cell>
        </row>
        <row r="1685">
          <cell r="A1685">
            <v>1669</v>
          </cell>
        </row>
        <row r="1686">
          <cell r="A1686">
            <v>1670</v>
          </cell>
        </row>
        <row r="1687">
          <cell r="A1687">
            <v>1671</v>
          </cell>
        </row>
        <row r="1688">
          <cell r="A1688">
            <v>1672</v>
          </cell>
        </row>
        <row r="1689">
          <cell r="A1689">
            <v>1673</v>
          </cell>
        </row>
        <row r="1690">
          <cell r="A1690">
            <v>1674</v>
          </cell>
        </row>
        <row r="1691">
          <cell r="A1691">
            <v>1675</v>
          </cell>
        </row>
        <row r="1692">
          <cell r="A1692">
            <v>1676</v>
          </cell>
        </row>
        <row r="1693">
          <cell r="A1693">
            <v>1677</v>
          </cell>
        </row>
        <row r="1694">
          <cell r="A1694">
            <v>1678</v>
          </cell>
        </row>
        <row r="1695">
          <cell r="A1695">
            <v>1679</v>
          </cell>
        </row>
        <row r="1696">
          <cell r="A1696">
            <v>1680</v>
          </cell>
        </row>
        <row r="1697">
          <cell r="A1697">
            <v>1681</v>
          </cell>
        </row>
        <row r="1698">
          <cell r="A1698">
            <v>1682</v>
          </cell>
        </row>
        <row r="1699">
          <cell r="A1699">
            <v>1683</v>
          </cell>
        </row>
        <row r="1700">
          <cell r="A1700">
            <v>1684</v>
          </cell>
        </row>
        <row r="1701">
          <cell r="A1701">
            <v>1685</v>
          </cell>
        </row>
        <row r="1702">
          <cell r="A1702">
            <v>1686</v>
          </cell>
        </row>
        <row r="1703">
          <cell r="A1703">
            <v>1687</v>
          </cell>
        </row>
        <row r="1704">
          <cell r="A1704">
            <v>1688</v>
          </cell>
        </row>
        <row r="1705">
          <cell r="A1705">
            <v>1689</v>
          </cell>
        </row>
        <row r="1706">
          <cell r="A1706">
            <v>1690</v>
          </cell>
        </row>
        <row r="1707">
          <cell r="A1707">
            <v>1691</v>
          </cell>
        </row>
        <row r="1708">
          <cell r="A1708">
            <v>1692</v>
          </cell>
        </row>
        <row r="1709">
          <cell r="A1709">
            <v>1693</v>
          </cell>
        </row>
        <row r="1710">
          <cell r="A1710">
            <v>1694</v>
          </cell>
        </row>
        <row r="1711">
          <cell r="A1711">
            <v>1695</v>
          </cell>
        </row>
        <row r="1712">
          <cell r="A1712">
            <v>1696</v>
          </cell>
        </row>
        <row r="1713">
          <cell r="A1713">
            <v>1697</v>
          </cell>
        </row>
        <row r="1714">
          <cell r="A1714">
            <v>1698</v>
          </cell>
        </row>
        <row r="1715">
          <cell r="A1715">
            <v>1699</v>
          </cell>
        </row>
        <row r="1716">
          <cell r="A1716">
            <v>1700</v>
          </cell>
        </row>
        <row r="1717">
          <cell r="A1717">
            <v>1701</v>
          </cell>
        </row>
        <row r="1718">
          <cell r="A1718">
            <v>1702</v>
          </cell>
        </row>
        <row r="1719">
          <cell r="A1719">
            <v>1703</v>
          </cell>
        </row>
        <row r="1720">
          <cell r="A1720">
            <v>1704</v>
          </cell>
        </row>
        <row r="1721">
          <cell r="A1721">
            <v>1705</v>
          </cell>
        </row>
        <row r="1722">
          <cell r="A1722">
            <v>1706</v>
          </cell>
        </row>
        <row r="1723">
          <cell r="A1723">
            <v>1707</v>
          </cell>
        </row>
        <row r="1724">
          <cell r="A1724">
            <v>1708</v>
          </cell>
        </row>
        <row r="1725">
          <cell r="A1725">
            <v>1709</v>
          </cell>
        </row>
        <row r="1726">
          <cell r="A1726">
            <v>1710</v>
          </cell>
        </row>
        <row r="1727">
          <cell r="A1727">
            <v>1711</v>
          </cell>
        </row>
        <row r="1728">
          <cell r="A1728">
            <v>1712</v>
          </cell>
        </row>
        <row r="1729">
          <cell r="A1729">
            <v>1713</v>
          </cell>
        </row>
        <row r="1730">
          <cell r="A1730">
            <v>1714</v>
          </cell>
        </row>
        <row r="1731">
          <cell r="A1731">
            <v>1715</v>
          </cell>
        </row>
        <row r="1732">
          <cell r="A1732">
            <v>1716</v>
          </cell>
        </row>
        <row r="1733">
          <cell r="A1733">
            <v>1717</v>
          </cell>
        </row>
        <row r="1734">
          <cell r="A1734">
            <v>1718</v>
          </cell>
        </row>
        <row r="1735">
          <cell r="A1735">
            <v>1719</v>
          </cell>
        </row>
        <row r="1736">
          <cell r="A1736">
            <v>1720</v>
          </cell>
        </row>
        <row r="1737">
          <cell r="A1737">
            <v>1721</v>
          </cell>
        </row>
        <row r="1738">
          <cell r="A1738">
            <v>1722</v>
          </cell>
        </row>
        <row r="1739">
          <cell r="A1739">
            <v>1723</v>
          </cell>
        </row>
        <row r="1740">
          <cell r="A1740">
            <v>1724</v>
          </cell>
        </row>
        <row r="1741">
          <cell r="A1741">
            <v>1725</v>
          </cell>
        </row>
        <row r="1742">
          <cell r="A1742">
            <v>1726</v>
          </cell>
        </row>
        <row r="1743">
          <cell r="A1743">
            <v>1727</v>
          </cell>
        </row>
        <row r="1744">
          <cell r="A1744">
            <v>1728</v>
          </cell>
        </row>
        <row r="1745">
          <cell r="A1745">
            <v>1729</v>
          </cell>
        </row>
        <row r="1746">
          <cell r="A1746">
            <v>1730</v>
          </cell>
        </row>
        <row r="1747">
          <cell r="A1747">
            <v>1731</v>
          </cell>
        </row>
        <row r="1748">
          <cell r="A1748">
            <v>1732</v>
          </cell>
        </row>
        <row r="1749">
          <cell r="A1749">
            <v>1733</v>
          </cell>
        </row>
        <row r="1750">
          <cell r="A1750">
            <v>1734</v>
          </cell>
        </row>
        <row r="1751">
          <cell r="A1751">
            <v>1735</v>
          </cell>
        </row>
        <row r="1752">
          <cell r="A1752">
            <v>1736</v>
          </cell>
        </row>
        <row r="1753">
          <cell r="A1753">
            <v>1737</v>
          </cell>
        </row>
        <row r="1754">
          <cell r="A1754">
            <v>1738</v>
          </cell>
        </row>
        <row r="1755">
          <cell r="A1755">
            <v>1739</v>
          </cell>
        </row>
        <row r="1756">
          <cell r="A1756">
            <v>1740</v>
          </cell>
        </row>
        <row r="1757">
          <cell r="A1757">
            <v>1741</v>
          </cell>
        </row>
        <row r="1758">
          <cell r="A1758">
            <v>1742</v>
          </cell>
        </row>
        <row r="1759">
          <cell r="A1759">
            <v>1743</v>
          </cell>
        </row>
        <row r="1760">
          <cell r="A1760">
            <v>1744</v>
          </cell>
        </row>
        <row r="1761">
          <cell r="A1761">
            <v>1745</v>
          </cell>
        </row>
        <row r="1762">
          <cell r="A1762">
            <v>1746</v>
          </cell>
        </row>
        <row r="1763">
          <cell r="A1763">
            <v>1747</v>
          </cell>
        </row>
        <row r="1764">
          <cell r="A1764">
            <v>1748</v>
          </cell>
        </row>
        <row r="1765">
          <cell r="A1765">
            <v>1749</v>
          </cell>
        </row>
        <row r="1766">
          <cell r="A1766">
            <v>1750</v>
          </cell>
        </row>
        <row r="1767">
          <cell r="A1767">
            <v>1751</v>
          </cell>
        </row>
        <row r="1768">
          <cell r="A1768">
            <v>1752</v>
          </cell>
        </row>
        <row r="1769">
          <cell r="A1769">
            <v>1753</v>
          </cell>
        </row>
        <row r="1770">
          <cell r="A1770">
            <v>1754</v>
          </cell>
        </row>
        <row r="1771">
          <cell r="A1771">
            <v>1755</v>
          </cell>
        </row>
        <row r="1772">
          <cell r="A1772">
            <v>1756</v>
          </cell>
        </row>
        <row r="1773">
          <cell r="A1773">
            <v>1757</v>
          </cell>
        </row>
        <row r="1774">
          <cell r="A1774">
            <v>1758</v>
          </cell>
        </row>
        <row r="1775">
          <cell r="A1775">
            <v>1759</v>
          </cell>
        </row>
        <row r="1776">
          <cell r="A1776">
            <v>1760</v>
          </cell>
        </row>
        <row r="1777">
          <cell r="A1777">
            <v>1761</v>
          </cell>
        </row>
        <row r="1778">
          <cell r="A1778">
            <v>1762</v>
          </cell>
        </row>
        <row r="1779">
          <cell r="A1779">
            <v>1763</v>
          </cell>
        </row>
        <row r="1780">
          <cell r="A1780">
            <v>1764</v>
          </cell>
        </row>
        <row r="1781">
          <cell r="A1781">
            <v>1765</v>
          </cell>
        </row>
        <row r="1782">
          <cell r="A1782">
            <v>1766</v>
          </cell>
        </row>
        <row r="1783">
          <cell r="A1783">
            <v>1767</v>
          </cell>
        </row>
        <row r="1784">
          <cell r="A1784">
            <v>1768</v>
          </cell>
        </row>
        <row r="1785">
          <cell r="A1785">
            <v>1769</v>
          </cell>
        </row>
        <row r="1786">
          <cell r="A1786">
            <v>1770</v>
          </cell>
        </row>
        <row r="1787">
          <cell r="A1787">
            <v>1771</v>
          </cell>
        </row>
        <row r="1788">
          <cell r="A1788">
            <v>1772</v>
          </cell>
        </row>
        <row r="1789">
          <cell r="A1789">
            <v>1773</v>
          </cell>
        </row>
        <row r="1790">
          <cell r="A1790">
            <v>1774</v>
          </cell>
        </row>
        <row r="1791">
          <cell r="A1791">
            <v>1775</v>
          </cell>
        </row>
        <row r="1792">
          <cell r="A1792">
            <v>1776</v>
          </cell>
        </row>
        <row r="1793">
          <cell r="A1793">
            <v>1777</v>
          </cell>
        </row>
        <row r="1794">
          <cell r="A1794">
            <v>1778</v>
          </cell>
        </row>
        <row r="1795">
          <cell r="A1795">
            <v>1779</v>
          </cell>
        </row>
        <row r="1796">
          <cell r="A1796">
            <v>1780</v>
          </cell>
        </row>
        <row r="1797">
          <cell r="A1797">
            <v>1781</v>
          </cell>
        </row>
        <row r="1798">
          <cell r="A1798">
            <v>1782</v>
          </cell>
        </row>
        <row r="1799">
          <cell r="A1799">
            <v>1783</v>
          </cell>
        </row>
        <row r="1800">
          <cell r="A1800">
            <v>1784</v>
          </cell>
        </row>
        <row r="1801">
          <cell r="A1801">
            <v>1785</v>
          </cell>
        </row>
        <row r="1802">
          <cell r="A1802">
            <v>1786</v>
          </cell>
        </row>
        <row r="1803">
          <cell r="A1803">
            <v>1787</v>
          </cell>
        </row>
        <row r="1804">
          <cell r="A1804">
            <v>1788</v>
          </cell>
        </row>
        <row r="1805">
          <cell r="A1805">
            <v>1789</v>
          </cell>
        </row>
        <row r="1806">
          <cell r="A1806">
            <v>1790</v>
          </cell>
        </row>
        <row r="1807">
          <cell r="A1807">
            <v>1791</v>
          </cell>
        </row>
        <row r="1808">
          <cell r="A1808">
            <v>1792</v>
          </cell>
        </row>
        <row r="1809">
          <cell r="A1809">
            <v>1793</v>
          </cell>
        </row>
        <row r="1810">
          <cell r="A1810">
            <v>1794</v>
          </cell>
        </row>
        <row r="1811">
          <cell r="A1811">
            <v>1795</v>
          </cell>
        </row>
        <row r="1812">
          <cell r="A1812">
            <v>1796</v>
          </cell>
        </row>
        <row r="1813">
          <cell r="A1813">
            <v>1797</v>
          </cell>
        </row>
        <row r="1814">
          <cell r="A1814">
            <v>1798</v>
          </cell>
        </row>
        <row r="1815">
          <cell r="A1815">
            <v>1799</v>
          </cell>
        </row>
        <row r="1816">
          <cell r="A1816">
            <v>1800</v>
          </cell>
        </row>
        <row r="1817">
          <cell r="A1817">
            <v>1801</v>
          </cell>
        </row>
        <row r="1818">
          <cell r="A1818">
            <v>1802</v>
          </cell>
        </row>
        <row r="1819">
          <cell r="A1819">
            <v>1803</v>
          </cell>
        </row>
        <row r="1820">
          <cell r="A1820">
            <v>1804</v>
          </cell>
        </row>
        <row r="1821">
          <cell r="A1821">
            <v>1805</v>
          </cell>
        </row>
        <row r="1822">
          <cell r="A1822">
            <v>1806</v>
          </cell>
        </row>
        <row r="1823">
          <cell r="A1823">
            <v>1807</v>
          </cell>
        </row>
        <row r="1824">
          <cell r="A1824">
            <v>1808</v>
          </cell>
        </row>
        <row r="1825">
          <cell r="A1825">
            <v>1809</v>
          </cell>
        </row>
        <row r="1826">
          <cell r="A1826">
            <v>1810</v>
          </cell>
        </row>
        <row r="1827">
          <cell r="A1827">
            <v>1811</v>
          </cell>
        </row>
        <row r="1828">
          <cell r="A1828">
            <v>1812</v>
          </cell>
        </row>
        <row r="1829">
          <cell r="A1829">
            <v>1813</v>
          </cell>
        </row>
        <row r="1830">
          <cell r="A1830">
            <v>1814</v>
          </cell>
        </row>
        <row r="1831">
          <cell r="A1831">
            <v>1815</v>
          </cell>
        </row>
        <row r="1832">
          <cell r="A1832">
            <v>1816</v>
          </cell>
        </row>
        <row r="1833">
          <cell r="A1833">
            <v>1817</v>
          </cell>
        </row>
        <row r="1834">
          <cell r="A1834">
            <v>1818</v>
          </cell>
        </row>
        <row r="1835">
          <cell r="A1835">
            <v>1819</v>
          </cell>
        </row>
        <row r="1836">
          <cell r="A1836">
            <v>1820</v>
          </cell>
        </row>
        <row r="1837">
          <cell r="A1837">
            <v>1821</v>
          </cell>
        </row>
        <row r="1838">
          <cell r="A1838">
            <v>1822</v>
          </cell>
        </row>
        <row r="1839">
          <cell r="A1839">
            <v>1823</v>
          </cell>
        </row>
        <row r="1840">
          <cell r="A1840">
            <v>1824</v>
          </cell>
        </row>
        <row r="1841">
          <cell r="A1841">
            <v>1825</v>
          </cell>
        </row>
        <row r="1842">
          <cell r="A1842">
            <v>1826</v>
          </cell>
        </row>
        <row r="1843">
          <cell r="A1843">
            <v>1827</v>
          </cell>
        </row>
        <row r="1844">
          <cell r="A1844">
            <v>1828</v>
          </cell>
        </row>
        <row r="1845">
          <cell r="A1845">
            <v>1829</v>
          </cell>
        </row>
        <row r="1846">
          <cell r="A1846">
            <v>1830</v>
          </cell>
        </row>
        <row r="1847">
          <cell r="A1847">
            <v>1831</v>
          </cell>
        </row>
        <row r="1848">
          <cell r="A1848">
            <v>1832</v>
          </cell>
        </row>
        <row r="1849">
          <cell r="A1849">
            <v>1833</v>
          </cell>
        </row>
        <row r="1850">
          <cell r="A1850">
            <v>1834</v>
          </cell>
        </row>
        <row r="1851">
          <cell r="A1851">
            <v>1835</v>
          </cell>
        </row>
        <row r="1852">
          <cell r="A1852">
            <v>1836</v>
          </cell>
        </row>
        <row r="1853">
          <cell r="A1853">
            <v>1837</v>
          </cell>
        </row>
        <row r="1854">
          <cell r="A1854">
            <v>1838</v>
          </cell>
        </row>
        <row r="1855">
          <cell r="A1855">
            <v>1839</v>
          </cell>
        </row>
        <row r="1856">
          <cell r="A1856">
            <v>1840</v>
          </cell>
        </row>
        <row r="1857">
          <cell r="A1857">
            <v>1841</v>
          </cell>
        </row>
        <row r="1858">
          <cell r="A1858">
            <v>1842</v>
          </cell>
        </row>
        <row r="1859">
          <cell r="A1859">
            <v>1843</v>
          </cell>
        </row>
        <row r="1860">
          <cell r="A1860">
            <v>1844</v>
          </cell>
        </row>
        <row r="1861">
          <cell r="A1861">
            <v>1845</v>
          </cell>
        </row>
        <row r="1862">
          <cell r="A1862">
            <v>1846</v>
          </cell>
        </row>
        <row r="1863">
          <cell r="A1863">
            <v>1847</v>
          </cell>
        </row>
        <row r="1864">
          <cell r="A1864">
            <v>1848</v>
          </cell>
        </row>
        <row r="1865">
          <cell r="A1865">
            <v>1849</v>
          </cell>
        </row>
        <row r="1866">
          <cell r="A1866">
            <v>1850</v>
          </cell>
        </row>
        <row r="1867">
          <cell r="A1867">
            <v>1851</v>
          </cell>
        </row>
        <row r="1868">
          <cell r="A1868">
            <v>1852</v>
          </cell>
        </row>
        <row r="1869">
          <cell r="A1869">
            <v>1853</v>
          </cell>
        </row>
        <row r="1870">
          <cell r="A1870">
            <v>1854</v>
          </cell>
        </row>
        <row r="1871">
          <cell r="A1871">
            <v>1855</v>
          </cell>
        </row>
        <row r="1872">
          <cell r="A1872">
            <v>1856</v>
          </cell>
        </row>
        <row r="1873">
          <cell r="A1873">
            <v>1857</v>
          </cell>
        </row>
        <row r="1874">
          <cell r="A1874">
            <v>1858</v>
          </cell>
        </row>
        <row r="1875">
          <cell r="A1875">
            <v>1859</v>
          </cell>
        </row>
        <row r="1876">
          <cell r="A1876">
            <v>1860</v>
          </cell>
        </row>
        <row r="1877">
          <cell r="A1877">
            <v>1861</v>
          </cell>
        </row>
        <row r="1878">
          <cell r="A1878">
            <v>1862</v>
          </cell>
        </row>
        <row r="1879">
          <cell r="A1879">
            <v>1863</v>
          </cell>
        </row>
        <row r="1880">
          <cell r="A1880">
            <v>1864</v>
          </cell>
        </row>
        <row r="1881">
          <cell r="A1881">
            <v>1865</v>
          </cell>
        </row>
        <row r="1882">
          <cell r="A1882">
            <v>1866</v>
          </cell>
        </row>
        <row r="1883">
          <cell r="A1883">
            <v>1867</v>
          </cell>
        </row>
        <row r="1884">
          <cell r="A1884">
            <v>1868</v>
          </cell>
        </row>
        <row r="1885">
          <cell r="A1885">
            <v>1869</v>
          </cell>
        </row>
        <row r="1886">
          <cell r="A1886">
            <v>1870</v>
          </cell>
        </row>
        <row r="1887">
          <cell r="A1887">
            <v>1871</v>
          </cell>
        </row>
        <row r="1888">
          <cell r="A1888">
            <v>1872</v>
          </cell>
        </row>
        <row r="1889">
          <cell r="A1889">
            <v>1873</v>
          </cell>
        </row>
        <row r="1890">
          <cell r="A1890">
            <v>1874</v>
          </cell>
        </row>
        <row r="1891">
          <cell r="A1891">
            <v>1875</v>
          </cell>
        </row>
        <row r="1892">
          <cell r="A1892">
            <v>1876</v>
          </cell>
        </row>
        <row r="1893">
          <cell r="A1893">
            <v>1877</v>
          </cell>
        </row>
        <row r="1894">
          <cell r="A1894">
            <v>1878</v>
          </cell>
        </row>
        <row r="1895">
          <cell r="A1895">
            <v>1879</v>
          </cell>
        </row>
        <row r="1896">
          <cell r="A1896">
            <v>1880</v>
          </cell>
        </row>
        <row r="1897">
          <cell r="A1897">
            <v>1881</v>
          </cell>
        </row>
        <row r="1898">
          <cell r="A1898">
            <v>1882</v>
          </cell>
        </row>
        <row r="1899">
          <cell r="A1899">
            <v>1883</v>
          </cell>
        </row>
        <row r="1900">
          <cell r="A1900">
            <v>1884</v>
          </cell>
        </row>
        <row r="1901">
          <cell r="A1901">
            <v>1885</v>
          </cell>
        </row>
        <row r="1902">
          <cell r="A1902">
            <v>1886</v>
          </cell>
        </row>
        <row r="1903">
          <cell r="A1903">
            <v>1887</v>
          </cell>
        </row>
        <row r="1904">
          <cell r="A1904">
            <v>1888</v>
          </cell>
        </row>
        <row r="1905">
          <cell r="A1905">
            <v>1889</v>
          </cell>
        </row>
        <row r="1906">
          <cell r="A1906">
            <v>1890</v>
          </cell>
        </row>
        <row r="1907">
          <cell r="A1907">
            <v>1891</v>
          </cell>
        </row>
        <row r="1908">
          <cell r="A1908">
            <v>1892</v>
          </cell>
        </row>
        <row r="1909">
          <cell r="A1909">
            <v>1893</v>
          </cell>
        </row>
        <row r="1910">
          <cell r="A1910">
            <v>1894</v>
          </cell>
        </row>
        <row r="1911">
          <cell r="A1911">
            <v>1895</v>
          </cell>
        </row>
        <row r="1912">
          <cell r="A1912">
            <v>1896</v>
          </cell>
        </row>
        <row r="1913">
          <cell r="A1913">
            <v>1897</v>
          </cell>
        </row>
        <row r="1914">
          <cell r="A1914">
            <v>1898</v>
          </cell>
        </row>
        <row r="1915">
          <cell r="A1915">
            <v>1899</v>
          </cell>
        </row>
        <row r="1916">
          <cell r="A1916">
            <v>1900</v>
          </cell>
        </row>
        <row r="1917">
          <cell r="A1917">
            <v>1901</v>
          </cell>
        </row>
        <row r="1918">
          <cell r="A1918">
            <v>1902</v>
          </cell>
        </row>
        <row r="1919">
          <cell r="A1919">
            <v>1903</v>
          </cell>
        </row>
        <row r="1920">
          <cell r="A1920">
            <v>1904</v>
          </cell>
        </row>
        <row r="1921">
          <cell r="A1921">
            <v>1905</v>
          </cell>
        </row>
        <row r="1922">
          <cell r="A1922">
            <v>1906</v>
          </cell>
        </row>
        <row r="1923">
          <cell r="A1923">
            <v>1907</v>
          </cell>
        </row>
        <row r="1924">
          <cell r="A1924">
            <v>1908</v>
          </cell>
        </row>
        <row r="1925">
          <cell r="A1925">
            <v>1909</v>
          </cell>
        </row>
        <row r="1926">
          <cell r="A1926">
            <v>1910</v>
          </cell>
        </row>
        <row r="1927">
          <cell r="A1927">
            <v>1911</v>
          </cell>
        </row>
        <row r="1928">
          <cell r="A1928">
            <v>1912</v>
          </cell>
        </row>
        <row r="1929">
          <cell r="A1929">
            <v>1913</v>
          </cell>
        </row>
        <row r="1930">
          <cell r="A1930">
            <v>1914</v>
          </cell>
        </row>
        <row r="1931">
          <cell r="A1931">
            <v>1915</v>
          </cell>
        </row>
        <row r="1932">
          <cell r="A1932">
            <v>1916</v>
          </cell>
        </row>
        <row r="1933">
          <cell r="A1933">
            <v>1917</v>
          </cell>
        </row>
        <row r="1934">
          <cell r="A1934">
            <v>1918</v>
          </cell>
        </row>
        <row r="1935">
          <cell r="A1935">
            <v>1919</v>
          </cell>
        </row>
        <row r="1936">
          <cell r="A1936">
            <v>1920</v>
          </cell>
        </row>
        <row r="1937">
          <cell r="A1937">
            <v>1921</v>
          </cell>
        </row>
        <row r="1938">
          <cell r="A1938">
            <v>1922</v>
          </cell>
        </row>
        <row r="1939">
          <cell r="A1939">
            <v>1923</v>
          </cell>
        </row>
        <row r="1940">
          <cell r="A1940">
            <v>1924</v>
          </cell>
        </row>
        <row r="1941">
          <cell r="A1941">
            <v>1925</v>
          </cell>
        </row>
        <row r="1942">
          <cell r="A1942">
            <v>1926</v>
          </cell>
        </row>
        <row r="1943">
          <cell r="A1943">
            <v>1927</v>
          </cell>
        </row>
        <row r="1944">
          <cell r="A1944">
            <v>1928</v>
          </cell>
        </row>
        <row r="1945">
          <cell r="A1945">
            <v>1929</v>
          </cell>
        </row>
        <row r="1946">
          <cell r="A1946">
            <v>1930</v>
          </cell>
        </row>
        <row r="1947">
          <cell r="A1947">
            <v>1931</v>
          </cell>
        </row>
        <row r="1948">
          <cell r="A1948">
            <v>1932</v>
          </cell>
        </row>
        <row r="1949">
          <cell r="A1949">
            <v>1933</v>
          </cell>
        </row>
        <row r="1950">
          <cell r="A1950">
            <v>1934</v>
          </cell>
        </row>
        <row r="1951">
          <cell r="A1951">
            <v>1935</v>
          </cell>
        </row>
        <row r="1952">
          <cell r="A1952">
            <v>1936</v>
          </cell>
        </row>
        <row r="1953">
          <cell r="A1953">
            <v>1937</v>
          </cell>
        </row>
        <row r="1954">
          <cell r="A1954">
            <v>1938</v>
          </cell>
        </row>
        <row r="1955">
          <cell r="A1955">
            <v>1939</v>
          </cell>
        </row>
        <row r="1956">
          <cell r="A1956">
            <v>1940</v>
          </cell>
        </row>
        <row r="1957">
          <cell r="A1957">
            <v>1941</v>
          </cell>
        </row>
        <row r="1958">
          <cell r="A1958">
            <v>1942</v>
          </cell>
        </row>
        <row r="1959">
          <cell r="A1959">
            <v>1943</v>
          </cell>
        </row>
        <row r="1960">
          <cell r="A1960">
            <v>1944</v>
          </cell>
        </row>
        <row r="1961">
          <cell r="A1961">
            <v>1945</v>
          </cell>
        </row>
        <row r="1962">
          <cell r="A1962">
            <v>1946</v>
          </cell>
        </row>
        <row r="1963">
          <cell r="A1963">
            <v>1947</v>
          </cell>
        </row>
        <row r="1964">
          <cell r="A1964">
            <v>1948</v>
          </cell>
        </row>
        <row r="1965">
          <cell r="A1965">
            <v>1949</v>
          </cell>
        </row>
        <row r="1966">
          <cell r="A1966">
            <v>1950</v>
          </cell>
        </row>
        <row r="1967">
          <cell r="A1967">
            <v>1951</v>
          </cell>
        </row>
        <row r="1968">
          <cell r="A1968">
            <v>1952</v>
          </cell>
        </row>
        <row r="1969">
          <cell r="A1969">
            <v>1953</v>
          </cell>
        </row>
        <row r="1970">
          <cell r="A1970">
            <v>1954</v>
          </cell>
        </row>
        <row r="1971">
          <cell r="A1971">
            <v>1955</v>
          </cell>
        </row>
        <row r="1972">
          <cell r="A1972">
            <v>1956</v>
          </cell>
        </row>
        <row r="1973">
          <cell r="A1973">
            <v>1957</v>
          </cell>
        </row>
        <row r="1974">
          <cell r="A1974">
            <v>1958</v>
          </cell>
        </row>
        <row r="1975">
          <cell r="A1975">
            <v>1959</v>
          </cell>
        </row>
        <row r="1976">
          <cell r="A1976">
            <v>1960</v>
          </cell>
        </row>
        <row r="1977">
          <cell r="A1977">
            <v>1961</v>
          </cell>
        </row>
        <row r="1978">
          <cell r="A1978">
            <v>1962</v>
          </cell>
        </row>
        <row r="1979">
          <cell r="A1979">
            <v>1963</v>
          </cell>
        </row>
        <row r="1980">
          <cell r="A1980">
            <v>1964</v>
          </cell>
        </row>
        <row r="1981">
          <cell r="A1981">
            <v>1965</v>
          </cell>
        </row>
        <row r="1982">
          <cell r="A1982">
            <v>1966</v>
          </cell>
        </row>
        <row r="1983">
          <cell r="A1983">
            <v>1967</v>
          </cell>
        </row>
        <row r="1984">
          <cell r="A1984">
            <v>1968</v>
          </cell>
        </row>
        <row r="1985">
          <cell r="A1985">
            <v>1969</v>
          </cell>
        </row>
        <row r="1986">
          <cell r="A1986">
            <v>1970</v>
          </cell>
        </row>
        <row r="1987">
          <cell r="A1987">
            <v>1971</v>
          </cell>
        </row>
        <row r="1988">
          <cell r="A1988">
            <v>1972</v>
          </cell>
        </row>
        <row r="1989">
          <cell r="A1989">
            <v>1973</v>
          </cell>
        </row>
        <row r="1990">
          <cell r="A1990">
            <v>1974</v>
          </cell>
        </row>
        <row r="1991">
          <cell r="A1991">
            <v>1975</v>
          </cell>
        </row>
        <row r="1992">
          <cell r="A1992">
            <v>1976</v>
          </cell>
        </row>
        <row r="1993">
          <cell r="A1993">
            <v>1977</v>
          </cell>
        </row>
        <row r="1994">
          <cell r="A1994">
            <v>1978</v>
          </cell>
        </row>
        <row r="1995">
          <cell r="A1995">
            <v>1979</v>
          </cell>
        </row>
        <row r="1996">
          <cell r="A1996">
            <v>1980</v>
          </cell>
        </row>
        <row r="1997">
          <cell r="A1997">
            <v>1981</v>
          </cell>
        </row>
        <row r="1998">
          <cell r="A1998">
            <v>1982</v>
          </cell>
        </row>
        <row r="1999">
          <cell r="A1999">
            <v>1983</v>
          </cell>
        </row>
        <row r="2000">
          <cell r="A2000">
            <v>1984</v>
          </cell>
        </row>
        <row r="2001">
          <cell r="A2001">
            <v>1985</v>
          </cell>
        </row>
        <row r="2002">
          <cell r="A2002">
            <v>1986</v>
          </cell>
        </row>
        <row r="2003">
          <cell r="A2003">
            <v>1987</v>
          </cell>
        </row>
        <row r="2004">
          <cell r="A2004">
            <v>1988</v>
          </cell>
        </row>
        <row r="2005">
          <cell r="A2005">
            <v>1989</v>
          </cell>
        </row>
        <row r="2006">
          <cell r="A2006">
            <v>1990</v>
          </cell>
        </row>
        <row r="2007">
          <cell r="A2007">
            <v>1991</v>
          </cell>
        </row>
        <row r="2008">
          <cell r="A2008">
            <v>1992</v>
          </cell>
        </row>
        <row r="2009">
          <cell r="A2009">
            <v>1993</v>
          </cell>
        </row>
        <row r="2010">
          <cell r="A2010">
            <v>1994</v>
          </cell>
        </row>
        <row r="2011">
          <cell r="A2011">
            <v>1995</v>
          </cell>
        </row>
        <row r="2012">
          <cell r="A2012">
            <v>1996</v>
          </cell>
        </row>
        <row r="2013">
          <cell r="A2013">
            <v>1997</v>
          </cell>
        </row>
        <row r="2014">
          <cell r="A2014">
            <v>1998</v>
          </cell>
        </row>
        <row r="2015">
          <cell r="A2015">
            <v>1999</v>
          </cell>
        </row>
        <row r="2016">
          <cell r="A2016">
            <v>2000</v>
          </cell>
        </row>
        <row r="2017">
          <cell r="A2017">
            <v>2001</v>
          </cell>
        </row>
        <row r="2018">
          <cell r="A2018">
            <v>2002</v>
          </cell>
        </row>
        <row r="2019">
          <cell r="A2019">
            <v>2003</v>
          </cell>
        </row>
        <row r="2020">
          <cell r="A2020">
            <v>2004</v>
          </cell>
        </row>
        <row r="2021">
          <cell r="A2021">
            <v>2005</v>
          </cell>
        </row>
        <row r="2022">
          <cell r="A2022">
            <v>2006</v>
          </cell>
        </row>
        <row r="2023">
          <cell r="A2023">
            <v>2007</v>
          </cell>
        </row>
        <row r="2024">
          <cell r="A2024">
            <v>2008</v>
          </cell>
        </row>
        <row r="2025">
          <cell r="A2025">
            <v>2009</v>
          </cell>
        </row>
        <row r="2026">
          <cell r="A2026">
            <v>2010</v>
          </cell>
        </row>
        <row r="2027">
          <cell r="A2027">
            <v>2011</v>
          </cell>
        </row>
        <row r="2028">
          <cell r="A2028">
            <v>2012</v>
          </cell>
        </row>
        <row r="2029">
          <cell r="A2029">
            <v>2013</v>
          </cell>
        </row>
        <row r="2030">
          <cell r="A2030">
            <v>2014</v>
          </cell>
        </row>
        <row r="2031">
          <cell r="A2031">
            <v>2015</v>
          </cell>
        </row>
        <row r="2032">
          <cell r="A2032">
            <v>2016</v>
          </cell>
        </row>
        <row r="2033">
          <cell r="A2033">
            <v>2017</v>
          </cell>
        </row>
        <row r="2034">
          <cell r="A2034">
            <v>2018</v>
          </cell>
        </row>
        <row r="2035">
          <cell r="A2035">
            <v>2019</v>
          </cell>
        </row>
        <row r="2036">
          <cell r="A2036">
            <v>2020</v>
          </cell>
        </row>
        <row r="2037">
          <cell r="A2037">
            <v>2021</v>
          </cell>
        </row>
        <row r="2038">
          <cell r="A2038">
            <v>2022</v>
          </cell>
        </row>
        <row r="2039">
          <cell r="A2039">
            <v>2023</v>
          </cell>
        </row>
        <row r="2040">
          <cell r="A2040">
            <v>2024</v>
          </cell>
        </row>
        <row r="2041">
          <cell r="A2041">
            <v>2025</v>
          </cell>
        </row>
        <row r="2042">
          <cell r="A2042">
            <v>2026</v>
          </cell>
        </row>
        <row r="2043">
          <cell r="A2043">
            <v>2027</v>
          </cell>
        </row>
        <row r="2044">
          <cell r="A2044">
            <v>2028</v>
          </cell>
        </row>
        <row r="2045">
          <cell r="A2045">
            <v>2029</v>
          </cell>
        </row>
        <row r="2046">
          <cell r="A2046">
            <v>2030</v>
          </cell>
        </row>
        <row r="2047">
          <cell r="A2047">
            <v>2031</v>
          </cell>
        </row>
        <row r="2048">
          <cell r="A2048">
            <v>2032</v>
          </cell>
        </row>
        <row r="2049">
          <cell r="A2049">
            <v>2033</v>
          </cell>
        </row>
        <row r="2050">
          <cell r="A2050">
            <v>2034</v>
          </cell>
        </row>
        <row r="2051">
          <cell r="A2051">
            <v>2035</v>
          </cell>
        </row>
        <row r="2052">
          <cell r="A2052">
            <v>2036</v>
          </cell>
        </row>
        <row r="2053">
          <cell r="A2053">
            <v>2037</v>
          </cell>
        </row>
        <row r="2054">
          <cell r="A2054">
            <v>2038</v>
          </cell>
        </row>
        <row r="2055">
          <cell r="A2055">
            <v>2039</v>
          </cell>
        </row>
        <row r="2056">
          <cell r="A2056">
            <v>2040</v>
          </cell>
        </row>
        <row r="2057">
          <cell r="A2057">
            <v>2041</v>
          </cell>
        </row>
        <row r="2058">
          <cell r="A2058">
            <v>2042</v>
          </cell>
        </row>
        <row r="2059">
          <cell r="A2059">
            <v>2043</v>
          </cell>
        </row>
        <row r="2060">
          <cell r="A2060">
            <v>2044</v>
          </cell>
        </row>
        <row r="2061">
          <cell r="A2061">
            <v>2045</v>
          </cell>
        </row>
        <row r="2062">
          <cell r="A2062">
            <v>2046</v>
          </cell>
        </row>
        <row r="2063">
          <cell r="A2063">
            <v>2047</v>
          </cell>
        </row>
        <row r="2064">
          <cell r="A2064">
            <v>2048</v>
          </cell>
        </row>
        <row r="2065">
          <cell r="A2065">
            <v>2049</v>
          </cell>
        </row>
        <row r="2066">
          <cell r="A2066">
            <v>2050</v>
          </cell>
        </row>
        <row r="2067">
          <cell r="A2067">
            <v>2051</v>
          </cell>
        </row>
        <row r="2068">
          <cell r="A2068">
            <v>2052</v>
          </cell>
        </row>
        <row r="2069">
          <cell r="A2069">
            <v>2053</v>
          </cell>
        </row>
        <row r="2070">
          <cell r="A2070">
            <v>2054</v>
          </cell>
        </row>
        <row r="2071">
          <cell r="A2071">
            <v>2055</v>
          </cell>
        </row>
        <row r="2072">
          <cell r="A2072">
            <v>2056</v>
          </cell>
        </row>
        <row r="2073">
          <cell r="A2073">
            <v>2057</v>
          </cell>
        </row>
        <row r="2074">
          <cell r="A2074">
            <v>2058</v>
          </cell>
        </row>
        <row r="2075">
          <cell r="A2075">
            <v>2059</v>
          </cell>
        </row>
        <row r="2076">
          <cell r="A2076">
            <v>2060</v>
          </cell>
        </row>
        <row r="2077">
          <cell r="A2077">
            <v>2061</v>
          </cell>
        </row>
        <row r="2078">
          <cell r="A2078">
            <v>2062</v>
          </cell>
        </row>
        <row r="2079">
          <cell r="A2079">
            <v>2063</v>
          </cell>
        </row>
        <row r="2080">
          <cell r="A2080">
            <v>2064</v>
          </cell>
        </row>
        <row r="2081">
          <cell r="A2081">
            <v>2065</v>
          </cell>
        </row>
        <row r="2082">
          <cell r="A2082">
            <v>2066</v>
          </cell>
        </row>
        <row r="2083">
          <cell r="A2083">
            <v>2067</v>
          </cell>
        </row>
        <row r="2084">
          <cell r="A2084">
            <v>2068</v>
          </cell>
        </row>
        <row r="2085">
          <cell r="A2085">
            <v>2069</v>
          </cell>
        </row>
        <row r="2086">
          <cell r="A2086">
            <v>2070</v>
          </cell>
        </row>
        <row r="2087">
          <cell r="A2087">
            <v>2071</v>
          </cell>
        </row>
        <row r="2088">
          <cell r="A2088">
            <v>2072</v>
          </cell>
        </row>
        <row r="2089">
          <cell r="A2089">
            <v>2073</v>
          </cell>
        </row>
        <row r="2090">
          <cell r="A2090">
            <v>2074</v>
          </cell>
        </row>
        <row r="2091">
          <cell r="A2091">
            <v>2075</v>
          </cell>
        </row>
        <row r="2092">
          <cell r="A2092">
            <v>2076</v>
          </cell>
        </row>
        <row r="2093">
          <cell r="A2093">
            <v>2077</v>
          </cell>
        </row>
        <row r="2094">
          <cell r="A2094">
            <v>2078</v>
          </cell>
        </row>
        <row r="2095">
          <cell r="A2095">
            <v>2079</v>
          </cell>
        </row>
        <row r="2096">
          <cell r="A2096">
            <v>2080</v>
          </cell>
        </row>
        <row r="2097">
          <cell r="A2097">
            <v>2081</v>
          </cell>
        </row>
        <row r="2098">
          <cell r="A2098">
            <v>2082</v>
          </cell>
        </row>
        <row r="2099">
          <cell r="A2099">
            <v>2083</v>
          </cell>
        </row>
        <row r="2100">
          <cell r="A2100">
            <v>2084</v>
          </cell>
        </row>
        <row r="2101">
          <cell r="A2101">
            <v>2085</v>
          </cell>
        </row>
        <row r="2102">
          <cell r="A2102">
            <v>2086</v>
          </cell>
        </row>
        <row r="2103">
          <cell r="A2103">
            <v>2087</v>
          </cell>
        </row>
        <row r="2104">
          <cell r="A2104">
            <v>2088</v>
          </cell>
        </row>
        <row r="2105">
          <cell r="A2105">
            <v>2089</v>
          </cell>
        </row>
        <row r="2106">
          <cell r="A2106">
            <v>2090</v>
          </cell>
        </row>
        <row r="2107">
          <cell r="A2107">
            <v>2091</v>
          </cell>
        </row>
        <row r="2108">
          <cell r="A2108">
            <v>2092</v>
          </cell>
        </row>
        <row r="2109">
          <cell r="A2109">
            <v>2093</v>
          </cell>
        </row>
        <row r="2110">
          <cell r="A2110">
            <v>2094</v>
          </cell>
        </row>
        <row r="2111">
          <cell r="A2111">
            <v>2095</v>
          </cell>
        </row>
        <row r="2112">
          <cell r="A2112">
            <v>2096</v>
          </cell>
        </row>
        <row r="2113">
          <cell r="A2113">
            <v>2097</v>
          </cell>
        </row>
        <row r="2114">
          <cell r="A2114">
            <v>2098</v>
          </cell>
        </row>
        <row r="2115">
          <cell r="A2115">
            <v>2099</v>
          </cell>
        </row>
        <row r="2116">
          <cell r="A2116">
            <v>2100</v>
          </cell>
        </row>
        <row r="2117">
          <cell r="A2117">
            <v>2101</v>
          </cell>
        </row>
        <row r="2118">
          <cell r="A2118">
            <v>2102</v>
          </cell>
        </row>
        <row r="2119">
          <cell r="A2119">
            <v>2103</v>
          </cell>
        </row>
        <row r="2120">
          <cell r="A2120">
            <v>2104</v>
          </cell>
        </row>
        <row r="2121">
          <cell r="A2121">
            <v>2105</v>
          </cell>
        </row>
        <row r="2122">
          <cell r="A2122">
            <v>2106</v>
          </cell>
        </row>
        <row r="2123">
          <cell r="A2123">
            <v>2107</v>
          </cell>
        </row>
        <row r="2124">
          <cell r="A2124">
            <v>2108</v>
          </cell>
        </row>
        <row r="2125">
          <cell r="A2125">
            <v>2109</v>
          </cell>
        </row>
        <row r="2126">
          <cell r="A2126">
            <v>2110</v>
          </cell>
        </row>
        <row r="2127">
          <cell r="A2127">
            <v>2111</v>
          </cell>
        </row>
        <row r="2128">
          <cell r="A2128">
            <v>2112</v>
          </cell>
        </row>
        <row r="2129">
          <cell r="A2129">
            <v>2113</v>
          </cell>
        </row>
        <row r="2130">
          <cell r="A2130">
            <v>2114</v>
          </cell>
        </row>
        <row r="2131">
          <cell r="A2131">
            <v>2115</v>
          </cell>
        </row>
        <row r="2132">
          <cell r="A2132">
            <v>2116</v>
          </cell>
        </row>
        <row r="2133">
          <cell r="A2133">
            <v>2117</v>
          </cell>
        </row>
        <row r="2134">
          <cell r="A2134">
            <v>2118</v>
          </cell>
        </row>
        <row r="2135">
          <cell r="A2135">
            <v>2119</v>
          </cell>
        </row>
        <row r="2136">
          <cell r="A2136">
            <v>2120</v>
          </cell>
        </row>
        <row r="2137">
          <cell r="A2137">
            <v>2121</v>
          </cell>
        </row>
        <row r="2138">
          <cell r="A2138">
            <v>2122</v>
          </cell>
        </row>
        <row r="2139">
          <cell r="A2139">
            <v>2123</v>
          </cell>
        </row>
        <row r="2140">
          <cell r="A2140">
            <v>2124</v>
          </cell>
        </row>
        <row r="2141">
          <cell r="A2141">
            <v>2125</v>
          </cell>
        </row>
        <row r="2142">
          <cell r="A2142">
            <v>2126</v>
          </cell>
        </row>
        <row r="2143">
          <cell r="A2143">
            <v>2127</v>
          </cell>
        </row>
        <row r="2144">
          <cell r="A2144">
            <v>2128</v>
          </cell>
        </row>
        <row r="2145">
          <cell r="A2145">
            <v>2129</v>
          </cell>
        </row>
        <row r="2146">
          <cell r="A2146">
            <v>2130</v>
          </cell>
        </row>
        <row r="2147">
          <cell r="A2147">
            <v>2131</v>
          </cell>
        </row>
        <row r="2148">
          <cell r="A2148">
            <v>2132</v>
          </cell>
        </row>
        <row r="2149">
          <cell r="A2149">
            <v>2133</v>
          </cell>
        </row>
        <row r="2150">
          <cell r="A2150">
            <v>2134</v>
          </cell>
        </row>
        <row r="2151">
          <cell r="A2151">
            <v>2135</v>
          </cell>
        </row>
        <row r="2152">
          <cell r="A2152">
            <v>2136</v>
          </cell>
        </row>
        <row r="2153">
          <cell r="A2153">
            <v>2137</v>
          </cell>
        </row>
        <row r="2154">
          <cell r="A2154">
            <v>2138</v>
          </cell>
        </row>
        <row r="2155">
          <cell r="A2155">
            <v>2139</v>
          </cell>
        </row>
        <row r="2156">
          <cell r="A2156">
            <v>2140</v>
          </cell>
        </row>
        <row r="2157">
          <cell r="A2157">
            <v>2141</v>
          </cell>
        </row>
        <row r="2158">
          <cell r="A2158">
            <v>2142</v>
          </cell>
        </row>
        <row r="2159">
          <cell r="A2159">
            <v>2143</v>
          </cell>
        </row>
        <row r="2160">
          <cell r="A2160">
            <v>2144</v>
          </cell>
        </row>
        <row r="2161">
          <cell r="A2161">
            <v>2145</v>
          </cell>
        </row>
        <row r="2162">
          <cell r="A2162">
            <v>2146</v>
          </cell>
        </row>
        <row r="2163">
          <cell r="A2163">
            <v>2147</v>
          </cell>
        </row>
        <row r="2164">
          <cell r="A2164">
            <v>2148</v>
          </cell>
        </row>
        <row r="2165">
          <cell r="A2165">
            <v>2149</v>
          </cell>
        </row>
        <row r="2166">
          <cell r="A2166">
            <v>2150</v>
          </cell>
        </row>
        <row r="2167">
          <cell r="A2167">
            <v>2151</v>
          </cell>
        </row>
        <row r="2168">
          <cell r="A2168">
            <v>2152</v>
          </cell>
        </row>
        <row r="2169">
          <cell r="A2169">
            <v>2153</v>
          </cell>
        </row>
        <row r="2170">
          <cell r="A2170">
            <v>2154</v>
          </cell>
        </row>
        <row r="2171">
          <cell r="A2171">
            <v>2155</v>
          </cell>
        </row>
        <row r="2172">
          <cell r="A2172">
            <v>2156</v>
          </cell>
        </row>
        <row r="2173">
          <cell r="A2173">
            <v>2157</v>
          </cell>
        </row>
        <row r="2174">
          <cell r="A2174">
            <v>2158</v>
          </cell>
        </row>
        <row r="2175">
          <cell r="A2175">
            <v>2159</v>
          </cell>
        </row>
        <row r="2176">
          <cell r="A2176">
            <v>2160</v>
          </cell>
        </row>
        <row r="2177">
          <cell r="A2177">
            <v>2161</v>
          </cell>
        </row>
        <row r="2178">
          <cell r="A2178">
            <v>2162</v>
          </cell>
        </row>
        <row r="2179">
          <cell r="A2179">
            <v>2163</v>
          </cell>
        </row>
        <row r="2180">
          <cell r="A2180">
            <v>2164</v>
          </cell>
        </row>
        <row r="2181">
          <cell r="A2181">
            <v>2165</v>
          </cell>
        </row>
        <row r="2182">
          <cell r="A2182">
            <v>2166</v>
          </cell>
        </row>
        <row r="2183">
          <cell r="A2183">
            <v>2167</v>
          </cell>
        </row>
        <row r="2184">
          <cell r="A2184">
            <v>2168</v>
          </cell>
        </row>
        <row r="2185">
          <cell r="A2185">
            <v>2169</v>
          </cell>
        </row>
        <row r="2186">
          <cell r="A2186">
            <v>2170</v>
          </cell>
        </row>
        <row r="2187">
          <cell r="A2187">
            <v>2171</v>
          </cell>
        </row>
        <row r="2188">
          <cell r="A2188">
            <v>2172</v>
          </cell>
        </row>
        <row r="2189">
          <cell r="A2189">
            <v>2173</v>
          </cell>
        </row>
        <row r="2190">
          <cell r="A2190">
            <v>2174</v>
          </cell>
        </row>
        <row r="2191">
          <cell r="A2191">
            <v>2175</v>
          </cell>
        </row>
        <row r="2192">
          <cell r="A2192">
            <v>2176</v>
          </cell>
        </row>
        <row r="2193">
          <cell r="A2193">
            <v>2177</v>
          </cell>
        </row>
        <row r="2194">
          <cell r="A2194">
            <v>2178</v>
          </cell>
        </row>
        <row r="2195">
          <cell r="A2195">
            <v>2179</v>
          </cell>
        </row>
        <row r="2196">
          <cell r="A2196">
            <v>2180</v>
          </cell>
        </row>
        <row r="2197">
          <cell r="A2197">
            <v>2181</v>
          </cell>
        </row>
        <row r="2198">
          <cell r="A2198">
            <v>2182</v>
          </cell>
        </row>
        <row r="2199">
          <cell r="A2199">
            <v>2183</v>
          </cell>
        </row>
        <row r="2200">
          <cell r="A2200">
            <v>2184</v>
          </cell>
        </row>
        <row r="2201">
          <cell r="A2201">
            <v>2185</v>
          </cell>
        </row>
        <row r="2202">
          <cell r="A2202">
            <v>2186</v>
          </cell>
        </row>
        <row r="2203">
          <cell r="A2203">
            <v>2187</v>
          </cell>
        </row>
        <row r="2204">
          <cell r="A2204">
            <v>2188</v>
          </cell>
        </row>
        <row r="2205">
          <cell r="A2205">
            <v>2189</v>
          </cell>
        </row>
        <row r="2206">
          <cell r="A2206">
            <v>2190</v>
          </cell>
        </row>
        <row r="2207">
          <cell r="A2207">
            <v>2191</v>
          </cell>
        </row>
        <row r="2208">
          <cell r="A2208">
            <v>2192</v>
          </cell>
        </row>
        <row r="2209">
          <cell r="A2209">
            <v>2193</v>
          </cell>
        </row>
        <row r="2210">
          <cell r="A2210">
            <v>2194</v>
          </cell>
        </row>
        <row r="2211">
          <cell r="A2211">
            <v>2195</v>
          </cell>
        </row>
        <row r="2212">
          <cell r="A2212">
            <v>2196</v>
          </cell>
        </row>
        <row r="2213">
          <cell r="A2213">
            <v>2197</v>
          </cell>
        </row>
        <row r="2214">
          <cell r="A2214">
            <v>2198</v>
          </cell>
        </row>
        <row r="2215">
          <cell r="A2215">
            <v>2199</v>
          </cell>
        </row>
        <row r="2216">
          <cell r="A2216">
            <v>2200</v>
          </cell>
        </row>
        <row r="2217">
          <cell r="A2217">
            <v>2201</v>
          </cell>
        </row>
        <row r="2218">
          <cell r="A2218">
            <v>2202</v>
          </cell>
        </row>
        <row r="2219">
          <cell r="A2219">
            <v>2203</v>
          </cell>
        </row>
        <row r="2220">
          <cell r="A2220">
            <v>2204</v>
          </cell>
        </row>
        <row r="2221">
          <cell r="A2221">
            <v>2205</v>
          </cell>
        </row>
        <row r="2222">
          <cell r="A2222">
            <v>2206</v>
          </cell>
        </row>
        <row r="2223">
          <cell r="A2223">
            <v>2207</v>
          </cell>
        </row>
        <row r="2224">
          <cell r="A2224">
            <v>2208</v>
          </cell>
        </row>
        <row r="2225">
          <cell r="A2225">
            <v>2209</v>
          </cell>
        </row>
        <row r="2226">
          <cell r="A2226">
            <v>2210</v>
          </cell>
        </row>
        <row r="2227">
          <cell r="A2227">
            <v>2211</v>
          </cell>
        </row>
        <row r="2228">
          <cell r="A2228">
            <v>2212</v>
          </cell>
        </row>
        <row r="2229">
          <cell r="A2229">
            <v>2213</v>
          </cell>
        </row>
        <row r="2230">
          <cell r="A2230">
            <v>2214</v>
          </cell>
        </row>
        <row r="2231">
          <cell r="A2231">
            <v>2215</v>
          </cell>
        </row>
        <row r="2232">
          <cell r="A2232">
            <v>2216</v>
          </cell>
        </row>
        <row r="2233">
          <cell r="A2233">
            <v>2217</v>
          </cell>
        </row>
        <row r="2234">
          <cell r="A2234">
            <v>2218</v>
          </cell>
        </row>
        <row r="2235">
          <cell r="A2235">
            <v>2219</v>
          </cell>
        </row>
        <row r="2236">
          <cell r="A2236">
            <v>2220</v>
          </cell>
        </row>
        <row r="2237">
          <cell r="A2237">
            <v>2221</v>
          </cell>
        </row>
        <row r="2238">
          <cell r="A2238">
            <v>2222</v>
          </cell>
        </row>
        <row r="2239">
          <cell r="A2239">
            <v>2223</v>
          </cell>
        </row>
        <row r="2240">
          <cell r="A2240">
            <v>2224</v>
          </cell>
        </row>
        <row r="2241">
          <cell r="A2241">
            <v>2225</v>
          </cell>
        </row>
        <row r="2242">
          <cell r="A2242">
            <v>2226</v>
          </cell>
        </row>
        <row r="2243">
          <cell r="A2243">
            <v>2227</v>
          </cell>
        </row>
        <row r="2244">
          <cell r="A2244">
            <v>2228</v>
          </cell>
        </row>
        <row r="2245">
          <cell r="A2245">
            <v>2229</v>
          </cell>
        </row>
        <row r="2246">
          <cell r="A2246">
            <v>2230</v>
          </cell>
        </row>
        <row r="2247">
          <cell r="A2247">
            <v>2231</v>
          </cell>
        </row>
        <row r="2248">
          <cell r="A2248">
            <v>2232</v>
          </cell>
        </row>
        <row r="2249">
          <cell r="A2249">
            <v>2233</v>
          </cell>
        </row>
        <row r="2250">
          <cell r="A2250">
            <v>2234</v>
          </cell>
        </row>
        <row r="2251">
          <cell r="A2251">
            <v>2235</v>
          </cell>
        </row>
        <row r="2252">
          <cell r="A2252">
            <v>2236</v>
          </cell>
        </row>
        <row r="2253">
          <cell r="A2253">
            <v>2237</v>
          </cell>
        </row>
        <row r="2254">
          <cell r="A2254">
            <v>2238</v>
          </cell>
        </row>
        <row r="2255">
          <cell r="A2255">
            <v>2239</v>
          </cell>
        </row>
        <row r="2256">
          <cell r="A2256">
            <v>2240</v>
          </cell>
        </row>
        <row r="2257">
          <cell r="A2257">
            <v>2241</v>
          </cell>
        </row>
        <row r="2258">
          <cell r="A2258">
            <v>2242</v>
          </cell>
        </row>
        <row r="2259">
          <cell r="A2259">
            <v>2243</v>
          </cell>
        </row>
        <row r="2260">
          <cell r="A2260">
            <v>2244</v>
          </cell>
        </row>
        <row r="2261">
          <cell r="A2261">
            <v>2245</v>
          </cell>
        </row>
        <row r="2262">
          <cell r="A2262">
            <v>2246</v>
          </cell>
        </row>
        <row r="2263">
          <cell r="A2263">
            <v>2247</v>
          </cell>
        </row>
        <row r="2264">
          <cell r="A2264">
            <v>2248</v>
          </cell>
        </row>
        <row r="2265">
          <cell r="A2265">
            <v>2249</v>
          </cell>
        </row>
        <row r="2266">
          <cell r="A2266">
            <v>2250</v>
          </cell>
        </row>
        <row r="2267">
          <cell r="A2267">
            <v>2251</v>
          </cell>
        </row>
        <row r="2268">
          <cell r="A2268">
            <v>2252</v>
          </cell>
        </row>
        <row r="2269">
          <cell r="A2269">
            <v>2253</v>
          </cell>
        </row>
        <row r="2270">
          <cell r="A2270">
            <v>2254</v>
          </cell>
        </row>
        <row r="2271">
          <cell r="A2271">
            <v>2255</v>
          </cell>
        </row>
        <row r="2272">
          <cell r="A2272">
            <v>2256</v>
          </cell>
        </row>
        <row r="2273">
          <cell r="A2273">
            <v>2257</v>
          </cell>
        </row>
        <row r="2274">
          <cell r="A2274">
            <v>2258</v>
          </cell>
        </row>
        <row r="2275">
          <cell r="A2275">
            <v>2259</v>
          </cell>
        </row>
        <row r="2276">
          <cell r="A2276">
            <v>2260</v>
          </cell>
        </row>
        <row r="2277">
          <cell r="A2277">
            <v>2261</v>
          </cell>
        </row>
        <row r="2278">
          <cell r="A2278">
            <v>2262</v>
          </cell>
        </row>
        <row r="2279">
          <cell r="A2279">
            <v>2263</v>
          </cell>
        </row>
        <row r="2280">
          <cell r="A2280">
            <v>2264</v>
          </cell>
        </row>
        <row r="2281">
          <cell r="A2281">
            <v>2265</v>
          </cell>
        </row>
        <row r="2282">
          <cell r="A2282">
            <v>2266</v>
          </cell>
        </row>
        <row r="2283">
          <cell r="A2283">
            <v>2267</v>
          </cell>
        </row>
        <row r="2284">
          <cell r="A2284">
            <v>2268</v>
          </cell>
        </row>
        <row r="2285">
          <cell r="A2285">
            <v>2269</v>
          </cell>
        </row>
        <row r="2286">
          <cell r="A2286">
            <v>2270</v>
          </cell>
        </row>
        <row r="2287">
          <cell r="A2287">
            <v>2271</v>
          </cell>
        </row>
        <row r="2288">
          <cell r="A2288">
            <v>2272</v>
          </cell>
        </row>
        <row r="2289">
          <cell r="A2289">
            <v>2273</v>
          </cell>
        </row>
        <row r="2290">
          <cell r="A2290">
            <v>2274</v>
          </cell>
        </row>
        <row r="2291">
          <cell r="A2291">
            <v>2275</v>
          </cell>
        </row>
        <row r="2292">
          <cell r="A2292">
            <v>2276</v>
          </cell>
        </row>
        <row r="2293">
          <cell r="A2293">
            <v>2277</v>
          </cell>
        </row>
        <row r="2294">
          <cell r="A2294">
            <v>2278</v>
          </cell>
        </row>
        <row r="2295">
          <cell r="A2295">
            <v>2279</v>
          </cell>
        </row>
        <row r="2296">
          <cell r="A2296">
            <v>2280</v>
          </cell>
        </row>
        <row r="2297">
          <cell r="A2297">
            <v>2281</v>
          </cell>
        </row>
        <row r="2298">
          <cell r="A2298">
            <v>2282</v>
          </cell>
        </row>
        <row r="2299">
          <cell r="A2299">
            <v>2283</v>
          </cell>
        </row>
        <row r="2300">
          <cell r="A2300">
            <v>2284</v>
          </cell>
        </row>
        <row r="2301">
          <cell r="A2301">
            <v>2285</v>
          </cell>
        </row>
        <row r="2302">
          <cell r="A2302">
            <v>2286</v>
          </cell>
        </row>
        <row r="2303">
          <cell r="A2303">
            <v>2287</v>
          </cell>
        </row>
        <row r="2304">
          <cell r="A2304">
            <v>2288</v>
          </cell>
        </row>
        <row r="2305">
          <cell r="A2305">
            <v>2289</v>
          </cell>
        </row>
        <row r="2306">
          <cell r="A2306">
            <v>2290</v>
          </cell>
        </row>
        <row r="2307">
          <cell r="A2307">
            <v>2291</v>
          </cell>
        </row>
        <row r="2308">
          <cell r="A2308">
            <v>2292</v>
          </cell>
        </row>
        <row r="2309">
          <cell r="A2309">
            <v>2293</v>
          </cell>
        </row>
        <row r="2310">
          <cell r="A2310">
            <v>2294</v>
          </cell>
        </row>
        <row r="2311">
          <cell r="A2311">
            <v>2295</v>
          </cell>
        </row>
        <row r="2312">
          <cell r="A2312">
            <v>2296</v>
          </cell>
        </row>
        <row r="2313">
          <cell r="A2313">
            <v>2297</v>
          </cell>
        </row>
        <row r="2314">
          <cell r="A2314">
            <v>2298</v>
          </cell>
        </row>
        <row r="2315">
          <cell r="A2315">
            <v>2299</v>
          </cell>
        </row>
        <row r="2316">
          <cell r="A2316">
            <v>2300</v>
          </cell>
        </row>
        <row r="2317">
          <cell r="A2317">
            <v>2301</v>
          </cell>
        </row>
        <row r="2318">
          <cell r="A2318">
            <v>2302</v>
          </cell>
        </row>
        <row r="2319">
          <cell r="A2319">
            <v>2303</v>
          </cell>
        </row>
        <row r="2320">
          <cell r="A2320">
            <v>2304</v>
          </cell>
        </row>
        <row r="2321">
          <cell r="A2321">
            <v>2305</v>
          </cell>
        </row>
        <row r="2322">
          <cell r="A2322">
            <v>2306</v>
          </cell>
        </row>
        <row r="2323">
          <cell r="A2323">
            <v>2307</v>
          </cell>
        </row>
        <row r="2324">
          <cell r="A2324">
            <v>2308</v>
          </cell>
        </row>
        <row r="2325">
          <cell r="A2325">
            <v>2309</v>
          </cell>
        </row>
        <row r="2326">
          <cell r="A2326">
            <v>2310</v>
          </cell>
        </row>
        <row r="2327">
          <cell r="A2327">
            <v>2311</v>
          </cell>
        </row>
        <row r="2328">
          <cell r="A2328">
            <v>2312</v>
          </cell>
        </row>
        <row r="2329">
          <cell r="A2329">
            <v>2313</v>
          </cell>
        </row>
        <row r="2330">
          <cell r="A2330">
            <v>2314</v>
          </cell>
        </row>
        <row r="2331">
          <cell r="A2331">
            <v>2315</v>
          </cell>
        </row>
        <row r="2332">
          <cell r="A2332">
            <v>2316</v>
          </cell>
        </row>
        <row r="2333">
          <cell r="A2333">
            <v>2317</v>
          </cell>
        </row>
        <row r="2334">
          <cell r="A2334">
            <v>2318</v>
          </cell>
        </row>
        <row r="2335">
          <cell r="A2335">
            <v>2319</v>
          </cell>
        </row>
        <row r="2336">
          <cell r="A2336">
            <v>2320</v>
          </cell>
        </row>
        <row r="2337">
          <cell r="A2337">
            <v>2321</v>
          </cell>
        </row>
        <row r="2338">
          <cell r="A2338">
            <v>2322</v>
          </cell>
        </row>
        <row r="2339">
          <cell r="A2339">
            <v>2323</v>
          </cell>
        </row>
        <row r="2340">
          <cell r="A2340">
            <v>2324</v>
          </cell>
        </row>
        <row r="2341">
          <cell r="A2341">
            <v>2325</v>
          </cell>
        </row>
        <row r="2342">
          <cell r="A2342">
            <v>2326</v>
          </cell>
        </row>
        <row r="2343">
          <cell r="A2343">
            <v>2327</v>
          </cell>
        </row>
        <row r="2344">
          <cell r="A2344">
            <v>2328</v>
          </cell>
        </row>
        <row r="2345">
          <cell r="A2345">
            <v>2329</v>
          </cell>
        </row>
        <row r="2346">
          <cell r="A2346">
            <v>2330</v>
          </cell>
        </row>
        <row r="2347">
          <cell r="A2347">
            <v>2331</v>
          </cell>
        </row>
        <row r="2348">
          <cell r="A2348">
            <v>2332</v>
          </cell>
        </row>
        <row r="2349">
          <cell r="A2349">
            <v>2333</v>
          </cell>
        </row>
        <row r="2350">
          <cell r="A2350">
            <v>2334</v>
          </cell>
        </row>
        <row r="2351">
          <cell r="A2351">
            <v>2335</v>
          </cell>
        </row>
        <row r="2352">
          <cell r="A2352">
            <v>2336</v>
          </cell>
        </row>
        <row r="2353">
          <cell r="A2353">
            <v>2337</v>
          </cell>
        </row>
        <row r="2354">
          <cell r="A2354">
            <v>2338</v>
          </cell>
        </row>
        <row r="2355">
          <cell r="A2355">
            <v>2339</v>
          </cell>
        </row>
        <row r="2356">
          <cell r="A2356">
            <v>2340</v>
          </cell>
        </row>
        <row r="2357">
          <cell r="A2357">
            <v>2341</v>
          </cell>
        </row>
        <row r="2358">
          <cell r="A2358">
            <v>2342</v>
          </cell>
        </row>
        <row r="2359">
          <cell r="A2359">
            <v>2343</v>
          </cell>
        </row>
        <row r="2360">
          <cell r="A2360">
            <v>2344</v>
          </cell>
        </row>
        <row r="2361">
          <cell r="A2361">
            <v>2345</v>
          </cell>
        </row>
        <row r="2362">
          <cell r="A2362">
            <v>2346</v>
          </cell>
        </row>
        <row r="2363">
          <cell r="A2363">
            <v>2347</v>
          </cell>
        </row>
        <row r="2364">
          <cell r="A2364">
            <v>2348</v>
          </cell>
        </row>
        <row r="2365">
          <cell r="A2365">
            <v>2349</v>
          </cell>
        </row>
        <row r="2366">
          <cell r="A2366">
            <v>2350</v>
          </cell>
        </row>
        <row r="2367">
          <cell r="A2367">
            <v>2351</v>
          </cell>
        </row>
        <row r="2368">
          <cell r="A2368">
            <v>2352</v>
          </cell>
        </row>
        <row r="2369">
          <cell r="A2369">
            <v>2353</v>
          </cell>
        </row>
        <row r="2370">
          <cell r="A2370">
            <v>2354</v>
          </cell>
        </row>
        <row r="2371">
          <cell r="A2371">
            <v>2355</v>
          </cell>
        </row>
        <row r="2372">
          <cell r="A2372">
            <v>2356</v>
          </cell>
        </row>
        <row r="2373">
          <cell r="A2373">
            <v>2357</v>
          </cell>
        </row>
        <row r="2374">
          <cell r="A2374">
            <v>2358</v>
          </cell>
        </row>
        <row r="2375">
          <cell r="A2375">
            <v>2359</v>
          </cell>
        </row>
        <row r="2376">
          <cell r="A2376">
            <v>2360</v>
          </cell>
        </row>
        <row r="2377">
          <cell r="A2377">
            <v>2361</v>
          </cell>
        </row>
        <row r="2378">
          <cell r="A2378">
            <v>2362</v>
          </cell>
        </row>
        <row r="2379">
          <cell r="A2379">
            <v>2363</v>
          </cell>
        </row>
        <row r="2380">
          <cell r="A2380">
            <v>2364</v>
          </cell>
        </row>
        <row r="2381">
          <cell r="A2381">
            <v>2365</v>
          </cell>
        </row>
        <row r="2382">
          <cell r="A2382">
            <v>2366</v>
          </cell>
        </row>
        <row r="2383">
          <cell r="A2383">
            <v>2367</v>
          </cell>
        </row>
        <row r="2384">
          <cell r="A2384">
            <v>2368</v>
          </cell>
        </row>
        <row r="2385">
          <cell r="A2385">
            <v>2369</v>
          </cell>
        </row>
        <row r="2386">
          <cell r="A2386">
            <v>2370</v>
          </cell>
        </row>
        <row r="2387">
          <cell r="A2387">
            <v>2371</v>
          </cell>
        </row>
        <row r="2388">
          <cell r="A2388">
            <v>2372</v>
          </cell>
        </row>
        <row r="2389">
          <cell r="A2389">
            <v>2373</v>
          </cell>
        </row>
        <row r="2390">
          <cell r="A2390">
            <v>2374</v>
          </cell>
        </row>
        <row r="2391">
          <cell r="A2391">
            <v>2375</v>
          </cell>
        </row>
        <row r="2392">
          <cell r="A2392">
            <v>2376</v>
          </cell>
        </row>
        <row r="2393">
          <cell r="A2393">
            <v>2377</v>
          </cell>
        </row>
        <row r="2394">
          <cell r="A2394">
            <v>2378</v>
          </cell>
        </row>
        <row r="2395">
          <cell r="A2395">
            <v>2379</v>
          </cell>
        </row>
        <row r="2396">
          <cell r="A2396">
            <v>2380</v>
          </cell>
        </row>
        <row r="2397">
          <cell r="A2397">
            <v>2381</v>
          </cell>
        </row>
        <row r="2398">
          <cell r="A2398">
            <v>2382</v>
          </cell>
        </row>
        <row r="2399">
          <cell r="A2399">
            <v>2383</v>
          </cell>
        </row>
        <row r="2400">
          <cell r="A2400">
            <v>2384</v>
          </cell>
        </row>
        <row r="2401">
          <cell r="A2401">
            <v>2385</v>
          </cell>
        </row>
        <row r="2402">
          <cell r="A2402">
            <v>2386</v>
          </cell>
        </row>
        <row r="2403">
          <cell r="A2403">
            <v>2387</v>
          </cell>
        </row>
        <row r="2404">
          <cell r="A2404">
            <v>2388</v>
          </cell>
        </row>
        <row r="2405">
          <cell r="A2405">
            <v>2389</v>
          </cell>
        </row>
        <row r="2406">
          <cell r="A2406">
            <v>2390</v>
          </cell>
        </row>
        <row r="2407">
          <cell r="A2407">
            <v>2391</v>
          </cell>
        </row>
        <row r="2408">
          <cell r="A2408">
            <v>2392</v>
          </cell>
        </row>
        <row r="2409">
          <cell r="A2409">
            <v>2393</v>
          </cell>
        </row>
        <row r="2410">
          <cell r="A2410">
            <v>2394</v>
          </cell>
        </row>
        <row r="2411">
          <cell r="A2411">
            <v>2395</v>
          </cell>
        </row>
        <row r="2412">
          <cell r="A2412">
            <v>2396</v>
          </cell>
        </row>
        <row r="2413">
          <cell r="A2413">
            <v>2397</v>
          </cell>
        </row>
        <row r="2414">
          <cell r="A2414">
            <v>2398</v>
          </cell>
        </row>
        <row r="2415">
          <cell r="A2415">
            <v>2399</v>
          </cell>
        </row>
        <row r="2416">
          <cell r="A2416">
            <v>2400</v>
          </cell>
        </row>
        <row r="2417">
          <cell r="A2417">
            <v>2401</v>
          </cell>
        </row>
        <row r="2418">
          <cell r="A2418">
            <v>2402</v>
          </cell>
        </row>
        <row r="2419">
          <cell r="A2419">
            <v>2403</v>
          </cell>
        </row>
        <row r="2420">
          <cell r="A2420">
            <v>2404</v>
          </cell>
        </row>
        <row r="2421">
          <cell r="A2421">
            <v>2405</v>
          </cell>
        </row>
        <row r="2422">
          <cell r="A2422">
            <v>2406</v>
          </cell>
        </row>
        <row r="2423">
          <cell r="A2423">
            <v>2407</v>
          </cell>
        </row>
        <row r="2424">
          <cell r="A2424">
            <v>2408</v>
          </cell>
        </row>
        <row r="2425">
          <cell r="A2425">
            <v>2409</v>
          </cell>
        </row>
        <row r="2426">
          <cell r="A2426">
            <v>2410</v>
          </cell>
        </row>
        <row r="2427">
          <cell r="A2427">
            <v>2411</v>
          </cell>
        </row>
        <row r="2428">
          <cell r="A2428">
            <v>2412</v>
          </cell>
        </row>
        <row r="2429">
          <cell r="A2429">
            <v>2413</v>
          </cell>
        </row>
        <row r="2430">
          <cell r="A2430">
            <v>2414</v>
          </cell>
        </row>
        <row r="2431">
          <cell r="A2431">
            <v>2415</v>
          </cell>
        </row>
        <row r="2432">
          <cell r="A2432">
            <v>2416</v>
          </cell>
        </row>
        <row r="2433">
          <cell r="A2433">
            <v>2417</v>
          </cell>
        </row>
        <row r="2434">
          <cell r="A2434">
            <v>2418</v>
          </cell>
        </row>
        <row r="2435">
          <cell r="A2435">
            <v>2419</v>
          </cell>
        </row>
        <row r="2436">
          <cell r="A2436">
            <v>2420</v>
          </cell>
        </row>
        <row r="2437">
          <cell r="A2437">
            <v>2421</v>
          </cell>
        </row>
        <row r="2438">
          <cell r="A2438">
            <v>2422</v>
          </cell>
        </row>
        <row r="2439">
          <cell r="A2439">
            <v>2423</v>
          </cell>
        </row>
        <row r="2440">
          <cell r="A2440">
            <v>2424</v>
          </cell>
        </row>
        <row r="2441">
          <cell r="A2441">
            <v>2425</v>
          </cell>
        </row>
        <row r="2442">
          <cell r="A2442">
            <v>2426</v>
          </cell>
        </row>
        <row r="2443">
          <cell r="A2443">
            <v>2427</v>
          </cell>
        </row>
        <row r="2444">
          <cell r="A2444">
            <v>2428</v>
          </cell>
        </row>
        <row r="2445">
          <cell r="A2445">
            <v>2429</v>
          </cell>
        </row>
        <row r="2446">
          <cell r="A2446">
            <v>2430</v>
          </cell>
        </row>
        <row r="2447">
          <cell r="A2447">
            <v>2431</v>
          </cell>
        </row>
        <row r="2448">
          <cell r="A2448">
            <v>2432</v>
          </cell>
        </row>
        <row r="2449">
          <cell r="A2449">
            <v>2433</v>
          </cell>
        </row>
        <row r="2450">
          <cell r="A2450">
            <v>2434</v>
          </cell>
        </row>
        <row r="2451">
          <cell r="A2451">
            <v>2435</v>
          </cell>
        </row>
        <row r="2452">
          <cell r="A2452">
            <v>2436</v>
          </cell>
        </row>
        <row r="2453">
          <cell r="A2453">
            <v>2437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XXXXXXXX"/>
      <sheetName val="J2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Acc_code"/>
      <sheetName val="Sup_code"/>
      <sheetName val="Account List"/>
      <sheetName val="DEP12"/>
      <sheetName val="TAB_DEP"/>
      <sheetName val="Q'1"/>
      <sheetName val="ACCODE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DW"/>
      <sheetName val="Assumptions"/>
      <sheetName val="Breakeven Analysis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TBB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.12月分三井残推移表 "/>
      <sheetName val="外貨(12月)"/>
      <sheetName val="14.11月分三井残推移表"/>
      <sheetName val="外貨(11月)"/>
      <sheetName val="14.10月分三井残推移表"/>
      <sheetName val="外貨(10月) "/>
      <sheetName val="外貨原紙"/>
      <sheetName val="14.9月分"/>
      <sheetName val="14.8月分"/>
      <sheetName val="14.7月分"/>
      <sheetName val="14.6月分"/>
      <sheetName val="三井提出"/>
      <sheetName val="14.5月分"/>
      <sheetName val="14.4月分"/>
      <sheetName val="外貨(9月)"/>
      <sheetName val="外貨(8月)"/>
      <sheetName val="外貨(7月)"/>
      <sheetName val="外貨(6月)"/>
      <sheetName val="外貨(5月)"/>
      <sheetName val="外貨(4月)"/>
      <sheetName val="平成１４年度三井住友日別残高推移表"/>
      <sheetName val="１１月分さくら"/>
      <sheetName val="#REF"/>
      <sheetName val="14.8月分三井残推移表"/>
      <sheetName val="三井残推移表原紙"/>
      <sheetName val="Macro5"/>
      <sheetName val="14_12月分三井残推移表_"/>
      <sheetName val="14_11月分三井残推移表"/>
      <sheetName val="14_10月分三井残推移表"/>
      <sheetName val="外貨(10月)_"/>
      <sheetName val="14_9月分"/>
      <sheetName val="14_8月分"/>
      <sheetName val="14_7月分"/>
      <sheetName val="14_6月分"/>
      <sheetName val="14_5月分"/>
      <sheetName val="14_4月分"/>
      <sheetName val="14_8月分三井残推移表"/>
      <sheetName val="10-1 Media"/>
      <sheetName val="10-cut"/>
      <sheetName val="G-BS"/>
      <sheetName val="Timing"/>
      <sheetName val="03100(SS)"/>
      <sheetName val="Set-up"/>
      <sheetName val="F-3【㈱三信工業】PL"/>
      <sheetName val="F-1【㈱三信工業】BS"/>
      <sheetName val="Assum"/>
      <sheetName val="14_12月分三井残推移表_1"/>
      <sheetName val="14_11月分三井残推移表1"/>
      <sheetName val="14_10月分三井残推移表1"/>
      <sheetName val="外貨(10月)_1"/>
      <sheetName val="14_9月分1"/>
      <sheetName val="14_8月分1"/>
      <sheetName val="14_7月分1"/>
      <sheetName val="14_6月分1"/>
      <sheetName val="14_5月分1"/>
      <sheetName val="14_4月分1"/>
      <sheetName val="14_8月分三井残推移表1"/>
      <sheetName val="10-1_Media"/>
      <sheetName val="ARCHA 640"/>
      <sheetName val="ARCHA แคน"/>
      <sheetName val="ช้าง DRAUGHT 33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เครื่องมือ"/>
      <sheetName val="ยานพาหนะ"/>
      <sheetName val="อาคาร"/>
      <sheetName val="DealerData"/>
      <sheetName val="Wkgs_BS 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P"/>
      <sheetName val="SBM3"/>
      <sheetName val="SBM1"/>
      <sheetName val="FS 104 MB."/>
      <sheetName val="FS 183 MB."/>
      <sheetName val="Manu SBM3_FS"/>
      <sheetName val="Manu SBM3"/>
      <sheetName val="Manu SBM1"/>
      <sheetName val="Manu ICP"/>
      <sheetName val="Manu Consol"/>
      <sheetName val="FG ICP (Consol)"/>
      <sheetName val="FG ICP"/>
      <sheetName val="FG SBM3"/>
      <sheetName val="FG SBM1"/>
      <sheetName val="WIP ICP"/>
      <sheetName val="WIP SBM1"/>
      <sheetName val="wip sbm3"/>
      <sheetName val="%Prod+Defect Mar"/>
      <sheetName val="Adjust ICP Mar"/>
      <sheetName val="Production ICP"/>
      <sheetName val="Production SBM1"/>
      <sheetName val="Sale SBM"/>
      <sheetName val="Sale ICP"/>
      <sheetName val="DM SBM1"/>
      <sheetName val="DM ICP"/>
      <sheetName val="Defect ICP"/>
      <sheetName val="DefectSBM1"/>
      <sheetName val="ADJ - RATE"/>
      <sheetName val="L to 20"/>
    </sheetNames>
    <sheetDataSet>
      <sheetData sheetId="0" refreshError="1"/>
      <sheetData sheetId="1" refreshError="1"/>
      <sheetData sheetId="2" refreshError="1"/>
      <sheetData sheetId="3">
        <row r="316">
          <cell r="E316">
            <v>7.4999999999999997E-2</v>
          </cell>
          <cell r="G316">
            <v>7.4999999999999997E-2</v>
          </cell>
        </row>
        <row r="317">
          <cell r="E317">
            <v>7.4999999999999997E-2</v>
          </cell>
        </row>
        <row r="349">
          <cell r="E349">
            <v>114.02749999999997</v>
          </cell>
        </row>
        <row r="475">
          <cell r="G475">
            <v>7.72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"/>
      <sheetName val="TH-PLUS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6">
          <cell r="A6">
            <v>1010</v>
          </cell>
          <cell r="B6" t="str">
            <v>Petty Cash</v>
          </cell>
          <cell r="D6">
            <v>16111</v>
          </cell>
          <cell r="E6">
            <v>194</v>
          </cell>
          <cell r="F6">
            <v>8394.25</v>
          </cell>
          <cell r="G6">
            <v>8006</v>
          </cell>
          <cell r="H6">
            <v>9204</v>
          </cell>
          <cell r="I6">
            <v>5950</v>
          </cell>
          <cell r="J6">
            <v>6715</v>
          </cell>
          <cell r="K6">
            <v>10153.5</v>
          </cell>
          <cell r="L6">
            <v>13085.5</v>
          </cell>
          <cell r="M6">
            <v>18805</v>
          </cell>
          <cell r="N6">
            <v>2711.5</v>
          </cell>
        </row>
        <row r="7">
          <cell r="A7">
            <v>1020</v>
          </cell>
          <cell r="B7" t="str">
            <v>Bangkok Bank Savings Account</v>
          </cell>
          <cell r="L7">
            <v>0</v>
          </cell>
          <cell r="M7">
            <v>0</v>
          </cell>
          <cell r="N7">
            <v>0</v>
          </cell>
        </row>
        <row r="8">
          <cell r="A8">
            <v>1030</v>
          </cell>
          <cell r="B8" t="str">
            <v>Hong Kong Bank Savings Account</v>
          </cell>
          <cell r="D8">
            <v>100</v>
          </cell>
          <cell r="E8">
            <v>100</v>
          </cell>
          <cell r="F8">
            <v>100</v>
          </cell>
          <cell r="G8">
            <v>100</v>
          </cell>
          <cell r="I8">
            <v>33850</v>
          </cell>
          <cell r="L8">
            <v>68.17</v>
          </cell>
          <cell r="M8">
            <v>0</v>
          </cell>
          <cell r="N8">
            <v>0</v>
          </cell>
        </row>
        <row r="9">
          <cell r="A9">
            <v>1040</v>
          </cell>
          <cell r="B9" t="str">
            <v>Bangkok Bank Checking Account</v>
          </cell>
          <cell r="L9">
            <v>0</v>
          </cell>
          <cell r="M9">
            <v>0</v>
          </cell>
          <cell r="N9">
            <v>0</v>
          </cell>
        </row>
        <row r="10">
          <cell r="A10">
            <v>1050</v>
          </cell>
          <cell r="B10" t="str">
            <v>Hong Kong Bank Checking A/C</v>
          </cell>
          <cell r="D10">
            <v>-14434863.810000001</v>
          </cell>
          <cell r="E10">
            <v>-15672857.199999999</v>
          </cell>
          <cell r="F10">
            <v>-16046920.07</v>
          </cell>
          <cell r="G10">
            <v>-16104487.630000001</v>
          </cell>
          <cell r="H10">
            <v>-17756838.059999999</v>
          </cell>
          <cell r="I10">
            <v>-17277152.52</v>
          </cell>
          <cell r="J10">
            <v>-17634901.609999999</v>
          </cell>
          <cell r="K10">
            <v>-18907714</v>
          </cell>
          <cell r="L10">
            <v>-17927384.129999999</v>
          </cell>
          <cell r="M10">
            <v>-18081568.710000001</v>
          </cell>
          <cell r="N10">
            <v>-16972165.800000001</v>
          </cell>
        </row>
        <row r="11">
          <cell r="A11">
            <v>1060</v>
          </cell>
          <cell r="B11" t="str">
            <v>Thai Military Bank Check A/C</v>
          </cell>
          <cell r="D11">
            <v>1190067.8600000001</v>
          </cell>
          <cell r="E11">
            <v>-58872.74</v>
          </cell>
          <cell r="F11">
            <v>-9183.74</v>
          </cell>
          <cell r="G11">
            <v>-6068.63</v>
          </cell>
          <cell r="H11">
            <v>-44302.82</v>
          </cell>
          <cell r="I11">
            <v>-83566.570000000007</v>
          </cell>
          <cell r="J11">
            <v>-37033.33</v>
          </cell>
          <cell r="K11">
            <v>-38925.82</v>
          </cell>
          <cell r="L11">
            <v>-31241.63</v>
          </cell>
          <cell r="M11">
            <v>13365.72</v>
          </cell>
          <cell r="N11">
            <v>-9189.39</v>
          </cell>
        </row>
        <row r="12">
          <cell r="A12">
            <v>1070</v>
          </cell>
          <cell r="B12" t="str">
            <v>Chartered Bank Checking A/C</v>
          </cell>
          <cell r="D12">
            <v>-15276985.07</v>
          </cell>
          <cell r="E12">
            <v>-16283815.529999999</v>
          </cell>
          <cell r="F12">
            <v>-15662532.699999999</v>
          </cell>
          <cell r="G12">
            <v>-15453421.960000001</v>
          </cell>
          <cell r="H12">
            <v>-14891349.68</v>
          </cell>
          <cell r="I12">
            <v>-15472906.59</v>
          </cell>
          <cell r="J12">
            <v>-14644174.710000001</v>
          </cell>
          <cell r="K12">
            <v>-15697181.58</v>
          </cell>
          <cell r="L12">
            <v>-14365299.939999999</v>
          </cell>
          <cell r="M12">
            <v>-15127265.77</v>
          </cell>
          <cell r="N12">
            <v>-13994042.09</v>
          </cell>
        </row>
        <row r="13">
          <cell r="A13">
            <v>1080</v>
          </cell>
          <cell r="B13" t="str">
            <v>Chartered Bank Savings A/C</v>
          </cell>
          <cell r="L13">
            <v>0</v>
          </cell>
          <cell r="M13">
            <v>0</v>
          </cell>
          <cell r="N13">
            <v>0</v>
          </cell>
        </row>
        <row r="14">
          <cell r="A14">
            <v>1090</v>
          </cell>
          <cell r="B14" t="str">
            <v>Hong Kong Bank Fixed Deposit</v>
          </cell>
          <cell r="L14">
            <v>0</v>
          </cell>
          <cell r="M14">
            <v>0</v>
          </cell>
          <cell r="N14">
            <v>0</v>
          </cell>
        </row>
        <row r="15">
          <cell r="A15">
            <v>1110</v>
          </cell>
          <cell r="B15" t="str">
            <v>Hire Purchase Int. Suspense</v>
          </cell>
          <cell r="D15">
            <v>368059.29</v>
          </cell>
          <cell r="E15">
            <v>357604.99</v>
          </cell>
          <cell r="F15">
            <v>347150.69</v>
          </cell>
          <cell r="G15">
            <v>336696.39</v>
          </cell>
          <cell r="H15">
            <v>326242.09000000003</v>
          </cell>
          <cell r="I15">
            <v>315787.78999999998</v>
          </cell>
          <cell r="J15">
            <v>305333.49</v>
          </cell>
          <cell r="K15">
            <v>294879.19</v>
          </cell>
          <cell r="L15">
            <v>284424.89</v>
          </cell>
          <cell r="M15">
            <v>254880.01</v>
          </cell>
          <cell r="N15">
            <v>247607.44</v>
          </cell>
        </row>
        <row r="16">
          <cell r="A16">
            <v>1120</v>
          </cell>
          <cell r="B16" t="str">
            <v>Deposit</v>
          </cell>
          <cell r="D16">
            <v>62000</v>
          </cell>
          <cell r="E16">
            <v>68000</v>
          </cell>
          <cell r="F16">
            <v>80000</v>
          </cell>
          <cell r="G16">
            <v>75000</v>
          </cell>
          <cell r="H16">
            <v>49000</v>
          </cell>
          <cell r="I16">
            <v>49000</v>
          </cell>
          <cell r="J16">
            <v>33000</v>
          </cell>
          <cell r="K16">
            <v>33000</v>
          </cell>
          <cell r="L16">
            <v>33000</v>
          </cell>
          <cell r="M16">
            <v>33000</v>
          </cell>
          <cell r="N16">
            <v>33000</v>
          </cell>
        </row>
        <row r="17">
          <cell r="A17">
            <v>1130</v>
          </cell>
          <cell r="B17" t="str">
            <v>Advance</v>
          </cell>
          <cell r="D17">
            <v>152966.49</v>
          </cell>
          <cell r="E17">
            <v>178626.49</v>
          </cell>
          <cell r="F17">
            <v>176381.94</v>
          </cell>
          <cell r="G17">
            <v>373436.49</v>
          </cell>
          <cell r="H17">
            <v>438626.49</v>
          </cell>
          <cell r="I17">
            <v>373626.49</v>
          </cell>
          <cell r="J17">
            <v>395912.38</v>
          </cell>
          <cell r="K17">
            <v>620337.18000000005</v>
          </cell>
          <cell r="L17">
            <v>559872.38</v>
          </cell>
          <cell r="M17">
            <v>937332.88</v>
          </cell>
          <cell r="N17">
            <v>673332.88</v>
          </cell>
        </row>
        <row r="18">
          <cell r="A18">
            <v>1140</v>
          </cell>
          <cell r="B18" t="str">
            <v>Prepaid Insurance</v>
          </cell>
          <cell r="D18">
            <v>375044.56</v>
          </cell>
          <cell r="E18">
            <v>337035.7</v>
          </cell>
          <cell r="F18">
            <v>300252.99</v>
          </cell>
          <cell r="G18">
            <v>284096.03999999998</v>
          </cell>
          <cell r="H18">
            <v>246654.94</v>
          </cell>
          <cell r="I18">
            <v>210421.58</v>
          </cell>
          <cell r="J18">
            <v>193292.46</v>
          </cell>
          <cell r="K18">
            <v>157603.1</v>
          </cell>
          <cell r="L18">
            <v>120724.07</v>
          </cell>
          <cell r="M18">
            <v>83845.039999999994</v>
          </cell>
          <cell r="N18">
            <v>82993.2</v>
          </cell>
        </row>
        <row r="19">
          <cell r="A19">
            <v>1150</v>
          </cell>
          <cell r="B19" t="str">
            <v>Prepayments</v>
          </cell>
          <cell r="D19">
            <v>7811.51</v>
          </cell>
          <cell r="E19">
            <v>7811.51</v>
          </cell>
          <cell r="F19">
            <v>7811.51</v>
          </cell>
          <cell r="G19">
            <v>7811.51</v>
          </cell>
          <cell r="H19">
            <v>7811.51</v>
          </cell>
          <cell r="I19">
            <v>7811.51</v>
          </cell>
          <cell r="J19">
            <v>11296.44</v>
          </cell>
          <cell r="K19">
            <v>11296.44</v>
          </cell>
          <cell r="L19">
            <v>11296.44</v>
          </cell>
          <cell r="M19">
            <v>11296.44</v>
          </cell>
          <cell r="N19">
            <v>11296.44</v>
          </cell>
        </row>
        <row r="20">
          <cell r="A20">
            <v>1160</v>
          </cell>
          <cell r="B20" t="str">
            <v>Value Added Tax Receivable</v>
          </cell>
          <cell r="D20">
            <v>1311161.05</v>
          </cell>
          <cell r="E20">
            <v>1334340.1200000001</v>
          </cell>
          <cell r="F20">
            <v>1158599.1399999999</v>
          </cell>
          <cell r="G20">
            <v>1210428.19</v>
          </cell>
          <cell r="H20">
            <v>1086166.43</v>
          </cell>
          <cell r="I20">
            <v>1132061.46</v>
          </cell>
          <cell r="J20">
            <v>1062224.1200000001</v>
          </cell>
          <cell r="K20">
            <v>1119905.3</v>
          </cell>
          <cell r="L20">
            <v>1096332.22</v>
          </cell>
          <cell r="M20">
            <v>1117845.8700000001</v>
          </cell>
          <cell r="N20">
            <v>1472122.65</v>
          </cell>
        </row>
        <row r="21">
          <cell r="A21">
            <v>1170</v>
          </cell>
          <cell r="B21" t="str">
            <v>Undue Value Added Tax</v>
          </cell>
          <cell r="D21">
            <v>66922.8</v>
          </cell>
          <cell r="E21">
            <v>64809.47</v>
          </cell>
          <cell r="F21">
            <v>62696.14</v>
          </cell>
          <cell r="G21">
            <v>60582.81</v>
          </cell>
          <cell r="H21">
            <v>58469.48</v>
          </cell>
          <cell r="I21">
            <v>55715.24</v>
          </cell>
          <cell r="J21">
            <v>53601.91</v>
          </cell>
          <cell r="K21">
            <v>51488.58</v>
          </cell>
          <cell r="L21">
            <v>50016.160000000003</v>
          </cell>
          <cell r="M21">
            <v>43050.15</v>
          </cell>
          <cell r="N21">
            <v>41745.599999999999</v>
          </cell>
        </row>
        <row r="22">
          <cell r="A22">
            <v>1180</v>
          </cell>
          <cell r="B22" t="str">
            <v>Tax Coupon</v>
          </cell>
          <cell r="D22">
            <v>2395815.84</v>
          </cell>
          <cell r="E22">
            <v>2357080.66</v>
          </cell>
          <cell r="F22">
            <v>2314481.84</v>
          </cell>
          <cell r="G22">
            <v>2276481.84</v>
          </cell>
          <cell r="H22">
            <v>2239684.98</v>
          </cell>
          <cell r="I22">
            <v>2216684.98</v>
          </cell>
          <cell r="J22">
            <v>2186305.36</v>
          </cell>
          <cell r="K22">
            <v>2100129.6</v>
          </cell>
          <cell r="L22">
            <v>2061377.56</v>
          </cell>
          <cell r="M22">
            <v>1992791.88</v>
          </cell>
          <cell r="N22">
            <v>1923791.88</v>
          </cell>
        </row>
        <row r="23">
          <cell r="A23">
            <v>1190</v>
          </cell>
          <cell r="B23" t="str">
            <v>Withholding Income Tax</v>
          </cell>
          <cell r="D23">
            <v>4972.75</v>
          </cell>
          <cell r="E23">
            <v>4972.75</v>
          </cell>
          <cell r="F23">
            <v>5014.42</v>
          </cell>
          <cell r="G23">
            <v>5014.42</v>
          </cell>
          <cell r="H23">
            <v>5014.42</v>
          </cell>
          <cell r="I23">
            <v>11664.42</v>
          </cell>
          <cell r="J23">
            <v>20414.419999999998</v>
          </cell>
          <cell r="K23">
            <v>27414.42</v>
          </cell>
          <cell r="L23">
            <v>29065.11</v>
          </cell>
          <cell r="M23">
            <v>30715.11</v>
          </cell>
          <cell r="N23">
            <v>32365.11</v>
          </cell>
        </row>
        <row r="24">
          <cell r="A24">
            <v>1191</v>
          </cell>
          <cell r="B24" t="str">
            <v>Defered Premium on FX Contract</v>
          </cell>
          <cell r="L24">
            <v>0</v>
          </cell>
          <cell r="M24">
            <v>0</v>
          </cell>
          <cell r="N24">
            <v>0</v>
          </cell>
        </row>
        <row r="25">
          <cell r="A25">
            <v>1192</v>
          </cell>
          <cell r="B25" t="str">
            <v>Defered on Sales Compensate</v>
          </cell>
          <cell r="D25">
            <v>8659212.5399999991</v>
          </cell>
          <cell r="E25">
            <v>7872011.4000000004</v>
          </cell>
          <cell r="F25">
            <v>7084810.2599999998</v>
          </cell>
          <cell r="G25">
            <v>6297609.1200000001</v>
          </cell>
          <cell r="H25">
            <v>5510407.9800000004</v>
          </cell>
          <cell r="I25">
            <v>4723206.84</v>
          </cell>
          <cell r="J25">
            <v>3936005.7</v>
          </cell>
          <cell r="K25">
            <v>3148804.56</v>
          </cell>
          <cell r="L25">
            <v>2361603.42</v>
          </cell>
          <cell r="M25">
            <v>1574402.28</v>
          </cell>
          <cell r="N25">
            <v>1574402.28</v>
          </cell>
        </row>
        <row r="26">
          <cell r="A26">
            <v>1210</v>
          </cell>
          <cell r="B26" t="str">
            <v>Nhill</v>
          </cell>
          <cell r="D26">
            <v>15748713.33</v>
          </cell>
          <cell r="E26">
            <v>25007607.530000001</v>
          </cell>
          <cell r="F26">
            <v>34125933.189999998</v>
          </cell>
          <cell r="G26">
            <v>38657183.82</v>
          </cell>
          <cell r="H26">
            <v>45849184.189999998</v>
          </cell>
          <cell r="I26">
            <v>52884491.030000001</v>
          </cell>
          <cell r="J26">
            <v>57014579.189999998</v>
          </cell>
          <cell r="K26">
            <v>63295280.149999999</v>
          </cell>
          <cell r="L26">
            <v>68302568.549999997</v>
          </cell>
          <cell r="M26">
            <v>69342950.109999999</v>
          </cell>
          <cell r="N26">
            <v>73056999.480000004</v>
          </cell>
        </row>
        <row r="27">
          <cell r="A27">
            <v>1211</v>
          </cell>
          <cell r="B27" t="str">
            <v>Rompolohakij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1212</v>
          </cell>
          <cell r="B28" t="str">
            <v>Calcorp</v>
          </cell>
          <cell r="D28">
            <v>2516026.12</v>
          </cell>
          <cell r="E28">
            <v>2850365.76</v>
          </cell>
          <cell r="F28">
            <v>2232143.7599999998</v>
          </cell>
          <cell r="J28">
            <v>491700</v>
          </cell>
          <cell r="K28">
            <v>491700</v>
          </cell>
          <cell r="L28">
            <v>194766</v>
          </cell>
          <cell r="M28">
            <v>854885.85</v>
          </cell>
          <cell r="N28">
            <v>421783.12</v>
          </cell>
        </row>
        <row r="29">
          <cell r="A29">
            <v>1213</v>
          </cell>
          <cell r="B29" t="str">
            <v>L. R. C. Co Ltd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1214</v>
          </cell>
          <cell r="B30" t="str">
            <v>Interest Receivable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1215</v>
          </cell>
          <cell r="B31" t="str">
            <v>Kwong Fat Loong Metal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1216</v>
          </cell>
          <cell r="B32" t="str">
            <v>Thai Laminate Manufacturer Co., Ltd.</v>
          </cell>
          <cell r="D32">
            <v>2230126.41</v>
          </cell>
          <cell r="E32">
            <v>1181756</v>
          </cell>
          <cell r="F32">
            <v>838404</v>
          </cell>
          <cell r="G32">
            <v>838404</v>
          </cell>
          <cell r="H32">
            <v>1152675.08</v>
          </cell>
          <cell r="I32">
            <v>2486590.42</v>
          </cell>
          <cell r="J32">
            <v>2962963.43</v>
          </cell>
          <cell r="K32">
            <v>1939413.27</v>
          </cell>
          <cell r="L32">
            <v>1939413.27</v>
          </cell>
          <cell r="M32">
            <v>340668.4</v>
          </cell>
          <cell r="N32">
            <v>340668.4</v>
          </cell>
        </row>
        <row r="33">
          <cell r="A33">
            <v>1217</v>
          </cell>
          <cell r="B33" t="str">
            <v>Accounts Receivable-Other (Vat)</v>
          </cell>
          <cell r="D33">
            <v>5543085.4699999997</v>
          </cell>
          <cell r="E33">
            <v>5970626.6299999999</v>
          </cell>
          <cell r="F33">
            <v>6353044.0499999998</v>
          </cell>
          <cell r="G33">
            <v>6774341.5700000003</v>
          </cell>
          <cell r="H33">
            <v>7200515.0499999998</v>
          </cell>
          <cell r="I33">
            <v>7571329.4400000004</v>
          </cell>
          <cell r="J33">
            <v>7905914.9800000004</v>
          </cell>
          <cell r="K33">
            <v>8197570.3700000001</v>
          </cell>
          <cell r="L33">
            <v>8475391.1799999997</v>
          </cell>
          <cell r="M33">
            <v>8766722.0099999998</v>
          </cell>
          <cell r="N33">
            <v>8787631.0999999996</v>
          </cell>
        </row>
        <row r="34">
          <cell r="A34">
            <v>1218</v>
          </cell>
          <cell r="B34" t="str">
            <v>Kce Electronics Public Co., Ltd.</v>
          </cell>
          <cell r="D34">
            <v>562720.66</v>
          </cell>
          <cell r="E34">
            <v>311720</v>
          </cell>
          <cell r="F34">
            <v>311720</v>
          </cell>
          <cell r="L34">
            <v>0</v>
          </cell>
          <cell r="M34">
            <v>0</v>
          </cell>
          <cell r="N34">
            <v>0</v>
          </cell>
        </row>
        <row r="35">
          <cell r="A35">
            <v>1219</v>
          </cell>
          <cell r="B35" t="str">
            <v>Pacific Insulating Material (T)</v>
          </cell>
          <cell r="H35">
            <v>543762.05000000005</v>
          </cell>
          <cell r="I35">
            <v>1136104.28</v>
          </cell>
          <cell r="J35">
            <v>806538.16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1299</v>
          </cell>
          <cell r="B36" t="str">
            <v>Account Receivable - Misc.</v>
          </cell>
          <cell r="I36">
            <v>7050</v>
          </cell>
          <cell r="J36">
            <v>4700</v>
          </cell>
          <cell r="K36">
            <v>2350</v>
          </cell>
          <cell r="L36">
            <v>0</v>
          </cell>
          <cell r="M36">
            <v>-20909.09</v>
          </cell>
          <cell r="N36">
            <v>-84980</v>
          </cell>
        </row>
        <row r="37">
          <cell r="A37">
            <v>1310</v>
          </cell>
          <cell r="B37" t="str">
            <v>Amount Due From Nctl</v>
          </cell>
          <cell r="D37">
            <v>1616698.4</v>
          </cell>
          <cell r="E37">
            <v>1652198.3999999999</v>
          </cell>
          <cell r="F37">
            <v>1687698.4</v>
          </cell>
          <cell r="G37">
            <v>1723198.4</v>
          </cell>
          <cell r="H37">
            <v>1758698.4</v>
          </cell>
          <cell r="I37">
            <v>1738698.4</v>
          </cell>
          <cell r="J37">
            <v>1548698.4</v>
          </cell>
          <cell r="K37">
            <v>1433698.4</v>
          </cell>
          <cell r="L37">
            <v>1433698.4</v>
          </cell>
          <cell r="M37">
            <v>1433698.4</v>
          </cell>
          <cell r="N37">
            <v>1433698.4</v>
          </cell>
        </row>
        <row r="38">
          <cell r="A38">
            <v>1410</v>
          </cell>
          <cell r="B38" t="str">
            <v>Inventory - Copper Foil Scrap</v>
          </cell>
          <cell r="C38">
            <v>206260.84</v>
          </cell>
          <cell r="D38">
            <v>201832.9</v>
          </cell>
          <cell r="E38">
            <v>220412.69</v>
          </cell>
          <cell r="F38">
            <v>170280.47</v>
          </cell>
          <cell r="G38">
            <v>153485.19</v>
          </cell>
          <cell r="H38">
            <v>153485.19</v>
          </cell>
          <cell r="I38">
            <v>153485.19</v>
          </cell>
          <cell r="J38">
            <v>133822.96</v>
          </cell>
          <cell r="K38">
            <v>130663.93</v>
          </cell>
          <cell r="L38">
            <v>130663.93</v>
          </cell>
          <cell r="M38">
            <v>114029.44</v>
          </cell>
          <cell r="N38">
            <v>19331.2</v>
          </cell>
        </row>
        <row r="39">
          <cell r="A39">
            <v>1420</v>
          </cell>
          <cell r="B39" t="str">
            <v>Inventory - Base Stock</v>
          </cell>
          <cell r="C39">
            <v>946569.8</v>
          </cell>
          <cell r="D39">
            <v>946569.8</v>
          </cell>
          <cell r="E39">
            <v>946569.8</v>
          </cell>
          <cell r="F39">
            <v>946569.8</v>
          </cell>
          <cell r="G39">
            <v>946569.8</v>
          </cell>
          <cell r="H39">
            <v>946569.8</v>
          </cell>
          <cell r="I39">
            <v>946569.8</v>
          </cell>
          <cell r="J39">
            <v>946569.8</v>
          </cell>
          <cell r="K39">
            <v>946569.8</v>
          </cell>
          <cell r="L39">
            <v>946569.8</v>
          </cell>
          <cell r="M39">
            <v>946569.8</v>
          </cell>
          <cell r="N39">
            <v>946569.8</v>
          </cell>
        </row>
        <row r="40">
          <cell r="A40">
            <v>1425</v>
          </cell>
          <cell r="B40" t="str">
            <v>Inventory - Base Stock (Edm2)</v>
          </cell>
          <cell r="C40">
            <v>2077049.52</v>
          </cell>
          <cell r="D40">
            <v>4019049.12</v>
          </cell>
          <cell r="E40">
            <v>4019049.12</v>
          </cell>
          <cell r="F40">
            <v>4019049.12</v>
          </cell>
          <cell r="G40">
            <v>4019049.12</v>
          </cell>
          <cell r="H40">
            <v>4019049.12</v>
          </cell>
          <cell r="I40">
            <v>4019049.12</v>
          </cell>
          <cell r="J40">
            <v>4019049.12</v>
          </cell>
          <cell r="K40">
            <v>4019049.12</v>
          </cell>
          <cell r="L40">
            <v>4019049.12</v>
          </cell>
          <cell r="M40">
            <v>4019049.12</v>
          </cell>
          <cell r="N40">
            <v>4019049.12</v>
          </cell>
        </row>
        <row r="41">
          <cell r="A41">
            <v>1430</v>
          </cell>
          <cell r="B41" t="str">
            <v>Inventory - Direct Raw Material</v>
          </cell>
          <cell r="C41">
            <v>535270.52</v>
          </cell>
          <cell r="D41">
            <v>536937.69999999995</v>
          </cell>
          <cell r="E41">
            <v>37215.300000000003</v>
          </cell>
          <cell r="F41">
            <v>29245.05</v>
          </cell>
          <cell r="G41">
            <v>499415.4</v>
          </cell>
          <cell r="H41">
            <v>1213569.4099999999</v>
          </cell>
          <cell r="I41">
            <v>590245.51</v>
          </cell>
          <cell r="J41">
            <v>1699659.86</v>
          </cell>
          <cell r="K41">
            <v>1328055.8999999999</v>
          </cell>
          <cell r="L41">
            <v>1482666.82</v>
          </cell>
          <cell r="M41">
            <v>20846.88</v>
          </cell>
          <cell r="N41">
            <v>485075.64</v>
          </cell>
        </row>
        <row r="42">
          <cell r="A42">
            <v>1440</v>
          </cell>
          <cell r="B42" t="str">
            <v>Inventory - Dir &amp; Indir Chemical</v>
          </cell>
          <cell r="C42">
            <v>453940.19999999995</v>
          </cell>
          <cell r="D42">
            <v>581214.31999999995</v>
          </cell>
          <cell r="E42">
            <v>547871.6</v>
          </cell>
          <cell r="F42">
            <v>353736.78</v>
          </cell>
          <cell r="G42">
            <v>358682.61</v>
          </cell>
          <cell r="H42">
            <v>321895.69</v>
          </cell>
          <cell r="I42">
            <v>627612.93000000005</v>
          </cell>
          <cell r="J42">
            <v>577064.30000000005</v>
          </cell>
          <cell r="K42">
            <v>631701.22</v>
          </cell>
          <cell r="L42">
            <v>669405.49</v>
          </cell>
          <cell r="M42">
            <v>576720.82999999996</v>
          </cell>
          <cell r="N42">
            <v>759508.02</v>
          </cell>
        </row>
        <row r="43">
          <cell r="A43">
            <v>1450</v>
          </cell>
          <cell r="B43" t="str">
            <v xml:space="preserve">Inventory - Wip 1 </v>
          </cell>
          <cell r="C43">
            <v>11765987.59</v>
          </cell>
          <cell r="D43">
            <v>9280383.4399999995</v>
          </cell>
          <cell r="E43">
            <v>10357881.640000001</v>
          </cell>
          <cell r="F43">
            <v>10494515.300000001</v>
          </cell>
          <cell r="G43">
            <v>10862760.92</v>
          </cell>
          <cell r="H43">
            <v>9733798.9000000004</v>
          </cell>
          <cell r="I43">
            <v>11349113.34</v>
          </cell>
          <cell r="J43">
            <v>11141874.41</v>
          </cell>
          <cell r="K43">
            <v>11581255.1</v>
          </cell>
          <cell r="L43">
            <v>11675695.32</v>
          </cell>
          <cell r="M43">
            <v>12097021.140000001</v>
          </cell>
          <cell r="N43">
            <v>11489645.109999999</v>
          </cell>
        </row>
        <row r="44">
          <cell r="A44">
            <v>1460</v>
          </cell>
          <cell r="B44" t="str">
            <v>Inventory - Wip 2</v>
          </cell>
          <cell r="D44">
            <v>1569937.72</v>
          </cell>
          <cell r="E44">
            <v>1186027.83</v>
          </cell>
          <cell r="F44">
            <v>1184273.21</v>
          </cell>
          <cell r="G44">
            <v>650055.67000000004</v>
          </cell>
          <cell r="H44">
            <v>1506732.73</v>
          </cell>
          <cell r="I44">
            <v>1796063.76</v>
          </cell>
          <cell r="J44">
            <v>1239591.8899999999</v>
          </cell>
          <cell r="K44">
            <v>1023890.83</v>
          </cell>
          <cell r="L44">
            <v>2408656.15</v>
          </cell>
          <cell r="M44">
            <v>2719803.3</v>
          </cell>
          <cell r="N44">
            <v>2876399.52</v>
          </cell>
        </row>
        <row r="45">
          <cell r="A45">
            <v>1470</v>
          </cell>
          <cell r="B45" t="str">
            <v>Inventory - Wip 3</v>
          </cell>
          <cell r="D45">
            <v>897863.52</v>
          </cell>
          <cell r="E45">
            <v>467224.11</v>
          </cell>
          <cell r="F45">
            <v>505641.62</v>
          </cell>
          <cell r="G45">
            <v>288445.59999999998</v>
          </cell>
          <cell r="H45">
            <v>694643.53</v>
          </cell>
          <cell r="I45">
            <v>682988.67</v>
          </cell>
          <cell r="J45">
            <v>540448.65</v>
          </cell>
          <cell r="K45">
            <v>648705.87</v>
          </cell>
          <cell r="L45">
            <v>537647.04</v>
          </cell>
          <cell r="M45">
            <v>708616.5</v>
          </cell>
          <cell r="N45">
            <v>296485.55</v>
          </cell>
        </row>
        <row r="46">
          <cell r="A46">
            <v>1471</v>
          </cell>
          <cell r="B46" t="str">
            <v>Inventory - Wip 4</v>
          </cell>
          <cell r="M46">
            <v>383106.4</v>
          </cell>
          <cell r="N46">
            <v>573818.96</v>
          </cell>
        </row>
        <row r="47">
          <cell r="A47">
            <v>1472</v>
          </cell>
          <cell r="B47" t="str">
            <v>Inventory - Wip 5</v>
          </cell>
          <cell r="M47">
            <v>188583.33</v>
          </cell>
          <cell r="N47">
            <v>150547.28</v>
          </cell>
        </row>
        <row r="48">
          <cell r="A48">
            <v>1480</v>
          </cell>
          <cell r="B48" t="str">
            <v>Inventory - Finished Goods</v>
          </cell>
          <cell r="C48">
            <v>4364593.8</v>
          </cell>
          <cell r="D48">
            <v>3341376.88</v>
          </cell>
          <cell r="E48">
            <v>4007875.77</v>
          </cell>
          <cell r="F48">
            <v>2549227.31</v>
          </cell>
          <cell r="G48">
            <v>4871536.4400000004</v>
          </cell>
          <cell r="H48">
            <v>1915554.1</v>
          </cell>
          <cell r="I48">
            <v>585815.04000000004</v>
          </cell>
          <cell r="J48">
            <v>1185610.1599999999</v>
          </cell>
          <cell r="K48">
            <v>2388048.0699999998</v>
          </cell>
          <cell r="L48">
            <v>861138.1</v>
          </cell>
          <cell r="M48">
            <v>1560748.4</v>
          </cell>
          <cell r="N48">
            <v>4586196.7300000004</v>
          </cell>
        </row>
        <row r="49">
          <cell r="A49">
            <v>1490</v>
          </cell>
          <cell r="B49" t="str">
            <v>Goods In Transit</v>
          </cell>
          <cell r="L49">
            <v>0</v>
          </cell>
          <cell r="M49">
            <v>0</v>
          </cell>
          <cell r="N49">
            <v>0</v>
          </cell>
        </row>
        <row r="50">
          <cell r="A50">
            <v>2010</v>
          </cell>
          <cell r="B50" t="str">
            <v>Land</v>
          </cell>
          <cell r="D50">
            <v>13043979.800000001</v>
          </cell>
          <cell r="E50">
            <v>13043979.800000001</v>
          </cell>
          <cell r="F50">
            <v>13043979.800000001</v>
          </cell>
          <cell r="G50">
            <v>13043979.800000001</v>
          </cell>
          <cell r="H50">
            <v>13043979.800000001</v>
          </cell>
          <cell r="I50">
            <v>13043979.800000001</v>
          </cell>
          <cell r="J50">
            <v>13043979.800000001</v>
          </cell>
          <cell r="K50">
            <v>13043979.800000001</v>
          </cell>
          <cell r="L50">
            <v>13043979.800000001</v>
          </cell>
          <cell r="M50">
            <v>13043979.800000001</v>
          </cell>
          <cell r="N50">
            <v>13043979.800000001</v>
          </cell>
        </row>
        <row r="51">
          <cell r="A51">
            <v>2020</v>
          </cell>
          <cell r="B51" t="str">
            <v>Building</v>
          </cell>
          <cell r="D51">
            <v>123711333.54000001</v>
          </cell>
          <cell r="E51">
            <v>123711333.54000001</v>
          </cell>
          <cell r="F51">
            <v>123711333.54000001</v>
          </cell>
          <cell r="G51">
            <v>123711333.54000001</v>
          </cell>
          <cell r="H51">
            <v>123711333.54000001</v>
          </cell>
          <cell r="I51">
            <v>123711333.54000001</v>
          </cell>
          <cell r="J51">
            <v>123711333.54000001</v>
          </cell>
          <cell r="K51">
            <v>123711333.54000001</v>
          </cell>
          <cell r="L51">
            <v>123711333.54000001</v>
          </cell>
          <cell r="M51">
            <v>123711333.54000001</v>
          </cell>
          <cell r="N51">
            <v>123711333.54000001</v>
          </cell>
        </row>
        <row r="52">
          <cell r="A52">
            <v>2030</v>
          </cell>
          <cell r="B52" t="str">
            <v>Motor Vehicle</v>
          </cell>
          <cell r="D52">
            <v>1740213.13</v>
          </cell>
          <cell r="E52">
            <v>1740213.13</v>
          </cell>
          <cell r="F52">
            <v>1740213.13</v>
          </cell>
          <cell r="G52">
            <v>1740213.13</v>
          </cell>
          <cell r="H52">
            <v>1740213.13</v>
          </cell>
          <cell r="I52">
            <v>1740213.13</v>
          </cell>
          <cell r="J52">
            <v>1740213.13</v>
          </cell>
          <cell r="K52">
            <v>1740213.13</v>
          </cell>
          <cell r="L52">
            <v>1740213.13</v>
          </cell>
          <cell r="M52">
            <v>1130481.82</v>
          </cell>
          <cell r="N52">
            <v>1130481.82</v>
          </cell>
        </row>
        <row r="53">
          <cell r="A53">
            <v>2040</v>
          </cell>
          <cell r="B53" t="str">
            <v>Furniture &amp; Equipment</v>
          </cell>
          <cell r="D53">
            <v>10081267.279999999</v>
          </cell>
          <cell r="E53">
            <v>10099147.279999999</v>
          </cell>
          <cell r="F53">
            <v>10099147.279999999</v>
          </cell>
          <cell r="G53">
            <v>10147871.779999999</v>
          </cell>
          <cell r="H53">
            <v>10147871.779999999</v>
          </cell>
          <cell r="I53">
            <v>10143302.109999999</v>
          </cell>
          <cell r="J53">
            <v>10160852.109999999</v>
          </cell>
          <cell r="K53">
            <v>10168652.109999999</v>
          </cell>
          <cell r="L53">
            <v>10203572.109999999</v>
          </cell>
          <cell r="M53">
            <v>10228469.109999999</v>
          </cell>
          <cell r="N53">
            <v>10282965.609999999</v>
          </cell>
        </row>
        <row r="54">
          <cell r="A54">
            <v>2050</v>
          </cell>
          <cell r="B54" t="str">
            <v>Plant And Machinery</v>
          </cell>
          <cell r="D54">
            <v>215441805.44</v>
          </cell>
          <cell r="E54">
            <v>215741805.44</v>
          </cell>
          <cell r="F54">
            <v>215769355.44</v>
          </cell>
          <cell r="G54">
            <v>215769355.44</v>
          </cell>
          <cell r="H54">
            <v>215800380.44</v>
          </cell>
          <cell r="I54">
            <v>215800380.44</v>
          </cell>
          <cell r="J54">
            <v>215800380.44</v>
          </cell>
          <cell r="K54">
            <v>215812380.44</v>
          </cell>
          <cell r="L54">
            <v>216263824.53999999</v>
          </cell>
          <cell r="M54">
            <v>216263824.53999999</v>
          </cell>
          <cell r="N54">
            <v>216273324.53999999</v>
          </cell>
        </row>
        <row r="55">
          <cell r="A55">
            <v>2060</v>
          </cell>
          <cell r="B55" t="str">
            <v>Asset In Progress</v>
          </cell>
          <cell r="D55">
            <v>64325038.119999997</v>
          </cell>
          <cell r="E55">
            <v>66272709.030000001</v>
          </cell>
          <cell r="F55">
            <v>114024954.53</v>
          </cell>
          <cell r="G55">
            <v>117995690.66</v>
          </cell>
          <cell r="H55">
            <v>118029926.61</v>
          </cell>
          <cell r="I55">
            <v>118075913.61</v>
          </cell>
          <cell r="J55">
            <v>144252376.36000001</v>
          </cell>
          <cell r="K55">
            <v>162295639.5</v>
          </cell>
          <cell r="L55">
            <v>162298799.5</v>
          </cell>
          <cell r="M55">
            <v>163666474.28999999</v>
          </cell>
          <cell r="N55">
            <v>163702555.28999999</v>
          </cell>
        </row>
        <row r="56">
          <cell r="A56">
            <v>2120</v>
          </cell>
          <cell r="B56" t="str">
            <v>Acc - Depn Building</v>
          </cell>
          <cell r="D56">
            <v>-8573804.5099999998</v>
          </cell>
          <cell r="E56">
            <v>-8779990.0600000005</v>
          </cell>
          <cell r="F56">
            <v>-8986175.6099999994</v>
          </cell>
          <cell r="G56">
            <v>-9192361.1600000001</v>
          </cell>
          <cell r="H56">
            <v>-9398546.7100000009</v>
          </cell>
          <cell r="I56">
            <v>-9604732.2599999998</v>
          </cell>
          <cell r="J56">
            <v>-9810917.8100000005</v>
          </cell>
          <cell r="K56">
            <v>-10017103.359999999</v>
          </cell>
          <cell r="L56">
            <v>-10223288.91</v>
          </cell>
          <cell r="M56">
            <v>-10429474.460000001</v>
          </cell>
          <cell r="N56">
            <v>-10635660.01</v>
          </cell>
        </row>
        <row r="57">
          <cell r="A57">
            <v>2130</v>
          </cell>
          <cell r="B57" t="str">
            <v>Acc - Depn Motor Vehicle</v>
          </cell>
          <cell r="D57">
            <v>-418867.33</v>
          </cell>
          <cell r="E57">
            <v>-447871.06</v>
          </cell>
          <cell r="F57">
            <v>-476874.79</v>
          </cell>
          <cell r="G57">
            <v>-505877.98</v>
          </cell>
          <cell r="H57">
            <v>-534881.53</v>
          </cell>
          <cell r="I57">
            <v>-563885.07999999996</v>
          </cell>
          <cell r="J57">
            <v>-592888.63</v>
          </cell>
          <cell r="K57">
            <v>-621892.18000000005</v>
          </cell>
          <cell r="L57">
            <v>-650895.73</v>
          </cell>
          <cell r="M57">
            <v>-253087.3</v>
          </cell>
          <cell r="N57">
            <v>-271928.65999999997</v>
          </cell>
        </row>
        <row r="58">
          <cell r="A58">
            <v>2140</v>
          </cell>
          <cell r="B58" t="str">
            <v>Acc - Depn Furniture &amp; Equipment</v>
          </cell>
          <cell r="D58">
            <v>-3206876.13</v>
          </cell>
          <cell r="E58">
            <v>-3289637.46</v>
          </cell>
          <cell r="F58">
            <v>-3372547.79</v>
          </cell>
          <cell r="G58">
            <v>-3455458.12</v>
          </cell>
          <cell r="H58">
            <v>-3538774.17</v>
          </cell>
          <cell r="I58">
            <v>-3609882.01</v>
          </cell>
          <cell r="J58">
            <v>-3693204.93</v>
          </cell>
          <cell r="K58">
            <v>-3776674.7</v>
          </cell>
          <cell r="L58">
            <v>-3860209.47</v>
          </cell>
          <cell r="M58">
            <v>-3944035.24</v>
          </cell>
          <cell r="N58">
            <v>-4028067.89</v>
          </cell>
        </row>
        <row r="59">
          <cell r="A59">
            <v>2150</v>
          </cell>
          <cell r="B59" t="str">
            <v>Acc - Depn Plant And Machinery</v>
          </cell>
          <cell r="D59">
            <v>-59427363.899999999</v>
          </cell>
          <cell r="E59">
            <v>-61219904.369999997</v>
          </cell>
          <cell r="F59">
            <v>-63014938.609999999</v>
          </cell>
          <cell r="G59">
            <v>-64810202.829999998</v>
          </cell>
          <cell r="H59">
            <v>-66605485.340000004</v>
          </cell>
          <cell r="I59">
            <v>-68401014.129999995</v>
          </cell>
          <cell r="J59">
            <v>-70196542.719999999</v>
          </cell>
          <cell r="K59">
            <v>-71992071.310000002</v>
          </cell>
          <cell r="L59">
            <v>-73787699.900000006</v>
          </cell>
          <cell r="M59">
            <v>-75587091.019999996</v>
          </cell>
          <cell r="N59">
            <v>-77386481.640000001</v>
          </cell>
        </row>
        <row r="60">
          <cell r="A60">
            <v>3010</v>
          </cell>
          <cell r="B60" t="str">
            <v>Pre - Operating Expenses</v>
          </cell>
          <cell r="D60">
            <v>15164600.960000001</v>
          </cell>
          <cell r="E60">
            <v>14970183</v>
          </cell>
          <cell r="F60">
            <v>14775765.039999999</v>
          </cell>
          <cell r="G60">
            <v>14581347.08</v>
          </cell>
          <cell r="H60">
            <v>14386929.119999999</v>
          </cell>
          <cell r="I60">
            <v>14192511.16</v>
          </cell>
          <cell r="J60">
            <v>13998093.199999999</v>
          </cell>
          <cell r="K60">
            <v>13803675.24</v>
          </cell>
          <cell r="L60">
            <v>13609257.279999999</v>
          </cell>
          <cell r="M60">
            <v>13414839.32</v>
          </cell>
          <cell r="N60">
            <v>13220421.359999999</v>
          </cell>
        </row>
        <row r="61">
          <cell r="A61">
            <v>3020</v>
          </cell>
          <cell r="B61" t="str">
            <v>Pre - Operating Expenses Coating</v>
          </cell>
          <cell r="M61">
            <v>1290215.74</v>
          </cell>
          <cell r="N61">
            <v>1856795.29</v>
          </cell>
        </row>
        <row r="62">
          <cell r="A62">
            <v>4010</v>
          </cell>
          <cell r="B62" t="str">
            <v>Hkb-Us$ Loan #001-097112-321</v>
          </cell>
          <cell r="D62">
            <v>-977017.5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4020</v>
          </cell>
          <cell r="B63" t="str">
            <v>Hkb-Us$ Loan #001-097112-322</v>
          </cell>
          <cell r="D63">
            <v>-1932394.84</v>
          </cell>
          <cell r="L63">
            <v>0</v>
          </cell>
          <cell r="M63">
            <v>0</v>
          </cell>
          <cell r="N63">
            <v>0</v>
          </cell>
        </row>
        <row r="64">
          <cell r="A64">
            <v>4030</v>
          </cell>
          <cell r="B64" t="str">
            <v>Hkb-Us$ Loan #001-097112-323</v>
          </cell>
          <cell r="D64">
            <v>-25646709.379999999</v>
          </cell>
          <cell r="E64">
            <v>-24043271.879999999</v>
          </cell>
          <cell r="F64">
            <v>-24043271.879999999</v>
          </cell>
          <cell r="G64">
            <v>-24043271.879999999</v>
          </cell>
          <cell r="H64">
            <v>-22227148.120000001</v>
          </cell>
          <cell r="I64">
            <v>-22437187.5</v>
          </cell>
          <cell r="J64">
            <v>-22437187.5</v>
          </cell>
          <cell r="K64">
            <v>-20711250</v>
          </cell>
          <cell r="L64">
            <v>-20711250</v>
          </cell>
          <cell r="M64">
            <v>-20711250</v>
          </cell>
          <cell r="N64">
            <v>-20711250</v>
          </cell>
        </row>
        <row r="65">
          <cell r="A65">
            <v>4050</v>
          </cell>
          <cell r="B65" t="str">
            <v>Scb-Us$ Loan #Eziaa/0100</v>
          </cell>
          <cell r="D65">
            <v>-8020000</v>
          </cell>
          <cell r="E65">
            <v>-8020000</v>
          </cell>
          <cell r="F65">
            <v>-8654000</v>
          </cell>
          <cell r="G65">
            <v>-8654000</v>
          </cell>
          <cell r="H65">
            <v>-8654000</v>
          </cell>
          <cell r="I65">
            <v>-7890000</v>
          </cell>
          <cell r="J65">
            <v>-7890000</v>
          </cell>
          <cell r="K65">
            <v>-7890000</v>
          </cell>
          <cell r="L65">
            <v>-7010000</v>
          </cell>
          <cell r="M65">
            <v>-7010000</v>
          </cell>
          <cell r="N65">
            <v>-7010000</v>
          </cell>
        </row>
        <row r="66">
          <cell r="A66">
            <v>4055</v>
          </cell>
          <cell r="B66" t="str">
            <v>Scb-Us$ Loan #Eziaa/0200</v>
          </cell>
          <cell r="L66">
            <v>0</v>
          </cell>
          <cell r="M66">
            <v>0</v>
          </cell>
          <cell r="N66">
            <v>0</v>
          </cell>
        </row>
        <row r="67">
          <cell r="A67">
            <v>4056</v>
          </cell>
          <cell r="B67" t="str">
            <v>Scb-Us$ Loan #Eziaa/0300</v>
          </cell>
          <cell r="D67">
            <v>-15468000</v>
          </cell>
          <cell r="E67">
            <v>-15468000</v>
          </cell>
          <cell r="F67">
            <v>-15468000</v>
          </cell>
          <cell r="G67">
            <v>-16340000</v>
          </cell>
          <cell r="H67">
            <v>-16340000</v>
          </cell>
          <cell r="I67">
            <v>-15780000</v>
          </cell>
          <cell r="J67">
            <v>-14720000</v>
          </cell>
          <cell r="K67">
            <v>-14720000</v>
          </cell>
          <cell r="L67">
            <v>-14720000</v>
          </cell>
          <cell r="M67">
            <v>-14740000</v>
          </cell>
          <cell r="N67">
            <v>-14740000</v>
          </cell>
        </row>
        <row r="68">
          <cell r="A68">
            <v>4060</v>
          </cell>
          <cell r="B68" t="str">
            <v>Hkb-Us$Loan #001-097112-308</v>
          </cell>
          <cell r="D68">
            <v>-46896840</v>
          </cell>
          <cell r="E68">
            <v>-46896840</v>
          </cell>
          <cell r="F68">
            <v>-46896840</v>
          </cell>
          <cell r="G68">
            <v>-46896840</v>
          </cell>
          <cell r="H68">
            <v>-46896840</v>
          </cell>
          <cell r="I68">
            <v>-47340000</v>
          </cell>
          <cell r="J68">
            <v>-47340000</v>
          </cell>
          <cell r="K68">
            <v>-47340000</v>
          </cell>
          <cell r="L68">
            <v>-47340000</v>
          </cell>
          <cell r="M68">
            <v>-47340000</v>
          </cell>
          <cell r="N68">
            <v>-47340000</v>
          </cell>
        </row>
        <row r="69">
          <cell r="A69">
            <v>4110</v>
          </cell>
          <cell r="B69" t="str">
            <v>Amount Due To Nhill</v>
          </cell>
          <cell r="D69">
            <v>7264980.7000000002</v>
          </cell>
          <cell r="E69">
            <v>6390593.8399999999</v>
          </cell>
          <cell r="F69">
            <v>-43089045.409999996</v>
          </cell>
          <cell r="G69">
            <v>-48107108.07</v>
          </cell>
          <cell r="H69">
            <v>-50200027.270000003</v>
          </cell>
          <cell r="I69">
            <v>-52476444.149999999</v>
          </cell>
          <cell r="J69">
            <v>-81055008.420000002</v>
          </cell>
          <cell r="K69">
            <v>-102431779.42</v>
          </cell>
          <cell r="L69">
            <v>-105481263.08</v>
          </cell>
          <cell r="M69">
            <v>-107018526.56</v>
          </cell>
          <cell r="N69">
            <v>-92442746.959999993</v>
          </cell>
        </row>
        <row r="70">
          <cell r="A70">
            <v>4111</v>
          </cell>
          <cell r="B70" t="str">
            <v>Long Term Loan from Nhill</v>
          </cell>
          <cell r="D70">
            <v>-230000000</v>
          </cell>
          <cell r="E70">
            <v>-230000000</v>
          </cell>
          <cell r="F70">
            <v>-230000000</v>
          </cell>
          <cell r="G70">
            <v>-230000000</v>
          </cell>
          <cell r="H70">
            <v>-230000000</v>
          </cell>
          <cell r="I70">
            <v>-230000000</v>
          </cell>
          <cell r="J70">
            <v>-230000000</v>
          </cell>
          <cell r="K70">
            <v>-230000000</v>
          </cell>
          <cell r="L70">
            <v>-230000000</v>
          </cell>
          <cell r="M70">
            <v>-230000000</v>
          </cell>
          <cell r="N70">
            <v>-230000000</v>
          </cell>
        </row>
        <row r="71">
          <cell r="A71">
            <v>5010</v>
          </cell>
          <cell r="B71" t="str">
            <v>Hire Purchase Creditor</v>
          </cell>
          <cell r="D71">
            <v>-1253394.68</v>
          </cell>
          <cell r="E71">
            <v>-1216782.8999999999</v>
          </cell>
          <cell r="F71">
            <v>-1180171.1200000001</v>
          </cell>
          <cell r="G71">
            <v>-1143559.3400000001</v>
          </cell>
          <cell r="H71">
            <v>-1106947.56</v>
          </cell>
          <cell r="I71">
            <v>-1070335.78</v>
          </cell>
          <cell r="J71">
            <v>-1033724</v>
          </cell>
          <cell r="K71">
            <v>-997112.22</v>
          </cell>
          <cell r="L71">
            <v>-960500.44</v>
          </cell>
          <cell r="M71">
            <v>-849712</v>
          </cell>
          <cell r="N71">
            <v>-825463</v>
          </cell>
        </row>
        <row r="72">
          <cell r="A72">
            <v>5011</v>
          </cell>
          <cell r="B72" t="str">
            <v>AP - Asian Chemfin Ltd</v>
          </cell>
          <cell r="D72">
            <v>-135300</v>
          </cell>
          <cell r="E72">
            <v>-21450</v>
          </cell>
          <cell r="F72">
            <v>-21450</v>
          </cell>
          <cell r="I72">
            <v>-75900</v>
          </cell>
          <cell r="J72">
            <v>-75900</v>
          </cell>
          <cell r="K72">
            <v>-26400</v>
          </cell>
          <cell r="L72">
            <v>-26400</v>
          </cell>
          <cell r="M72">
            <v>-26400</v>
          </cell>
          <cell r="N72">
            <v>0</v>
          </cell>
        </row>
        <row r="73">
          <cell r="A73">
            <v>5012</v>
          </cell>
          <cell r="B73" t="str">
            <v>AP - B. P. Fiber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5013</v>
          </cell>
          <cell r="B74" t="str">
            <v>AP - Best Service Co Ltd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5014</v>
          </cell>
          <cell r="B75" t="str">
            <v>AP - T-Bamroong Kanshang Ltd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5015</v>
          </cell>
          <cell r="B76" t="str">
            <v>AP - C. M. P. Products Co Ltd</v>
          </cell>
          <cell r="E76">
            <v>-9102.5</v>
          </cell>
          <cell r="G76">
            <v>-1544.4</v>
          </cell>
          <cell r="I76">
            <v>-4653</v>
          </cell>
          <cell r="L76">
            <v>0</v>
          </cell>
          <cell r="M76">
            <v>0</v>
          </cell>
          <cell r="N76">
            <v>-1608.75</v>
          </cell>
        </row>
        <row r="77">
          <cell r="A77">
            <v>5016</v>
          </cell>
          <cell r="B77" t="str">
            <v>AP - Cannew Intl Trading Ltd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5017</v>
          </cell>
          <cell r="B78" t="str">
            <v>AP - Carbon Kings Co Ltd</v>
          </cell>
          <cell r="G78">
            <v>-1980</v>
          </cell>
          <cell r="H78">
            <v>-1980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5018</v>
          </cell>
          <cell r="B79" t="str">
            <v>AP - Central Flooring Ltd</v>
          </cell>
          <cell r="D79">
            <v>-31387.4</v>
          </cell>
          <cell r="F79">
            <v>-58542</v>
          </cell>
          <cell r="K79">
            <v>-1914</v>
          </cell>
          <cell r="L79">
            <v>0</v>
          </cell>
          <cell r="M79">
            <v>0</v>
          </cell>
          <cell r="N79">
            <v>-5742</v>
          </cell>
        </row>
        <row r="80">
          <cell r="A80">
            <v>5019</v>
          </cell>
          <cell r="B80" t="str">
            <v>AP - Chemtec Ind Products Ltd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5020</v>
          </cell>
          <cell r="B81" t="str">
            <v>AP - Cholburisricharoenleha Ltd</v>
          </cell>
          <cell r="E81">
            <v>-11748</v>
          </cell>
          <cell r="G81">
            <v>-12045</v>
          </cell>
          <cell r="J81">
            <v>-7260</v>
          </cell>
          <cell r="K81">
            <v>-2640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5021</v>
          </cell>
          <cell r="B82" t="str">
            <v>AP - Coax Group Corporation Ltd</v>
          </cell>
          <cell r="F82">
            <v>-9570</v>
          </cell>
          <cell r="L82">
            <v>0</v>
          </cell>
          <cell r="M82">
            <v>-10450</v>
          </cell>
          <cell r="N82">
            <v>0</v>
          </cell>
        </row>
        <row r="83">
          <cell r="A83">
            <v>5022</v>
          </cell>
          <cell r="B83" t="str">
            <v>AP - Creation Center Co Ltd</v>
          </cell>
          <cell r="D83">
            <v>-84590</v>
          </cell>
          <cell r="E83">
            <v>-84590</v>
          </cell>
          <cell r="F83">
            <v>-84590</v>
          </cell>
          <cell r="G83">
            <v>-84590</v>
          </cell>
          <cell r="H83">
            <v>-84590</v>
          </cell>
          <cell r="L83">
            <v>0</v>
          </cell>
          <cell r="M83">
            <v>0</v>
          </cell>
          <cell r="N83">
            <v>0</v>
          </cell>
        </row>
        <row r="84">
          <cell r="A84">
            <v>5023</v>
          </cell>
          <cell r="B84" t="str">
            <v>AP - Esco-Thai Co Ltd</v>
          </cell>
          <cell r="L84">
            <v>0</v>
          </cell>
          <cell r="M84">
            <v>0</v>
          </cell>
          <cell r="N84">
            <v>0</v>
          </cell>
        </row>
        <row r="85">
          <cell r="A85">
            <v>5024</v>
          </cell>
          <cell r="B85" t="str">
            <v>AP - Hollywood Intl Ltd</v>
          </cell>
          <cell r="L85">
            <v>0</v>
          </cell>
          <cell r="M85">
            <v>0</v>
          </cell>
          <cell r="N85">
            <v>0</v>
          </cell>
        </row>
        <row r="86">
          <cell r="A86">
            <v>5025</v>
          </cell>
          <cell r="B86" t="str">
            <v>AP - Hong Kong Bolts &amp; Supplies Ltd</v>
          </cell>
          <cell r="L86">
            <v>0</v>
          </cell>
          <cell r="M86">
            <v>0</v>
          </cell>
          <cell r="N86">
            <v>0</v>
          </cell>
        </row>
        <row r="87">
          <cell r="A87">
            <v>5026</v>
          </cell>
          <cell r="B87" t="str">
            <v>AP - Prime Air Ltd</v>
          </cell>
          <cell r="L87">
            <v>0</v>
          </cell>
          <cell r="M87">
            <v>0</v>
          </cell>
          <cell r="N87">
            <v>0</v>
          </cell>
        </row>
        <row r="88">
          <cell r="A88">
            <v>5027</v>
          </cell>
          <cell r="B88" t="str">
            <v>AP - Katakorn Work Co Ltd</v>
          </cell>
          <cell r="L88">
            <v>0</v>
          </cell>
          <cell r="M88">
            <v>0</v>
          </cell>
          <cell r="N88">
            <v>0</v>
          </cell>
        </row>
        <row r="89">
          <cell r="A89">
            <v>5028</v>
          </cell>
          <cell r="B89" t="str">
            <v>AP - Krung Thai Equipment Ltd</v>
          </cell>
          <cell r="L89">
            <v>0</v>
          </cell>
          <cell r="M89">
            <v>0</v>
          </cell>
          <cell r="N89">
            <v>0</v>
          </cell>
        </row>
        <row r="90">
          <cell r="A90">
            <v>5029</v>
          </cell>
          <cell r="B90" t="str">
            <v>AP - Lamda Research Co Ltd</v>
          </cell>
          <cell r="I90">
            <v>-2794</v>
          </cell>
          <cell r="J90">
            <v>-6039</v>
          </cell>
          <cell r="K90">
            <v>-3245</v>
          </cell>
          <cell r="L90">
            <v>0</v>
          </cell>
          <cell r="M90">
            <v>0</v>
          </cell>
          <cell r="N90">
            <v>0</v>
          </cell>
        </row>
        <row r="91">
          <cell r="A91">
            <v>5030</v>
          </cell>
          <cell r="B91" t="str">
            <v>AP - Liang Chi Industry Co Ltd</v>
          </cell>
          <cell r="E91">
            <v>-6424</v>
          </cell>
          <cell r="F91">
            <v>-14564</v>
          </cell>
          <cell r="G91">
            <v>-6490</v>
          </cell>
          <cell r="I91">
            <v>-4928</v>
          </cell>
          <cell r="K91">
            <v>-2002</v>
          </cell>
          <cell r="L91">
            <v>-3245</v>
          </cell>
          <cell r="M91">
            <v>0</v>
          </cell>
          <cell r="N91">
            <v>-3927</v>
          </cell>
        </row>
        <row r="92">
          <cell r="A92">
            <v>5031</v>
          </cell>
          <cell r="B92" t="str">
            <v>AP - Loxley Public Co Ltd</v>
          </cell>
          <cell r="L92">
            <v>0</v>
          </cell>
          <cell r="M92">
            <v>0</v>
          </cell>
          <cell r="N92">
            <v>0</v>
          </cell>
        </row>
        <row r="93">
          <cell r="A93">
            <v>5032</v>
          </cell>
          <cell r="B93" t="str">
            <v>AP - Mahaporn Supply Co Ltd</v>
          </cell>
          <cell r="D93">
            <v>-31111.3</v>
          </cell>
          <cell r="E93">
            <v>-28277.7</v>
          </cell>
          <cell r="F93">
            <v>-24922.7</v>
          </cell>
          <cell r="G93">
            <v>-24286.35</v>
          </cell>
          <cell r="H93">
            <v>-23850.75</v>
          </cell>
          <cell r="I93">
            <v>-18164.3</v>
          </cell>
          <cell r="J93">
            <v>-21699.7</v>
          </cell>
          <cell r="K93">
            <v>-25927</v>
          </cell>
          <cell r="L93">
            <v>-22222.2</v>
          </cell>
          <cell r="M93">
            <v>-18865</v>
          </cell>
          <cell r="N93">
            <v>-17471.3</v>
          </cell>
        </row>
        <row r="94">
          <cell r="A94">
            <v>5033</v>
          </cell>
          <cell r="B94" t="str">
            <v>AP - Makklen Co Ltd</v>
          </cell>
          <cell r="L94">
            <v>0</v>
          </cell>
          <cell r="M94">
            <v>0</v>
          </cell>
          <cell r="N94">
            <v>0</v>
          </cell>
        </row>
        <row r="95">
          <cell r="A95">
            <v>5034</v>
          </cell>
          <cell r="B95" t="str">
            <v>AP - Muangthai Cholburi Ltd</v>
          </cell>
          <cell r="I95">
            <v>-6050</v>
          </cell>
          <cell r="J95">
            <v>-1716</v>
          </cell>
          <cell r="K95">
            <v>-1716</v>
          </cell>
          <cell r="L95">
            <v>0</v>
          </cell>
          <cell r="M95">
            <v>-2563</v>
          </cell>
          <cell r="N95">
            <v>0</v>
          </cell>
        </row>
        <row r="96">
          <cell r="A96">
            <v>5035</v>
          </cell>
          <cell r="B96" t="str">
            <v>AP - Nutrition Ltd</v>
          </cell>
          <cell r="E96">
            <v>-32890</v>
          </cell>
          <cell r="F96">
            <v>-32890</v>
          </cell>
          <cell r="H96">
            <v>-27500</v>
          </cell>
          <cell r="I96">
            <v>-27500</v>
          </cell>
          <cell r="J96">
            <v>-27500</v>
          </cell>
          <cell r="K96">
            <v>-27500</v>
          </cell>
          <cell r="L96">
            <v>-55000</v>
          </cell>
          <cell r="M96">
            <v>-27500</v>
          </cell>
          <cell r="N96">
            <v>-24200</v>
          </cell>
        </row>
        <row r="97">
          <cell r="A97">
            <v>5036</v>
          </cell>
          <cell r="B97" t="str">
            <v>AP - P.T.S. Plastics Co Ltd</v>
          </cell>
          <cell r="L97">
            <v>0</v>
          </cell>
          <cell r="M97">
            <v>0</v>
          </cell>
          <cell r="N97">
            <v>0</v>
          </cell>
        </row>
        <row r="98">
          <cell r="A98">
            <v>5037</v>
          </cell>
          <cell r="B98" t="str">
            <v>AP - Pattarapul Co Ltd</v>
          </cell>
          <cell r="D98">
            <v>-34650</v>
          </cell>
          <cell r="E98">
            <v>-30360</v>
          </cell>
          <cell r="F98">
            <v>-57684</v>
          </cell>
          <cell r="G98">
            <v>-27324</v>
          </cell>
          <cell r="H98">
            <v>-23276</v>
          </cell>
          <cell r="I98">
            <v>-63756</v>
          </cell>
          <cell r="J98">
            <v>-36432</v>
          </cell>
          <cell r="K98">
            <v>-36432</v>
          </cell>
          <cell r="L98">
            <v>-111364</v>
          </cell>
          <cell r="M98">
            <v>-74932</v>
          </cell>
          <cell r="N98">
            <v>-36432</v>
          </cell>
        </row>
        <row r="99">
          <cell r="A99">
            <v>5038</v>
          </cell>
          <cell r="B99" t="str">
            <v>AP - Piyapoj Electric Ltd</v>
          </cell>
          <cell r="D99">
            <v>-2640</v>
          </cell>
          <cell r="E99">
            <v>-31028.36</v>
          </cell>
          <cell r="F99">
            <v>-979</v>
          </cell>
          <cell r="G99">
            <v>-12656.88</v>
          </cell>
          <cell r="J99">
            <v>-4004</v>
          </cell>
          <cell r="K99">
            <v>-4004</v>
          </cell>
          <cell r="L99">
            <v>0</v>
          </cell>
          <cell r="M99">
            <v>-4215.2</v>
          </cell>
          <cell r="N99">
            <v>-1711.6</v>
          </cell>
        </row>
        <row r="100">
          <cell r="A100">
            <v>5039</v>
          </cell>
          <cell r="B100" t="str">
            <v>AP - Rien Panid</v>
          </cell>
          <cell r="D100">
            <v>-14256</v>
          </cell>
          <cell r="E100">
            <v>-26713.5</v>
          </cell>
          <cell r="F100">
            <v>-12001</v>
          </cell>
          <cell r="G100">
            <v>-7832</v>
          </cell>
          <cell r="H100">
            <v>-15587</v>
          </cell>
          <cell r="I100">
            <v>-13002</v>
          </cell>
          <cell r="J100">
            <v>-16843.2</v>
          </cell>
          <cell r="K100">
            <v>-14099.8</v>
          </cell>
          <cell r="L100">
            <v>-16511</v>
          </cell>
          <cell r="M100">
            <v>-13821.5</v>
          </cell>
          <cell r="N100">
            <v>-12094.5</v>
          </cell>
        </row>
        <row r="101">
          <cell r="A101">
            <v>5040</v>
          </cell>
          <cell r="B101" t="str">
            <v>AP - Sahaphanpapai Cholburi</v>
          </cell>
          <cell r="L101">
            <v>0</v>
          </cell>
          <cell r="M101">
            <v>0</v>
          </cell>
          <cell r="N101">
            <v>0</v>
          </cell>
        </row>
        <row r="102">
          <cell r="A102">
            <v>5041</v>
          </cell>
          <cell r="B102" t="str">
            <v>AP - Siam Armstrong Co Ltd</v>
          </cell>
          <cell r="L102">
            <v>0</v>
          </cell>
          <cell r="M102">
            <v>0</v>
          </cell>
          <cell r="N102">
            <v>0</v>
          </cell>
        </row>
        <row r="103">
          <cell r="A103">
            <v>5042</v>
          </cell>
          <cell r="B103" t="str">
            <v>AP - Siam Craft House Co Ltd</v>
          </cell>
          <cell r="L103">
            <v>0</v>
          </cell>
          <cell r="M103">
            <v>0</v>
          </cell>
          <cell r="N103">
            <v>0</v>
          </cell>
        </row>
        <row r="104">
          <cell r="A104">
            <v>5043</v>
          </cell>
          <cell r="B104" t="str">
            <v>AP - Siam Pacific E W &amp; C Ltd</v>
          </cell>
          <cell r="L104">
            <v>0</v>
          </cell>
          <cell r="M104">
            <v>0</v>
          </cell>
          <cell r="N104">
            <v>0</v>
          </cell>
        </row>
        <row r="105">
          <cell r="A105">
            <v>5044</v>
          </cell>
          <cell r="B105" t="str">
            <v>AP - Siam Trade</v>
          </cell>
          <cell r="L105">
            <v>0</v>
          </cell>
          <cell r="M105">
            <v>0</v>
          </cell>
          <cell r="N105">
            <v>0</v>
          </cell>
        </row>
        <row r="106">
          <cell r="A106">
            <v>5045</v>
          </cell>
          <cell r="B106" t="str">
            <v>AP - Sin-U-Thai Co Ltd</v>
          </cell>
          <cell r="L106">
            <v>0</v>
          </cell>
          <cell r="M106">
            <v>0</v>
          </cell>
          <cell r="N106">
            <v>0</v>
          </cell>
        </row>
        <row r="107">
          <cell r="A107">
            <v>5046</v>
          </cell>
          <cell r="B107" t="str">
            <v>AP - Siripatara Supply Co Ltd</v>
          </cell>
          <cell r="L107">
            <v>0</v>
          </cell>
          <cell r="M107">
            <v>0</v>
          </cell>
          <cell r="N107">
            <v>0</v>
          </cell>
        </row>
        <row r="108">
          <cell r="A108">
            <v>5047</v>
          </cell>
          <cell r="B108" t="str">
            <v>AP - Summit Chemical Co Ltd</v>
          </cell>
          <cell r="E108">
            <v>-8712</v>
          </cell>
          <cell r="F108">
            <v>-8712</v>
          </cell>
          <cell r="G108">
            <v>-8712</v>
          </cell>
          <cell r="J108">
            <v>-9504</v>
          </cell>
          <cell r="K108">
            <v>-9372</v>
          </cell>
          <cell r="L108">
            <v>-9372</v>
          </cell>
          <cell r="M108">
            <v>-9372</v>
          </cell>
          <cell r="N108">
            <v>-9372</v>
          </cell>
        </row>
        <row r="109">
          <cell r="A109">
            <v>5048</v>
          </cell>
          <cell r="B109" t="str">
            <v>AP - T. C. Rubber Ind Co Ltd</v>
          </cell>
          <cell r="K109">
            <v>-4400</v>
          </cell>
          <cell r="L109">
            <v>-12650</v>
          </cell>
          <cell r="M109">
            <v>-4950</v>
          </cell>
          <cell r="N109">
            <v>-13200</v>
          </cell>
        </row>
        <row r="110">
          <cell r="A110">
            <v>5049</v>
          </cell>
          <cell r="B110" t="str">
            <v>AP - Vicchi Engineering Co Ltd</v>
          </cell>
          <cell r="E110">
            <v>-774.4</v>
          </cell>
          <cell r="F110">
            <v>-774.4</v>
          </cell>
          <cell r="L110">
            <v>0</v>
          </cell>
          <cell r="M110">
            <v>0</v>
          </cell>
          <cell r="N110">
            <v>0</v>
          </cell>
        </row>
        <row r="111">
          <cell r="A111">
            <v>5050</v>
          </cell>
          <cell r="B111" t="str">
            <v>AP - Iwaki (Thailand) Ltd</v>
          </cell>
          <cell r="L111">
            <v>0</v>
          </cell>
          <cell r="M111">
            <v>0</v>
          </cell>
          <cell r="N111">
            <v>0</v>
          </cell>
        </row>
        <row r="112">
          <cell r="A112">
            <v>5051</v>
          </cell>
          <cell r="B112" t="str">
            <v>AP - Witcorp Chemicals Ltd</v>
          </cell>
          <cell r="D112">
            <v>-42099.75</v>
          </cell>
          <cell r="E112">
            <v>-41025.599999999999</v>
          </cell>
          <cell r="F112">
            <v>-41025.599999999999</v>
          </cell>
          <cell r="G112">
            <v>-79853.399999999994</v>
          </cell>
          <cell r="H112">
            <v>-116351.4</v>
          </cell>
          <cell r="I112">
            <v>-91660.800000000003</v>
          </cell>
          <cell r="J112">
            <v>-105072</v>
          </cell>
          <cell r="K112">
            <v>-87938.4</v>
          </cell>
          <cell r="L112">
            <v>-127571.4</v>
          </cell>
          <cell r="M112">
            <v>-103903.8</v>
          </cell>
          <cell r="N112">
            <v>-88193.600000000006</v>
          </cell>
        </row>
        <row r="113">
          <cell r="A113">
            <v>5052</v>
          </cell>
          <cell r="B113" t="str">
            <v>AP - Veena International Co Ltd</v>
          </cell>
          <cell r="L113">
            <v>0</v>
          </cell>
          <cell r="M113">
            <v>0</v>
          </cell>
          <cell r="N113">
            <v>0</v>
          </cell>
        </row>
        <row r="114">
          <cell r="A114">
            <v>5053</v>
          </cell>
          <cell r="B114" t="str">
            <v>AP - E B S Fareast Co Ltd</v>
          </cell>
          <cell r="L114">
            <v>0</v>
          </cell>
          <cell r="M114">
            <v>0</v>
          </cell>
          <cell r="N114">
            <v>0</v>
          </cell>
        </row>
        <row r="115">
          <cell r="A115">
            <v>5054</v>
          </cell>
          <cell r="B115" t="str">
            <v>AP - Porn Phrom Pattana</v>
          </cell>
          <cell r="L115">
            <v>0</v>
          </cell>
          <cell r="M115">
            <v>0</v>
          </cell>
          <cell r="N115">
            <v>0</v>
          </cell>
        </row>
        <row r="116">
          <cell r="A116">
            <v>5055</v>
          </cell>
          <cell r="B116" t="str">
            <v>AP - Holiday Mansion Ltd</v>
          </cell>
          <cell r="L116">
            <v>0</v>
          </cell>
          <cell r="M116">
            <v>0</v>
          </cell>
          <cell r="N116">
            <v>0</v>
          </cell>
        </row>
        <row r="117">
          <cell r="A117">
            <v>5056</v>
          </cell>
          <cell r="B117" t="str">
            <v>AP - K &amp; S Technology Corp</v>
          </cell>
          <cell r="L117">
            <v>0</v>
          </cell>
          <cell r="M117">
            <v>0</v>
          </cell>
          <cell r="N117">
            <v>0</v>
          </cell>
        </row>
        <row r="118">
          <cell r="A118">
            <v>5057</v>
          </cell>
          <cell r="B118" t="str">
            <v>AP - Thai Chem &amp; Engin Co Ltd</v>
          </cell>
          <cell r="D118">
            <v>-29425</v>
          </cell>
          <cell r="E118">
            <v>-10725</v>
          </cell>
          <cell r="F118">
            <v>-4125</v>
          </cell>
          <cell r="H118">
            <v>-10725</v>
          </cell>
          <cell r="J118">
            <v>-10725</v>
          </cell>
          <cell r="L118">
            <v>0</v>
          </cell>
          <cell r="M118">
            <v>-6600</v>
          </cell>
          <cell r="N118">
            <v>-6600</v>
          </cell>
        </row>
        <row r="119">
          <cell r="A119">
            <v>5058</v>
          </cell>
          <cell r="B119" t="str">
            <v>AP - Behn Meyer &amp; Co (T) Ltd</v>
          </cell>
          <cell r="L119">
            <v>0</v>
          </cell>
          <cell r="M119">
            <v>0</v>
          </cell>
          <cell r="N119">
            <v>0</v>
          </cell>
        </row>
        <row r="120">
          <cell r="A120">
            <v>5059</v>
          </cell>
          <cell r="B120" t="str">
            <v>AP - Chem - Lube Int'L Co Ltd</v>
          </cell>
          <cell r="L120">
            <v>0</v>
          </cell>
          <cell r="M120">
            <v>0</v>
          </cell>
          <cell r="N120">
            <v>0</v>
          </cell>
        </row>
        <row r="121">
          <cell r="A121">
            <v>5060</v>
          </cell>
          <cell r="B121" t="str">
            <v>AP - Magnatex Co Ltd</v>
          </cell>
          <cell r="L121">
            <v>0</v>
          </cell>
          <cell r="M121">
            <v>0</v>
          </cell>
          <cell r="N121">
            <v>0</v>
          </cell>
        </row>
        <row r="122">
          <cell r="A122">
            <v>5061</v>
          </cell>
          <cell r="B122" t="str">
            <v>AP - Top Great Enterprise Ltd</v>
          </cell>
          <cell r="L122">
            <v>0</v>
          </cell>
          <cell r="M122">
            <v>0</v>
          </cell>
          <cell r="N122">
            <v>0</v>
          </cell>
        </row>
        <row r="123">
          <cell r="A123">
            <v>5062</v>
          </cell>
          <cell r="B123" t="str">
            <v>AP - Methavee Trading Co Ltd</v>
          </cell>
          <cell r="D123">
            <v>-1732.5</v>
          </cell>
          <cell r="J123">
            <v>-1501.5</v>
          </cell>
          <cell r="L123">
            <v>-5407.6</v>
          </cell>
          <cell r="M123">
            <v>0</v>
          </cell>
          <cell r="N123">
            <v>0</v>
          </cell>
        </row>
        <row r="124">
          <cell r="A124">
            <v>5063</v>
          </cell>
          <cell r="B124" t="str">
            <v>AP - Voika Co Ltd</v>
          </cell>
          <cell r="L124">
            <v>0</v>
          </cell>
          <cell r="M124">
            <v>0</v>
          </cell>
          <cell r="N124">
            <v>0</v>
          </cell>
        </row>
        <row r="125">
          <cell r="A125">
            <v>5064</v>
          </cell>
          <cell r="B125" t="str">
            <v>AP - Sintorn Trade &amp; Engin Ltd</v>
          </cell>
          <cell r="L125">
            <v>0</v>
          </cell>
          <cell r="M125">
            <v>0</v>
          </cell>
          <cell r="N125">
            <v>0</v>
          </cell>
        </row>
        <row r="126">
          <cell r="A126">
            <v>5065</v>
          </cell>
          <cell r="B126" t="str">
            <v>AP - Jebsen &amp; Jessen Eng. (T. I. Engineering Ltd)</v>
          </cell>
          <cell r="L126">
            <v>0</v>
          </cell>
          <cell r="M126">
            <v>0</v>
          </cell>
          <cell r="N126">
            <v>0</v>
          </cell>
        </row>
        <row r="127">
          <cell r="A127">
            <v>5066</v>
          </cell>
          <cell r="B127" t="str">
            <v>AP - Annex Trading Ltd</v>
          </cell>
          <cell r="D127">
            <v>-121152.9</v>
          </cell>
          <cell r="E127">
            <v>-82971.899999999994</v>
          </cell>
          <cell r="F127">
            <v>-85941.9</v>
          </cell>
          <cell r="G127">
            <v>-63580</v>
          </cell>
          <cell r="H127">
            <v>-55275</v>
          </cell>
          <cell r="I127">
            <v>-29700</v>
          </cell>
          <cell r="J127">
            <v>-70070</v>
          </cell>
          <cell r="K127">
            <v>-20108</v>
          </cell>
          <cell r="L127">
            <v>-91016.639999999999</v>
          </cell>
          <cell r="M127">
            <v>-205446.34</v>
          </cell>
          <cell r="N127">
            <v>-214310.25</v>
          </cell>
        </row>
        <row r="128">
          <cell r="A128">
            <v>5067</v>
          </cell>
          <cell r="B128" t="str">
            <v>AP - Apsi Technology Co Ltd</v>
          </cell>
          <cell r="E128">
            <v>-8250</v>
          </cell>
          <cell r="H128">
            <v>-6600</v>
          </cell>
          <cell r="I128">
            <v>-6600</v>
          </cell>
          <cell r="L128">
            <v>-6600</v>
          </cell>
          <cell r="M128">
            <v>0</v>
          </cell>
          <cell r="N128">
            <v>0</v>
          </cell>
        </row>
        <row r="129">
          <cell r="A129">
            <v>5068</v>
          </cell>
          <cell r="B129" t="str">
            <v>AP - Golden Filtech Corp Ltd</v>
          </cell>
          <cell r="L129">
            <v>0</v>
          </cell>
          <cell r="M129">
            <v>0</v>
          </cell>
          <cell r="N129">
            <v>0</v>
          </cell>
        </row>
        <row r="130">
          <cell r="A130">
            <v>5069</v>
          </cell>
          <cell r="B130" t="str">
            <v>AP - Kanit Engineering Corp Ltd</v>
          </cell>
          <cell r="L130">
            <v>0</v>
          </cell>
          <cell r="M130">
            <v>0</v>
          </cell>
          <cell r="N130">
            <v>0</v>
          </cell>
        </row>
        <row r="131">
          <cell r="A131">
            <v>5070</v>
          </cell>
          <cell r="B131" t="str">
            <v>AP - Alfa Laval (Thailand) Ltd</v>
          </cell>
          <cell r="E131">
            <v>-330000</v>
          </cell>
          <cell r="F131">
            <v>-165000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>
            <v>5071</v>
          </cell>
          <cell r="B132" t="str">
            <v>AP - Lrc Thaimetal Co Ltd</v>
          </cell>
          <cell r="E132">
            <v>-1610452.8</v>
          </cell>
          <cell r="G132">
            <v>-1425388.8</v>
          </cell>
          <cell r="H132">
            <v>-1165758</v>
          </cell>
          <cell r="I132">
            <v>-788663.7</v>
          </cell>
          <cell r="L132">
            <v>0</v>
          </cell>
          <cell r="M132">
            <v>-647662.4</v>
          </cell>
          <cell r="N132">
            <v>0</v>
          </cell>
        </row>
        <row r="133">
          <cell r="A133">
            <v>5072</v>
          </cell>
          <cell r="B133" t="str">
            <v>AP - P V S Trade Engin Ltd</v>
          </cell>
          <cell r="L133">
            <v>0</v>
          </cell>
          <cell r="M133">
            <v>0</v>
          </cell>
          <cell r="N133">
            <v>0</v>
          </cell>
        </row>
        <row r="134">
          <cell r="A134">
            <v>5073</v>
          </cell>
          <cell r="B134" t="str">
            <v>AP - Novatech Co Ltd</v>
          </cell>
          <cell r="L134">
            <v>0</v>
          </cell>
          <cell r="M134">
            <v>0</v>
          </cell>
          <cell r="N134">
            <v>0</v>
          </cell>
        </row>
        <row r="135">
          <cell r="A135">
            <v>5074</v>
          </cell>
          <cell r="B135" t="str">
            <v>AP - Bangkok Steel Ind Co Ltd</v>
          </cell>
          <cell r="I135">
            <v>-2200</v>
          </cell>
          <cell r="J135">
            <v>-6600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>
            <v>5075</v>
          </cell>
          <cell r="B136" t="str">
            <v>AP - Gk-Kyowa (Thailand) Co Ltd</v>
          </cell>
          <cell r="J136">
            <v>-3850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>
            <v>5076</v>
          </cell>
          <cell r="B137" t="str">
            <v>AP - Kus-Mach Engineering Ltd</v>
          </cell>
          <cell r="L137">
            <v>0</v>
          </cell>
          <cell r="M137">
            <v>0</v>
          </cell>
          <cell r="N137">
            <v>0</v>
          </cell>
        </row>
        <row r="138">
          <cell r="A138">
            <v>5077</v>
          </cell>
          <cell r="B138" t="str">
            <v>AP - North Safety Equipment Ltd</v>
          </cell>
          <cell r="L138">
            <v>-2178</v>
          </cell>
          <cell r="M138">
            <v>0</v>
          </cell>
          <cell r="N138">
            <v>0</v>
          </cell>
        </row>
        <row r="139">
          <cell r="A139">
            <v>5078</v>
          </cell>
          <cell r="B139" t="str">
            <v>AP - Dyno Enterprises Ltd</v>
          </cell>
          <cell r="L139">
            <v>0</v>
          </cell>
          <cell r="M139">
            <v>0</v>
          </cell>
          <cell r="N139">
            <v>0</v>
          </cell>
        </row>
        <row r="140">
          <cell r="A140">
            <v>5079</v>
          </cell>
          <cell r="B140" t="str">
            <v>AP - Cholburi Sricharoen Co Ltd</v>
          </cell>
          <cell r="L140">
            <v>0</v>
          </cell>
          <cell r="M140">
            <v>0</v>
          </cell>
          <cell r="N140">
            <v>0</v>
          </cell>
        </row>
        <row r="141">
          <cell r="A141">
            <v>5080</v>
          </cell>
          <cell r="B141" t="str">
            <v>AP - Panitcharoendee</v>
          </cell>
          <cell r="D141">
            <v>-110686.7</v>
          </cell>
          <cell r="E141">
            <v>-123489.19</v>
          </cell>
          <cell r="F141">
            <v>-178018.35</v>
          </cell>
          <cell r="G141">
            <v>-95511.71</v>
          </cell>
          <cell r="H141">
            <v>-80714.42</v>
          </cell>
          <cell r="I141">
            <v>-85423.72</v>
          </cell>
          <cell r="J141">
            <v>-101145.71</v>
          </cell>
          <cell r="K141">
            <v>-105112</v>
          </cell>
          <cell r="L141">
            <v>-185772.4</v>
          </cell>
          <cell r="M141">
            <v>-128053.24</v>
          </cell>
          <cell r="N141">
            <v>-84717.6</v>
          </cell>
        </row>
        <row r="142">
          <cell r="A142">
            <v>5081</v>
          </cell>
          <cell r="B142" t="str">
            <v>AP - Thai Mectric Engin Co Ltd</v>
          </cell>
          <cell r="L142">
            <v>0</v>
          </cell>
          <cell r="M142">
            <v>0</v>
          </cell>
          <cell r="N142">
            <v>0</v>
          </cell>
        </row>
        <row r="143">
          <cell r="A143">
            <v>5082</v>
          </cell>
          <cell r="B143" t="str">
            <v>AP - T. M. Trading Co Ltd</v>
          </cell>
          <cell r="L143">
            <v>0</v>
          </cell>
          <cell r="M143">
            <v>0</v>
          </cell>
          <cell r="N143">
            <v>0</v>
          </cell>
        </row>
        <row r="144">
          <cell r="A144">
            <v>5083</v>
          </cell>
          <cell r="B144" t="str">
            <v>AP - Penc (Thailand) Ltd</v>
          </cell>
          <cell r="L144">
            <v>0</v>
          </cell>
          <cell r="M144">
            <v>0</v>
          </cell>
          <cell r="N144">
            <v>0</v>
          </cell>
        </row>
        <row r="145">
          <cell r="A145">
            <v>5084</v>
          </cell>
          <cell r="B145" t="str">
            <v>AP - Abex Hydrau &amp; Engin Ltd</v>
          </cell>
          <cell r="K145">
            <v>-3003</v>
          </cell>
          <cell r="L145">
            <v>-3003</v>
          </cell>
          <cell r="M145">
            <v>0</v>
          </cell>
          <cell r="N145">
            <v>0</v>
          </cell>
        </row>
        <row r="146">
          <cell r="A146">
            <v>5085</v>
          </cell>
          <cell r="B146" t="str">
            <v>AP - Fluid Mechanic Supply Ltd</v>
          </cell>
          <cell r="L146">
            <v>0</v>
          </cell>
          <cell r="M146">
            <v>0</v>
          </cell>
          <cell r="N146">
            <v>0</v>
          </cell>
        </row>
        <row r="147">
          <cell r="A147">
            <v>5086</v>
          </cell>
          <cell r="B147" t="str">
            <v>AP - Sealing Systems (T) Co Ltd</v>
          </cell>
          <cell r="L147">
            <v>0</v>
          </cell>
          <cell r="M147">
            <v>0</v>
          </cell>
          <cell r="N147">
            <v>0</v>
          </cell>
        </row>
        <row r="148">
          <cell r="A148">
            <v>5087</v>
          </cell>
          <cell r="B148" t="str">
            <v>AP - Kokusai Engin &amp; Service Ltd</v>
          </cell>
          <cell r="H148">
            <v>-6776</v>
          </cell>
          <cell r="L148">
            <v>0</v>
          </cell>
          <cell r="M148">
            <v>0</v>
          </cell>
          <cell r="N148">
            <v>0</v>
          </cell>
        </row>
        <row r="149">
          <cell r="A149">
            <v>5088</v>
          </cell>
          <cell r="B149" t="str">
            <v>AP - Chaisith Con. &amp; Core Ltd</v>
          </cell>
          <cell r="L149">
            <v>0</v>
          </cell>
          <cell r="M149">
            <v>0</v>
          </cell>
          <cell r="N149">
            <v>0</v>
          </cell>
        </row>
        <row r="150">
          <cell r="A150">
            <v>5089</v>
          </cell>
          <cell r="B150" t="str">
            <v>AP - Synthe Tech Co Ltd</v>
          </cell>
          <cell r="J150">
            <v>-48565</v>
          </cell>
          <cell r="K150">
            <v>-2365</v>
          </cell>
          <cell r="L150">
            <v>0</v>
          </cell>
          <cell r="M150">
            <v>0</v>
          </cell>
          <cell r="N150">
            <v>0</v>
          </cell>
        </row>
        <row r="151">
          <cell r="A151">
            <v>5090</v>
          </cell>
          <cell r="B151" t="str">
            <v>AP - Seangpet Intertech Co Ltd</v>
          </cell>
          <cell r="L151">
            <v>0</v>
          </cell>
          <cell r="M151">
            <v>0</v>
          </cell>
          <cell r="N151">
            <v>0</v>
          </cell>
        </row>
        <row r="152">
          <cell r="A152">
            <v>5091</v>
          </cell>
          <cell r="B152" t="str">
            <v>AP - Macdermid Singapore Ltd</v>
          </cell>
          <cell r="D152">
            <v>-174825</v>
          </cell>
          <cell r="L152">
            <v>0</v>
          </cell>
          <cell r="M152">
            <v>0</v>
          </cell>
          <cell r="N152">
            <v>0</v>
          </cell>
        </row>
        <row r="153">
          <cell r="A153">
            <v>5092</v>
          </cell>
          <cell r="B153" t="str">
            <v>AP - A. C. S. Xenon Ltd Part</v>
          </cell>
          <cell r="G153">
            <v>-2970</v>
          </cell>
          <cell r="K153">
            <v>-3465</v>
          </cell>
          <cell r="L153">
            <v>-6105</v>
          </cell>
          <cell r="M153">
            <v>-4785</v>
          </cell>
          <cell r="N153">
            <v>-1980</v>
          </cell>
        </row>
        <row r="154">
          <cell r="A154">
            <v>5093</v>
          </cell>
          <cell r="B154" t="str">
            <v>AP - P. P. M. Chemical Ltd Part</v>
          </cell>
          <cell r="L154">
            <v>0</v>
          </cell>
          <cell r="M154">
            <v>0</v>
          </cell>
          <cell r="N154">
            <v>0</v>
          </cell>
        </row>
        <row r="155">
          <cell r="A155">
            <v>5094</v>
          </cell>
          <cell r="B155" t="str">
            <v>AP - P. V. N. Engineering Co Ltd</v>
          </cell>
          <cell r="L155">
            <v>0</v>
          </cell>
          <cell r="M155">
            <v>0</v>
          </cell>
          <cell r="N155">
            <v>0</v>
          </cell>
        </row>
        <row r="156">
          <cell r="A156">
            <v>5095</v>
          </cell>
          <cell r="B156" t="str">
            <v>AP - Key Chem &amp; Engin Ltd</v>
          </cell>
          <cell r="L156">
            <v>0</v>
          </cell>
          <cell r="M156">
            <v>0</v>
          </cell>
          <cell r="N156">
            <v>0</v>
          </cell>
        </row>
        <row r="157">
          <cell r="A157">
            <v>5096</v>
          </cell>
          <cell r="B157" t="str">
            <v>AP - Siam Elin Motor Co Ltd</v>
          </cell>
          <cell r="L157">
            <v>0</v>
          </cell>
          <cell r="M157">
            <v>0</v>
          </cell>
          <cell r="N157">
            <v>0</v>
          </cell>
        </row>
        <row r="158">
          <cell r="A158">
            <v>5097</v>
          </cell>
          <cell r="B158" t="str">
            <v>AP - Sang Chai Meter Co Ltd</v>
          </cell>
          <cell r="D158">
            <v>-5049</v>
          </cell>
          <cell r="F158">
            <v>-27175.5</v>
          </cell>
          <cell r="G158">
            <v>-27175.5</v>
          </cell>
          <cell r="L158">
            <v>0</v>
          </cell>
          <cell r="M158">
            <v>-2596</v>
          </cell>
          <cell r="N158">
            <v>-4752</v>
          </cell>
        </row>
        <row r="159">
          <cell r="A159">
            <v>5098</v>
          </cell>
          <cell r="B159" t="str">
            <v>AP - Hi-Technologies Imp Co Ltd</v>
          </cell>
          <cell r="L159">
            <v>0</v>
          </cell>
          <cell r="M159">
            <v>0</v>
          </cell>
          <cell r="N159">
            <v>0</v>
          </cell>
        </row>
        <row r="160">
          <cell r="A160">
            <v>5099</v>
          </cell>
          <cell r="B160" t="str">
            <v>AP - S. C. K. Electric Ltd</v>
          </cell>
          <cell r="L160">
            <v>0</v>
          </cell>
          <cell r="M160">
            <v>0</v>
          </cell>
          <cell r="N160">
            <v>0</v>
          </cell>
        </row>
        <row r="161">
          <cell r="A161">
            <v>5100</v>
          </cell>
          <cell r="B161" t="str">
            <v>AP - Box Kanchang</v>
          </cell>
          <cell r="D161">
            <v>-1200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>
            <v>5101</v>
          </cell>
          <cell r="B162" t="str">
            <v>AP - Union Paper Tube Ltd</v>
          </cell>
          <cell r="L162">
            <v>0</v>
          </cell>
          <cell r="M162">
            <v>0</v>
          </cell>
          <cell r="N162">
            <v>0</v>
          </cell>
        </row>
        <row r="163">
          <cell r="A163">
            <v>5102</v>
          </cell>
          <cell r="B163" t="str">
            <v>AP - Pisanu Engin &amp; Cons Ltd</v>
          </cell>
          <cell r="L163">
            <v>0</v>
          </cell>
          <cell r="M163">
            <v>0</v>
          </cell>
          <cell r="N163">
            <v>0</v>
          </cell>
        </row>
        <row r="164">
          <cell r="A164">
            <v>5103</v>
          </cell>
          <cell r="B164" t="str">
            <v>AP - Num-Hong Rubber Ind Ltd</v>
          </cell>
          <cell r="L164">
            <v>0</v>
          </cell>
          <cell r="M164">
            <v>0</v>
          </cell>
          <cell r="N164">
            <v>0</v>
          </cell>
        </row>
        <row r="165">
          <cell r="A165">
            <v>5104</v>
          </cell>
          <cell r="B165" t="str">
            <v>AP - Polytechnology Co Ltd</v>
          </cell>
          <cell r="L165">
            <v>0</v>
          </cell>
          <cell r="M165">
            <v>0</v>
          </cell>
          <cell r="N165">
            <v>0</v>
          </cell>
        </row>
        <row r="166">
          <cell r="A166">
            <v>5105</v>
          </cell>
          <cell r="B166" t="str">
            <v>AP - Krankla</v>
          </cell>
          <cell r="L166">
            <v>0</v>
          </cell>
          <cell r="M166">
            <v>0</v>
          </cell>
          <cell r="N166">
            <v>0</v>
          </cell>
        </row>
        <row r="167">
          <cell r="A167">
            <v>5106</v>
          </cell>
          <cell r="B167" t="str">
            <v>AP - Kawcharoen Supply Ltd</v>
          </cell>
          <cell r="L167">
            <v>0</v>
          </cell>
          <cell r="M167">
            <v>0</v>
          </cell>
          <cell r="N167">
            <v>0</v>
          </cell>
        </row>
        <row r="168">
          <cell r="A168">
            <v>5107</v>
          </cell>
          <cell r="B168" t="str">
            <v>AP - Kus-Mach Sales &amp; Service Ltd</v>
          </cell>
          <cell r="L168">
            <v>0</v>
          </cell>
          <cell r="M168">
            <v>0</v>
          </cell>
          <cell r="N168">
            <v>0</v>
          </cell>
        </row>
        <row r="169">
          <cell r="A169">
            <v>5108</v>
          </cell>
          <cell r="B169" t="str">
            <v>AP - Sawatudom Engin Ltd</v>
          </cell>
          <cell r="L169">
            <v>0</v>
          </cell>
          <cell r="M169">
            <v>0</v>
          </cell>
          <cell r="N169">
            <v>0</v>
          </cell>
        </row>
        <row r="170">
          <cell r="A170">
            <v>5109</v>
          </cell>
          <cell r="B170" t="str">
            <v>AP - T. I. G. Trading Ltd</v>
          </cell>
          <cell r="G170">
            <v>-3300</v>
          </cell>
          <cell r="H170">
            <v>-3300</v>
          </cell>
          <cell r="I170">
            <v>-6270</v>
          </cell>
          <cell r="L170">
            <v>0</v>
          </cell>
          <cell r="M170">
            <v>0</v>
          </cell>
          <cell r="N170">
            <v>-6187.5</v>
          </cell>
        </row>
        <row r="171">
          <cell r="A171">
            <v>5110</v>
          </cell>
          <cell r="B171" t="str">
            <v>AE - E. L. C. Contain Line Ltd</v>
          </cell>
          <cell r="D171">
            <v>-16852</v>
          </cell>
          <cell r="H171">
            <v>-17187.5</v>
          </cell>
          <cell r="I171">
            <v>-17187.5</v>
          </cell>
          <cell r="L171">
            <v>0</v>
          </cell>
          <cell r="M171">
            <v>0</v>
          </cell>
          <cell r="N171">
            <v>0</v>
          </cell>
        </row>
        <row r="172">
          <cell r="A172">
            <v>5111</v>
          </cell>
          <cell r="B172" t="str">
            <v>AE - Electric Auth Of Thailand</v>
          </cell>
          <cell r="D172">
            <v>-1886228.43</v>
          </cell>
          <cell r="E172">
            <v>-1909642.77</v>
          </cell>
          <cell r="F172">
            <v>-1469063.49</v>
          </cell>
          <cell r="G172">
            <v>-1537165.28</v>
          </cell>
          <cell r="H172">
            <v>-1791338.25</v>
          </cell>
          <cell r="I172">
            <v>-1847072.44</v>
          </cell>
          <cell r="J172">
            <v>-1842950.73</v>
          </cell>
          <cell r="K172">
            <v>-1852183.55</v>
          </cell>
          <cell r="L172">
            <v>-1710327.28</v>
          </cell>
          <cell r="M172">
            <v>-1708486.85</v>
          </cell>
          <cell r="N172">
            <v>-1655923.35</v>
          </cell>
        </row>
        <row r="173">
          <cell r="A173">
            <v>5112</v>
          </cell>
          <cell r="B173" t="str">
            <v>AE - F. S. International Co Ltd</v>
          </cell>
          <cell r="D173">
            <v>-17767.75</v>
          </cell>
          <cell r="E173">
            <v>-643.5</v>
          </cell>
          <cell r="F173">
            <v>-36694.9</v>
          </cell>
          <cell r="G173">
            <v>-18438.2</v>
          </cell>
          <cell r="I173">
            <v>-18300.259999999998</v>
          </cell>
          <cell r="J173">
            <v>-17447.21</v>
          </cell>
          <cell r="K173">
            <v>-14989.7</v>
          </cell>
          <cell r="L173">
            <v>-30040.01</v>
          </cell>
          <cell r="M173">
            <v>-15050.31</v>
          </cell>
          <cell r="N173">
            <v>-15264.04</v>
          </cell>
        </row>
        <row r="174">
          <cell r="A174">
            <v>5113</v>
          </cell>
          <cell r="B174" t="str">
            <v>AE - The Four Wings Hotel</v>
          </cell>
          <cell r="L174">
            <v>0</v>
          </cell>
          <cell r="M174">
            <v>0</v>
          </cell>
          <cell r="N174">
            <v>0</v>
          </cell>
        </row>
        <row r="175">
          <cell r="A175">
            <v>5114</v>
          </cell>
          <cell r="B175" t="str">
            <v>AE - Gateway Development Co Ltd</v>
          </cell>
          <cell r="D175">
            <v>-398797.06</v>
          </cell>
          <cell r="E175">
            <v>-405343.01</v>
          </cell>
          <cell r="F175">
            <v>-500719.21</v>
          </cell>
          <cell r="G175">
            <v>-404378.95</v>
          </cell>
          <cell r="H175">
            <v>-274496</v>
          </cell>
          <cell r="I175">
            <v>-345255.77</v>
          </cell>
          <cell r="J175">
            <v>-501884.92</v>
          </cell>
          <cell r="K175">
            <v>-300370.15000000002</v>
          </cell>
          <cell r="L175">
            <v>-274434.65999999997</v>
          </cell>
          <cell r="M175">
            <v>-419916.61</v>
          </cell>
          <cell r="N175">
            <v>-297237.44</v>
          </cell>
        </row>
        <row r="176">
          <cell r="A176">
            <v>5115</v>
          </cell>
          <cell r="B176" t="str">
            <v>AE - N. G. Group Co Ltd</v>
          </cell>
          <cell r="D176">
            <v>-57200</v>
          </cell>
          <cell r="E176">
            <v>-57200</v>
          </cell>
          <cell r="F176">
            <v>-85800</v>
          </cell>
          <cell r="G176">
            <v>-57200</v>
          </cell>
          <cell r="H176">
            <v>-45205.599999999999</v>
          </cell>
          <cell r="I176">
            <v>-16605.599999999999</v>
          </cell>
          <cell r="L176">
            <v>0</v>
          </cell>
          <cell r="M176">
            <v>0</v>
          </cell>
          <cell r="N176">
            <v>0</v>
          </cell>
        </row>
        <row r="177">
          <cell r="A177">
            <v>5116</v>
          </cell>
          <cell r="B177" t="str">
            <v>AE - Perkin-Elmer Ltd</v>
          </cell>
          <cell r="J177">
            <v>-15675</v>
          </cell>
          <cell r="L177">
            <v>0</v>
          </cell>
          <cell r="M177">
            <v>-30173</v>
          </cell>
          <cell r="N177">
            <v>0</v>
          </cell>
        </row>
        <row r="178">
          <cell r="A178">
            <v>5117</v>
          </cell>
          <cell r="B178" t="str">
            <v>AE - Parparuck Account Office</v>
          </cell>
          <cell r="L178">
            <v>0</v>
          </cell>
          <cell r="M178">
            <v>0</v>
          </cell>
          <cell r="N178">
            <v>0</v>
          </cell>
        </row>
        <row r="179">
          <cell r="A179">
            <v>5118</v>
          </cell>
          <cell r="B179" t="str">
            <v>AE - Profreight Express Co Ltd</v>
          </cell>
          <cell r="L179">
            <v>0</v>
          </cell>
          <cell r="M179">
            <v>0</v>
          </cell>
          <cell r="N179">
            <v>0</v>
          </cell>
        </row>
        <row r="180">
          <cell r="A180">
            <v>5119</v>
          </cell>
          <cell r="B180" t="str">
            <v>AE - Rank Group Co Ltd</v>
          </cell>
          <cell r="G180">
            <v>-3630</v>
          </cell>
          <cell r="I180">
            <v>-6050</v>
          </cell>
          <cell r="J180">
            <v>-6050</v>
          </cell>
          <cell r="L180">
            <v>0</v>
          </cell>
          <cell r="M180">
            <v>-6050</v>
          </cell>
          <cell r="N180">
            <v>-6050</v>
          </cell>
        </row>
        <row r="181">
          <cell r="A181">
            <v>5120</v>
          </cell>
          <cell r="B181" t="str">
            <v>AE - S. T. A. Stationery Ltd</v>
          </cell>
          <cell r="D181">
            <v>-8323.7000000000007</v>
          </cell>
          <cell r="E181">
            <v>-12346.4</v>
          </cell>
          <cell r="F181">
            <v>-12346.4</v>
          </cell>
          <cell r="G181">
            <v>-4428.6000000000004</v>
          </cell>
          <cell r="H181">
            <v>-3383.6</v>
          </cell>
          <cell r="I181">
            <v>-2874.3</v>
          </cell>
          <cell r="J181">
            <v>-7738.5</v>
          </cell>
          <cell r="K181">
            <v>-4332.8999999999996</v>
          </cell>
          <cell r="L181">
            <v>-3723.5</v>
          </cell>
          <cell r="M181">
            <v>-14374.8</v>
          </cell>
          <cell r="N181">
            <v>-6030.2</v>
          </cell>
        </row>
        <row r="182">
          <cell r="A182">
            <v>5121</v>
          </cell>
          <cell r="B182" t="str">
            <v>AE - Ten One Printing Ltd</v>
          </cell>
          <cell r="E182">
            <v>-12540</v>
          </cell>
          <cell r="J182">
            <v>-880</v>
          </cell>
          <cell r="L182">
            <v>0</v>
          </cell>
          <cell r="M182">
            <v>0</v>
          </cell>
          <cell r="N182">
            <v>-1980</v>
          </cell>
        </row>
        <row r="183">
          <cell r="A183">
            <v>5122</v>
          </cell>
          <cell r="B183" t="str">
            <v>AE - Thai Cripton Co Ltd</v>
          </cell>
          <cell r="L183">
            <v>0</v>
          </cell>
          <cell r="M183">
            <v>0</v>
          </cell>
          <cell r="N183">
            <v>0</v>
          </cell>
        </row>
        <row r="184">
          <cell r="A184">
            <v>5123</v>
          </cell>
          <cell r="B184" t="str">
            <v>AE - World Cargo Shipping Ltd</v>
          </cell>
          <cell r="D184">
            <v>-104972.93</v>
          </cell>
          <cell r="E184">
            <v>-27798.18</v>
          </cell>
          <cell r="F184">
            <v>-77339.67</v>
          </cell>
          <cell r="G184">
            <v>-66242.61</v>
          </cell>
          <cell r="H184">
            <v>-36299.5</v>
          </cell>
          <cell r="I184">
            <v>-40398.639999999999</v>
          </cell>
          <cell r="J184">
            <v>-50947.64</v>
          </cell>
          <cell r="K184">
            <v>-20500</v>
          </cell>
          <cell r="L184">
            <v>-34800</v>
          </cell>
          <cell r="M184">
            <v>-16500</v>
          </cell>
          <cell r="N184">
            <v>-12430</v>
          </cell>
        </row>
        <row r="185">
          <cell r="A185">
            <v>5124</v>
          </cell>
          <cell r="B185" t="str">
            <v>AE - Suwat Petroleum Service</v>
          </cell>
          <cell r="D185">
            <v>-33773</v>
          </cell>
          <cell r="E185">
            <v>-41096</v>
          </cell>
          <cell r="F185">
            <v>-72955</v>
          </cell>
          <cell r="G185">
            <v>-64316</v>
          </cell>
          <cell r="H185">
            <v>-30842</v>
          </cell>
          <cell r="I185">
            <v>-32334</v>
          </cell>
          <cell r="J185">
            <v>-31401</v>
          </cell>
          <cell r="K185">
            <v>-31824</v>
          </cell>
          <cell r="L185">
            <v>-26133</v>
          </cell>
          <cell r="M185">
            <v>-29876</v>
          </cell>
          <cell r="N185">
            <v>-25552</v>
          </cell>
        </row>
        <row r="186">
          <cell r="A186">
            <v>5125</v>
          </cell>
          <cell r="B186" t="str">
            <v>AE - Dhl International Ltd</v>
          </cell>
          <cell r="D186">
            <v>-1449.8</v>
          </cell>
          <cell r="E186">
            <v>-10773.4</v>
          </cell>
          <cell r="F186">
            <v>-6886</v>
          </cell>
          <cell r="G186">
            <v>-10684.3</v>
          </cell>
          <cell r="H186">
            <v>-911.9</v>
          </cell>
          <cell r="I186">
            <v>-2294.6</v>
          </cell>
          <cell r="J186">
            <v>-983.4</v>
          </cell>
          <cell r="K186">
            <v>-3558.2</v>
          </cell>
          <cell r="L186">
            <v>-11054.7</v>
          </cell>
          <cell r="M186">
            <v>-43687.82</v>
          </cell>
          <cell r="N186">
            <v>-2258.3000000000002</v>
          </cell>
        </row>
        <row r="187">
          <cell r="A187">
            <v>5126</v>
          </cell>
          <cell r="B187" t="str">
            <v>AE - The Telephone Organ Of Thai</v>
          </cell>
          <cell r="D187">
            <v>-24693.9</v>
          </cell>
          <cell r="E187">
            <v>-39527.4</v>
          </cell>
          <cell r="F187">
            <v>-33273.9</v>
          </cell>
          <cell r="G187">
            <v>-30976</v>
          </cell>
          <cell r="H187">
            <v>-28539.5</v>
          </cell>
          <cell r="I187">
            <v>-27088.6</v>
          </cell>
          <cell r="J187">
            <v>-25851.1</v>
          </cell>
          <cell r="K187">
            <v>-26337.3</v>
          </cell>
          <cell r="L187">
            <v>-26295.5</v>
          </cell>
          <cell r="M187">
            <v>-25989.7</v>
          </cell>
          <cell r="N187">
            <v>-26573.8</v>
          </cell>
        </row>
        <row r="188">
          <cell r="A188">
            <v>5127</v>
          </cell>
          <cell r="B188" t="str">
            <v>AE - The Communication Authority</v>
          </cell>
          <cell r="D188">
            <v>-35526.120000000003</v>
          </cell>
          <cell r="E188">
            <v>-38041.08</v>
          </cell>
          <cell r="F188">
            <v>-53568.02</v>
          </cell>
          <cell r="G188">
            <v>-37145.68</v>
          </cell>
          <cell r="H188">
            <v>-14723.5</v>
          </cell>
          <cell r="I188">
            <v>-22471.79</v>
          </cell>
          <cell r="J188">
            <v>-15344.56</v>
          </cell>
          <cell r="K188">
            <v>-20703.32</v>
          </cell>
          <cell r="L188">
            <v>-26291.759999999998</v>
          </cell>
          <cell r="M188">
            <v>-38708.120000000003</v>
          </cell>
          <cell r="N188">
            <v>-33570.019999999997</v>
          </cell>
        </row>
        <row r="189">
          <cell r="A189">
            <v>5128</v>
          </cell>
          <cell r="B189" t="str">
            <v>AE - Issarachai Shipping Ltd</v>
          </cell>
          <cell r="L189">
            <v>0</v>
          </cell>
          <cell r="M189">
            <v>0</v>
          </cell>
          <cell r="N189">
            <v>0</v>
          </cell>
        </row>
        <row r="190">
          <cell r="A190">
            <v>5129</v>
          </cell>
          <cell r="B190" t="str">
            <v>AE - Coopers &amp; Lybrand</v>
          </cell>
          <cell r="D190">
            <v>-297916.63</v>
          </cell>
          <cell r="E190">
            <v>-320833.26</v>
          </cell>
          <cell r="F190">
            <v>-343749.93</v>
          </cell>
          <cell r="G190">
            <v>-366666.6</v>
          </cell>
          <cell r="H190">
            <v>-389583.27</v>
          </cell>
          <cell r="I190">
            <v>-137499.94</v>
          </cell>
          <cell r="J190">
            <v>-160416.60999999999</v>
          </cell>
          <cell r="K190">
            <v>-183333.28</v>
          </cell>
          <cell r="L190">
            <v>-206249.95</v>
          </cell>
          <cell r="M190">
            <v>-229166.62</v>
          </cell>
          <cell r="N190">
            <v>-252083.29</v>
          </cell>
        </row>
        <row r="191">
          <cell r="A191">
            <v>5130</v>
          </cell>
          <cell r="B191" t="str">
            <v>AE - Aster Co Ltd</v>
          </cell>
          <cell r="D191">
            <v>-6694.6</v>
          </cell>
          <cell r="E191">
            <v>-5841</v>
          </cell>
          <cell r="F191">
            <v>-4972</v>
          </cell>
          <cell r="G191">
            <v>-3374.8</v>
          </cell>
          <cell r="H191">
            <v>-5648.5</v>
          </cell>
          <cell r="I191">
            <v>-4151.3999999999996</v>
          </cell>
          <cell r="J191">
            <v>-7016.9</v>
          </cell>
          <cell r="K191">
            <v>-2684</v>
          </cell>
          <cell r="L191">
            <v>-2684</v>
          </cell>
          <cell r="M191">
            <v>0</v>
          </cell>
          <cell r="N191">
            <v>0</v>
          </cell>
        </row>
        <row r="192">
          <cell r="A192">
            <v>5131</v>
          </cell>
          <cell r="B192" t="str">
            <v>AE - Praphond Charoenrungruang</v>
          </cell>
          <cell r="F192">
            <v>-6960</v>
          </cell>
          <cell r="G192">
            <v>-2520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>
            <v>5132</v>
          </cell>
          <cell r="B193" t="str">
            <v>AE - Ccic (Thailand) Ltd</v>
          </cell>
          <cell r="L193">
            <v>0</v>
          </cell>
          <cell r="M193">
            <v>0</v>
          </cell>
          <cell r="N193">
            <v>0</v>
          </cell>
        </row>
        <row r="194">
          <cell r="A194">
            <v>5133</v>
          </cell>
          <cell r="B194" t="str">
            <v>AE - General Environmental Ltd</v>
          </cell>
          <cell r="D194">
            <v>-123300.29</v>
          </cell>
          <cell r="E194">
            <v>-82576.84</v>
          </cell>
          <cell r="F194">
            <v>-62003.94</v>
          </cell>
          <cell r="G194">
            <v>-60627.77</v>
          </cell>
          <cell r="H194">
            <v>-59549.06</v>
          </cell>
          <cell r="I194">
            <v>-89225.36</v>
          </cell>
          <cell r="J194">
            <v>-86929.61</v>
          </cell>
          <cell r="K194">
            <v>-27090.05</v>
          </cell>
          <cell r="L194">
            <v>-20392.38</v>
          </cell>
          <cell r="M194">
            <v>0</v>
          </cell>
          <cell r="N194">
            <v>0</v>
          </cell>
        </row>
        <row r="195">
          <cell r="A195">
            <v>5134</v>
          </cell>
          <cell r="B195" t="str">
            <v>AE - Lamson Apartment</v>
          </cell>
          <cell r="D195">
            <v>-2285</v>
          </cell>
          <cell r="E195">
            <v>-2372.5</v>
          </cell>
          <cell r="L195">
            <v>0</v>
          </cell>
          <cell r="M195">
            <v>0</v>
          </cell>
          <cell r="N195">
            <v>0</v>
          </cell>
        </row>
        <row r="196">
          <cell r="A196">
            <v>5135</v>
          </cell>
          <cell r="B196" t="str">
            <v>AE - Inter Furniture Ltd</v>
          </cell>
          <cell r="L196">
            <v>0</v>
          </cell>
          <cell r="M196">
            <v>0</v>
          </cell>
          <cell r="N196">
            <v>0</v>
          </cell>
        </row>
        <row r="197">
          <cell r="A197">
            <v>5136</v>
          </cell>
          <cell r="B197" t="str">
            <v>AE - Pilot Consolidator Co Ltd</v>
          </cell>
          <cell r="L197">
            <v>0</v>
          </cell>
          <cell r="M197">
            <v>0</v>
          </cell>
          <cell r="N197">
            <v>0</v>
          </cell>
        </row>
        <row r="198">
          <cell r="A198">
            <v>5137</v>
          </cell>
          <cell r="B198" t="str">
            <v>AE - Spirited (1994) Co Ltd</v>
          </cell>
          <cell r="L198">
            <v>0</v>
          </cell>
          <cell r="M198">
            <v>0</v>
          </cell>
          <cell r="N198">
            <v>0</v>
          </cell>
        </row>
        <row r="199">
          <cell r="A199">
            <v>5138</v>
          </cell>
          <cell r="B199" t="str">
            <v>AE - United Motor Works Ltd</v>
          </cell>
          <cell r="D199">
            <v>-3582.15</v>
          </cell>
          <cell r="G199">
            <v>-786.5</v>
          </cell>
          <cell r="H199">
            <v>-8311.6</v>
          </cell>
          <cell r="I199">
            <v>-11892.65</v>
          </cell>
          <cell r="J199">
            <v>-4367.55</v>
          </cell>
          <cell r="K199">
            <v>-1366.2</v>
          </cell>
          <cell r="L199">
            <v>-1366.2</v>
          </cell>
          <cell r="M199">
            <v>0</v>
          </cell>
          <cell r="N199">
            <v>0</v>
          </cell>
        </row>
        <row r="200">
          <cell r="A200">
            <v>5139</v>
          </cell>
          <cell r="B200" t="str">
            <v>AE - Nation Publishing Ltd</v>
          </cell>
          <cell r="G200">
            <v>-43065</v>
          </cell>
          <cell r="H200">
            <v>-43065</v>
          </cell>
          <cell r="L200">
            <v>0</v>
          </cell>
          <cell r="M200">
            <v>0</v>
          </cell>
          <cell r="N200">
            <v>-48460.5</v>
          </cell>
        </row>
        <row r="201">
          <cell r="A201">
            <v>5140</v>
          </cell>
          <cell r="B201" t="str">
            <v>AE - Profreight Int'L Co Ltd</v>
          </cell>
          <cell r="L201">
            <v>0</v>
          </cell>
          <cell r="M201">
            <v>0</v>
          </cell>
          <cell r="N201">
            <v>0</v>
          </cell>
        </row>
        <row r="202">
          <cell r="A202">
            <v>5141</v>
          </cell>
          <cell r="B202" t="str">
            <v>AE - P. A. P. New World Insurance Ltd</v>
          </cell>
          <cell r="D202">
            <v>-17991</v>
          </cell>
          <cell r="E202">
            <v>-34775</v>
          </cell>
          <cell r="F202">
            <v>-17906</v>
          </cell>
          <cell r="G202">
            <v>-18208</v>
          </cell>
          <cell r="H202">
            <v>-16573</v>
          </cell>
          <cell r="I202">
            <v>-23536</v>
          </cell>
          <cell r="J202">
            <v>-20126</v>
          </cell>
          <cell r="K202">
            <v>-18970</v>
          </cell>
          <cell r="L202">
            <v>-32356</v>
          </cell>
          <cell r="M202">
            <v>-37433</v>
          </cell>
          <cell r="N202">
            <v>-16580</v>
          </cell>
        </row>
        <row r="203">
          <cell r="A203">
            <v>5142</v>
          </cell>
          <cell r="B203" t="str">
            <v>AE - Liberty Insurance Co Ltd</v>
          </cell>
          <cell r="L203">
            <v>0</v>
          </cell>
          <cell r="M203">
            <v>0</v>
          </cell>
          <cell r="N203">
            <v>0</v>
          </cell>
        </row>
        <row r="204">
          <cell r="A204">
            <v>5143</v>
          </cell>
          <cell r="B204" t="str">
            <v>AE - Traffic Express Co Ltd</v>
          </cell>
          <cell r="L204">
            <v>0</v>
          </cell>
          <cell r="M204">
            <v>0</v>
          </cell>
          <cell r="N204">
            <v>0</v>
          </cell>
        </row>
        <row r="205">
          <cell r="A205">
            <v>5144</v>
          </cell>
          <cell r="B205" t="str">
            <v>AE - Modernform Group Public Ltd</v>
          </cell>
          <cell r="L205">
            <v>0</v>
          </cell>
          <cell r="M205">
            <v>0</v>
          </cell>
          <cell r="N205">
            <v>0</v>
          </cell>
        </row>
        <row r="206">
          <cell r="A206">
            <v>5145</v>
          </cell>
          <cell r="B206" t="str">
            <v>AE - Thai Fuji Xerox Co Ltd</v>
          </cell>
          <cell r="E206">
            <v>-18689</v>
          </cell>
          <cell r="F206">
            <v>-18689</v>
          </cell>
          <cell r="K206">
            <v>-11990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>
            <v>5146</v>
          </cell>
          <cell r="B207" t="str">
            <v>AE - Law Office Of Paiboon Sut.</v>
          </cell>
          <cell r="L207">
            <v>0</v>
          </cell>
          <cell r="M207">
            <v>0</v>
          </cell>
          <cell r="N207">
            <v>0</v>
          </cell>
        </row>
        <row r="208">
          <cell r="A208">
            <v>5147</v>
          </cell>
          <cell r="B208" t="str">
            <v>AE - Safety Insurance Co Ltd</v>
          </cell>
          <cell r="L208">
            <v>0</v>
          </cell>
          <cell r="M208">
            <v>0</v>
          </cell>
          <cell r="N208">
            <v>0</v>
          </cell>
        </row>
        <row r="209">
          <cell r="A209">
            <v>5148</v>
          </cell>
          <cell r="B209" t="str">
            <v>AE - Great Health System Service</v>
          </cell>
          <cell r="L209">
            <v>0</v>
          </cell>
          <cell r="M209">
            <v>0</v>
          </cell>
          <cell r="N209">
            <v>0</v>
          </cell>
        </row>
        <row r="210">
          <cell r="A210">
            <v>5149</v>
          </cell>
          <cell r="B210" t="str">
            <v>AE - Bangplee Stationery Part.</v>
          </cell>
          <cell r="D210">
            <v>-9939.6</v>
          </cell>
          <cell r="E210">
            <v>-5106.2</v>
          </cell>
          <cell r="F210">
            <v>-6097.3</v>
          </cell>
          <cell r="G210">
            <v>-11267.3</v>
          </cell>
          <cell r="H210">
            <v>-11415.8</v>
          </cell>
          <cell r="I210">
            <v>-12080.2</v>
          </cell>
          <cell r="J210">
            <v>-17505.400000000001</v>
          </cell>
          <cell r="K210">
            <v>-26460.5</v>
          </cell>
          <cell r="L210">
            <v>-40679.1</v>
          </cell>
          <cell r="M210">
            <v>-33096.800000000003</v>
          </cell>
          <cell r="N210">
            <v>-27967.5</v>
          </cell>
        </row>
        <row r="211">
          <cell r="A211">
            <v>5150</v>
          </cell>
          <cell r="B211" t="str">
            <v>AE - Wangtara Princess Hotel</v>
          </cell>
          <cell r="D211">
            <v>-10547</v>
          </cell>
          <cell r="E211">
            <v>-9047</v>
          </cell>
          <cell r="L211">
            <v>0</v>
          </cell>
          <cell r="M211">
            <v>0</v>
          </cell>
          <cell r="N211">
            <v>0</v>
          </cell>
        </row>
        <row r="212">
          <cell r="A212">
            <v>5151</v>
          </cell>
          <cell r="B212" t="str">
            <v>AE - John Charoen Transportation Ltd</v>
          </cell>
          <cell r="D212">
            <v>-15200</v>
          </cell>
          <cell r="E212">
            <v>-14600</v>
          </cell>
          <cell r="F212">
            <v>-9700</v>
          </cell>
          <cell r="G212">
            <v>-1700</v>
          </cell>
          <cell r="H212">
            <v>-16400</v>
          </cell>
          <cell r="I212">
            <v>-11800</v>
          </cell>
          <cell r="J212">
            <v>-8600</v>
          </cell>
          <cell r="K212">
            <v>-1700</v>
          </cell>
          <cell r="L212">
            <v>-1700</v>
          </cell>
          <cell r="M212">
            <v>-4100</v>
          </cell>
          <cell r="N212">
            <v>-3100</v>
          </cell>
        </row>
        <row r="213">
          <cell r="A213">
            <v>5152</v>
          </cell>
          <cell r="B213" t="str">
            <v>AE - Eastern Oa &amp; Computer Co., Ltd.</v>
          </cell>
          <cell r="L213">
            <v>0</v>
          </cell>
          <cell r="M213">
            <v>0</v>
          </cell>
          <cell r="N213">
            <v>-29150</v>
          </cell>
        </row>
        <row r="214">
          <cell r="A214">
            <v>5153</v>
          </cell>
          <cell r="B214" t="str">
            <v>AE - Star Services &amp; Consultants Co., Ltd.</v>
          </cell>
          <cell r="L214">
            <v>0</v>
          </cell>
          <cell r="M214">
            <v>0</v>
          </cell>
          <cell r="N214">
            <v>0</v>
          </cell>
        </row>
        <row r="215">
          <cell r="A215">
            <v>5154</v>
          </cell>
          <cell r="B215" t="str">
            <v>AE - Safety First Corporation Ltd.</v>
          </cell>
          <cell r="L215">
            <v>0</v>
          </cell>
          <cell r="M215">
            <v>0</v>
          </cell>
          <cell r="N215">
            <v>0</v>
          </cell>
        </row>
        <row r="216">
          <cell r="A216">
            <v>5155</v>
          </cell>
          <cell r="B216" t="str">
            <v>AE - Mdx Public Company Limited</v>
          </cell>
          <cell r="D216">
            <v>-20600</v>
          </cell>
          <cell r="E216">
            <v>-20600</v>
          </cell>
          <cell r="F216">
            <v>-20600</v>
          </cell>
          <cell r="G216">
            <v>-20600</v>
          </cell>
          <cell r="H216">
            <v>-26100</v>
          </cell>
          <cell r="I216">
            <v>-16500</v>
          </cell>
          <cell r="J216">
            <v>-11000</v>
          </cell>
          <cell r="K216">
            <v>-11000</v>
          </cell>
          <cell r="L216">
            <v>-11000</v>
          </cell>
          <cell r="M216">
            <v>-11000</v>
          </cell>
          <cell r="N216">
            <v>-11000</v>
          </cell>
        </row>
        <row r="217">
          <cell r="A217">
            <v>5156</v>
          </cell>
          <cell r="B217" t="str">
            <v>AE - Rocky Intertrading Co., Ltd.</v>
          </cell>
          <cell r="L217">
            <v>0</v>
          </cell>
          <cell r="M217">
            <v>0</v>
          </cell>
          <cell r="N217">
            <v>0</v>
          </cell>
        </row>
        <row r="218">
          <cell r="A218">
            <v>5157</v>
          </cell>
          <cell r="B218" t="str">
            <v>AE - Grand Metro Fashion Garment Ltd.</v>
          </cell>
          <cell r="L218">
            <v>0</v>
          </cell>
          <cell r="M218">
            <v>0</v>
          </cell>
          <cell r="N218">
            <v>0</v>
          </cell>
        </row>
        <row r="219">
          <cell r="A219">
            <v>5158</v>
          </cell>
          <cell r="B219" t="str">
            <v>AE - Transpo International Ltd.</v>
          </cell>
          <cell r="E219">
            <v>-9099</v>
          </cell>
          <cell r="L219">
            <v>0</v>
          </cell>
          <cell r="M219">
            <v>-89766.75</v>
          </cell>
          <cell r="N219">
            <v>0</v>
          </cell>
        </row>
        <row r="220">
          <cell r="A220">
            <v>5159</v>
          </cell>
          <cell r="B220" t="str">
            <v>AE - View Freightway Co., Ltd.</v>
          </cell>
          <cell r="E220">
            <v>-54979.199999999997</v>
          </cell>
          <cell r="F220">
            <v>-20756</v>
          </cell>
          <cell r="G220">
            <v>-29130.3</v>
          </cell>
          <cell r="H220">
            <v>-58526.45</v>
          </cell>
          <cell r="I220">
            <v>-67919.25</v>
          </cell>
          <cell r="J220">
            <v>-190828.49</v>
          </cell>
          <cell r="K220">
            <v>-140280.74</v>
          </cell>
          <cell r="L220">
            <v>-2696.46</v>
          </cell>
          <cell r="M220">
            <v>-2696.46</v>
          </cell>
          <cell r="N220">
            <v>-2696.46</v>
          </cell>
        </row>
        <row r="221">
          <cell r="A221">
            <v>5160</v>
          </cell>
          <cell r="B221" t="str">
            <v>AE - Unique International Forwarding Co., Ltd.</v>
          </cell>
          <cell r="L221">
            <v>0</v>
          </cell>
          <cell r="M221">
            <v>0</v>
          </cell>
          <cell r="N221">
            <v>0</v>
          </cell>
        </row>
        <row r="222">
          <cell r="A222">
            <v>5161</v>
          </cell>
          <cell r="B222" t="str">
            <v>AE - ILM Group Co., Ltd.</v>
          </cell>
          <cell r="D222">
            <v>-808.5</v>
          </cell>
          <cell r="L222">
            <v>0</v>
          </cell>
          <cell r="M222">
            <v>0</v>
          </cell>
          <cell r="N222">
            <v>0</v>
          </cell>
        </row>
        <row r="223">
          <cell r="A223">
            <v>5162</v>
          </cell>
          <cell r="B223" t="str">
            <v>AE - B.U. Intergift Ltd.</v>
          </cell>
          <cell r="L223">
            <v>-10175</v>
          </cell>
          <cell r="M223">
            <v>0</v>
          </cell>
          <cell r="N223">
            <v>0</v>
          </cell>
        </row>
        <row r="224">
          <cell r="A224">
            <v>5163</v>
          </cell>
          <cell r="B224" t="str">
            <v>Mould Mate Co., Ltd.</v>
          </cell>
          <cell r="L224">
            <v>0</v>
          </cell>
          <cell r="M224">
            <v>0</v>
          </cell>
          <cell r="N224">
            <v>0</v>
          </cell>
        </row>
        <row r="225">
          <cell r="A225">
            <v>5164</v>
          </cell>
          <cell r="B225" t="str">
            <v>Pulsukkhawatsadhu Co. Ltd.</v>
          </cell>
          <cell r="L225">
            <v>0</v>
          </cell>
          <cell r="M225">
            <v>0</v>
          </cell>
          <cell r="N225">
            <v>0</v>
          </cell>
        </row>
        <row r="226">
          <cell r="A226">
            <v>5165</v>
          </cell>
          <cell r="B226" t="str">
            <v>Toyota Chachoengsao Co. Ltd.</v>
          </cell>
          <cell r="D226">
            <v>-5112.8</v>
          </cell>
          <cell r="E226">
            <v>-9968.42</v>
          </cell>
          <cell r="F226">
            <v>-10794.3</v>
          </cell>
          <cell r="G226">
            <v>-25656.71</v>
          </cell>
          <cell r="H226">
            <v>-1629.1</v>
          </cell>
          <cell r="I226">
            <v>-9813.1</v>
          </cell>
          <cell r="J226">
            <v>-12846.9</v>
          </cell>
          <cell r="K226">
            <v>-16922.400000000001</v>
          </cell>
          <cell r="L226">
            <v>-21703</v>
          </cell>
          <cell r="M226">
            <v>-3796.1</v>
          </cell>
          <cell r="N226">
            <v>-8422.7000000000007</v>
          </cell>
        </row>
        <row r="227">
          <cell r="A227">
            <v>5166</v>
          </cell>
          <cell r="B227" t="str">
            <v>E.P.E.System Co. Ltd.</v>
          </cell>
          <cell r="D227">
            <v>-48386.25</v>
          </cell>
          <cell r="L227">
            <v>0</v>
          </cell>
          <cell r="M227">
            <v>0</v>
          </cell>
          <cell r="N227">
            <v>0</v>
          </cell>
        </row>
        <row r="228">
          <cell r="A228">
            <v>5167</v>
          </cell>
          <cell r="B228" t="str">
            <v>Vassana Express Service Co. Ltd.</v>
          </cell>
          <cell r="E228">
            <v>-304275.62</v>
          </cell>
          <cell r="F228">
            <v>-67000</v>
          </cell>
          <cell r="G228">
            <v>-67000</v>
          </cell>
          <cell r="H228">
            <v>-67000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>
            <v>5168</v>
          </cell>
          <cell r="B229" t="str">
            <v>Conair Intertraffic Co. Ltd.</v>
          </cell>
          <cell r="K229">
            <v>-80086.600000000006</v>
          </cell>
          <cell r="L229">
            <v>-93018.09</v>
          </cell>
          <cell r="M229">
            <v>-74283.289999999994</v>
          </cell>
          <cell r="N229">
            <v>-114363.94</v>
          </cell>
        </row>
        <row r="230">
          <cell r="A230">
            <v>5169</v>
          </cell>
          <cell r="B230" t="str">
            <v>AE-BETTER WORLD GREEN CO.,LTD.</v>
          </cell>
          <cell r="M230">
            <v>-57033.9</v>
          </cell>
          <cell r="N230">
            <v>-66551.100000000006</v>
          </cell>
        </row>
        <row r="231">
          <cell r="A231">
            <v>5199</v>
          </cell>
          <cell r="B231" t="str">
            <v>Accrued Expenses (Others)</v>
          </cell>
          <cell r="E231">
            <v>-5940</v>
          </cell>
          <cell r="G231">
            <v>-38805.25</v>
          </cell>
          <cell r="I231">
            <v>-1925</v>
          </cell>
          <cell r="J231">
            <v>-18425</v>
          </cell>
          <cell r="K231">
            <v>-37455</v>
          </cell>
          <cell r="L231">
            <v>-37455</v>
          </cell>
          <cell r="M231">
            <v>-109769</v>
          </cell>
          <cell r="N231">
            <v>-128513</v>
          </cell>
        </row>
        <row r="232">
          <cell r="A232">
            <v>5205</v>
          </cell>
          <cell r="B232" t="str">
            <v>Interest Payable</v>
          </cell>
          <cell r="L232">
            <v>0</v>
          </cell>
          <cell r="M232">
            <v>0</v>
          </cell>
          <cell r="N232">
            <v>0</v>
          </cell>
        </row>
        <row r="233">
          <cell r="A233">
            <v>5210</v>
          </cell>
          <cell r="B233" t="str">
            <v>Value Added Tax Payable</v>
          </cell>
          <cell r="D233">
            <v>-368826.47</v>
          </cell>
          <cell r="E233">
            <v>-368826.46</v>
          </cell>
          <cell r="F233">
            <v>-368826.46</v>
          </cell>
          <cell r="G233">
            <v>-368826.46</v>
          </cell>
          <cell r="H233">
            <v>-368826.46</v>
          </cell>
          <cell r="I233">
            <v>-368826.46</v>
          </cell>
          <cell r="J233">
            <v>-369326.46</v>
          </cell>
          <cell r="K233">
            <v>-369826.46</v>
          </cell>
          <cell r="L233">
            <v>-349417.37</v>
          </cell>
          <cell r="M233">
            <v>-307599.19</v>
          </cell>
          <cell r="N233">
            <v>-3724222.22</v>
          </cell>
        </row>
        <row r="234">
          <cell r="A234">
            <v>5215</v>
          </cell>
          <cell r="B234" t="str">
            <v>Salary Payable</v>
          </cell>
          <cell r="D234">
            <v>-1152464.53</v>
          </cell>
          <cell r="E234">
            <v>-1123314.3500000001</v>
          </cell>
          <cell r="F234">
            <v>-1036966.43</v>
          </cell>
          <cell r="G234">
            <v>-974503.38</v>
          </cell>
          <cell r="H234">
            <v>-1035393.78</v>
          </cell>
          <cell r="I234">
            <v>-1047502.96</v>
          </cell>
          <cell r="J234">
            <v>-1052542.44</v>
          </cell>
          <cell r="K234">
            <v>-1029124.26</v>
          </cell>
          <cell r="L234">
            <v>-1039563.63</v>
          </cell>
          <cell r="M234">
            <v>-1093155.51</v>
          </cell>
          <cell r="N234">
            <v>-1118311.6499999999</v>
          </cell>
        </row>
        <row r="235">
          <cell r="A235">
            <v>5216</v>
          </cell>
          <cell r="B235" t="str">
            <v>BONUS PAYABLE</v>
          </cell>
          <cell r="M235">
            <v>-619512.63</v>
          </cell>
          <cell r="N235">
            <v>-619512.63</v>
          </cell>
        </row>
        <row r="236">
          <cell r="A236">
            <v>5220</v>
          </cell>
          <cell r="B236" t="str">
            <v>Withholding Tax Payable</v>
          </cell>
          <cell r="D236">
            <v>-74655.19</v>
          </cell>
          <cell r="E236">
            <v>-76985.16</v>
          </cell>
          <cell r="F236">
            <v>-69182.929999999993</v>
          </cell>
          <cell r="G236">
            <v>-56162.6</v>
          </cell>
          <cell r="H236">
            <v>-41758.589999999997</v>
          </cell>
          <cell r="I236">
            <v>-51725.22</v>
          </cell>
          <cell r="J236">
            <v>-47369.74</v>
          </cell>
          <cell r="K236">
            <v>-67903.61</v>
          </cell>
          <cell r="L236">
            <v>-62618.559999999998</v>
          </cell>
          <cell r="M236">
            <v>-64808.68</v>
          </cell>
          <cell r="N236">
            <v>-67941.88</v>
          </cell>
        </row>
        <row r="237">
          <cell r="A237">
            <v>5230</v>
          </cell>
          <cell r="B237" t="str">
            <v>Accrued Social Security</v>
          </cell>
          <cell r="D237">
            <v>-15288</v>
          </cell>
          <cell r="E237">
            <v>-15210</v>
          </cell>
          <cell r="F237">
            <v>-14938</v>
          </cell>
          <cell r="G237">
            <v>-14010</v>
          </cell>
          <cell r="H237">
            <v>-13960</v>
          </cell>
          <cell r="I237">
            <v>-14300</v>
          </cell>
          <cell r="J237">
            <v>-14636</v>
          </cell>
          <cell r="K237">
            <v>-14266</v>
          </cell>
          <cell r="L237">
            <v>-18966</v>
          </cell>
          <cell r="M237">
            <v>-30718</v>
          </cell>
          <cell r="N237">
            <v>-30176</v>
          </cell>
        </row>
        <row r="238">
          <cell r="A238">
            <v>5231</v>
          </cell>
          <cell r="B238" t="str">
            <v>Accrued Provident Fund</v>
          </cell>
          <cell r="J238">
            <v>-44640</v>
          </cell>
          <cell r="K238">
            <v>-43602</v>
          </cell>
          <cell r="L238">
            <v>0</v>
          </cell>
          <cell r="M238">
            <v>-41328</v>
          </cell>
          <cell r="N238">
            <v>-40714</v>
          </cell>
        </row>
        <row r="239">
          <cell r="A239">
            <v>5240</v>
          </cell>
          <cell r="B239" t="str">
            <v>Staff Deposit</v>
          </cell>
          <cell r="D239">
            <v>-85400</v>
          </cell>
          <cell r="E239">
            <v>-87800</v>
          </cell>
          <cell r="F239">
            <v>-85700</v>
          </cell>
          <cell r="G239">
            <v>-83800</v>
          </cell>
          <cell r="H239">
            <v>-80500</v>
          </cell>
          <cell r="I239">
            <v>-75100</v>
          </cell>
          <cell r="J239">
            <v>-74600</v>
          </cell>
          <cell r="K239">
            <v>-76300</v>
          </cell>
          <cell r="L239">
            <v>-77800</v>
          </cell>
          <cell r="M239">
            <v>-78000</v>
          </cell>
          <cell r="N239">
            <v>-79800</v>
          </cell>
        </row>
        <row r="240">
          <cell r="A240">
            <v>5301</v>
          </cell>
          <cell r="B240" t="str">
            <v>AP - Nch (Thailand) Co Ltd</v>
          </cell>
          <cell r="L240">
            <v>0</v>
          </cell>
          <cell r="M240">
            <v>0</v>
          </cell>
          <cell r="N240">
            <v>0</v>
          </cell>
        </row>
        <row r="241">
          <cell r="A241">
            <v>5302</v>
          </cell>
          <cell r="B241" t="str">
            <v>AP - Specseal Co Ltd</v>
          </cell>
          <cell r="J241">
            <v>-5029.2</v>
          </cell>
          <cell r="L241">
            <v>0</v>
          </cell>
          <cell r="M241">
            <v>0</v>
          </cell>
          <cell r="N241">
            <v>0</v>
          </cell>
        </row>
        <row r="242">
          <cell r="A242">
            <v>5303</v>
          </cell>
          <cell r="B242" t="str">
            <v>AP - K. S. B. Treatment Co Ltd</v>
          </cell>
          <cell r="L242">
            <v>0</v>
          </cell>
          <cell r="M242">
            <v>0</v>
          </cell>
          <cell r="N242">
            <v>0</v>
          </cell>
        </row>
        <row r="243">
          <cell r="A243">
            <v>5304</v>
          </cell>
          <cell r="B243" t="str">
            <v>AP - Progressive Technology Ltd</v>
          </cell>
          <cell r="L243">
            <v>0</v>
          </cell>
          <cell r="M243">
            <v>0</v>
          </cell>
          <cell r="N243">
            <v>0</v>
          </cell>
        </row>
        <row r="244">
          <cell r="A244">
            <v>5305</v>
          </cell>
          <cell r="B244" t="str">
            <v>AP - Scientific Promotion Ltd</v>
          </cell>
          <cell r="L244">
            <v>0</v>
          </cell>
          <cell r="M244">
            <v>0</v>
          </cell>
          <cell r="N244">
            <v>0</v>
          </cell>
        </row>
        <row r="245">
          <cell r="A245">
            <v>5306</v>
          </cell>
          <cell r="B245" t="str">
            <v>AP - Siam Occidental Co Ltd</v>
          </cell>
          <cell r="D245">
            <v>-40766</v>
          </cell>
          <cell r="G245">
            <v>-35305.599999999999</v>
          </cell>
          <cell r="H245">
            <v>-35305.599999999999</v>
          </cell>
          <cell r="I245">
            <v>-37661.800000000003</v>
          </cell>
          <cell r="J245">
            <v>-78745.7</v>
          </cell>
          <cell r="K245">
            <v>-44244.2</v>
          </cell>
          <cell r="L245">
            <v>-82953.2</v>
          </cell>
          <cell r="M245">
            <v>-38709</v>
          </cell>
          <cell r="N245">
            <v>-42797.7</v>
          </cell>
        </row>
        <row r="246">
          <cell r="A246">
            <v>5307</v>
          </cell>
          <cell r="B246" t="str">
            <v>AP - Thai Rungrueng Steel Ltd</v>
          </cell>
          <cell r="L246">
            <v>0</v>
          </cell>
          <cell r="M246">
            <v>0</v>
          </cell>
          <cell r="N246">
            <v>0</v>
          </cell>
        </row>
        <row r="247">
          <cell r="A247">
            <v>5308</v>
          </cell>
          <cell r="B247" t="str">
            <v>AP - Me Trade Center Co Ltd</v>
          </cell>
          <cell r="L247">
            <v>0</v>
          </cell>
          <cell r="M247">
            <v>0</v>
          </cell>
          <cell r="N247">
            <v>0</v>
          </cell>
        </row>
        <row r="248">
          <cell r="A248">
            <v>5309</v>
          </cell>
          <cell r="B248" t="str">
            <v>AP - Samyarn Carbide</v>
          </cell>
          <cell r="L248">
            <v>0</v>
          </cell>
          <cell r="M248">
            <v>0</v>
          </cell>
          <cell r="N248">
            <v>0</v>
          </cell>
        </row>
        <row r="249">
          <cell r="A249">
            <v>5310</v>
          </cell>
          <cell r="B249" t="str">
            <v>AP - U. P. Marketing Ltd Part</v>
          </cell>
          <cell r="L249">
            <v>0</v>
          </cell>
          <cell r="M249">
            <v>0</v>
          </cell>
          <cell r="N249">
            <v>0</v>
          </cell>
        </row>
        <row r="250">
          <cell r="A250">
            <v>5311</v>
          </cell>
          <cell r="B250" t="str">
            <v>AP - S. K. H. Aluminium Alloy Ltd</v>
          </cell>
          <cell r="L250">
            <v>0</v>
          </cell>
          <cell r="M250">
            <v>0</v>
          </cell>
          <cell r="N250">
            <v>0</v>
          </cell>
        </row>
        <row r="251">
          <cell r="A251">
            <v>5312</v>
          </cell>
          <cell r="B251" t="str">
            <v>AP - First Product Co., Ltd.</v>
          </cell>
          <cell r="L251">
            <v>0</v>
          </cell>
          <cell r="M251">
            <v>0</v>
          </cell>
          <cell r="N251">
            <v>0</v>
          </cell>
        </row>
        <row r="252">
          <cell r="A252">
            <v>5313</v>
          </cell>
          <cell r="B252" t="str">
            <v>AP - Thepnint</v>
          </cell>
          <cell r="L252">
            <v>0</v>
          </cell>
          <cell r="M252">
            <v>0</v>
          </cell>
          <cell r="N252">
            <v>0</v>
          </cell>
        </row>
        <row r="253">
          <cell r="A253">
            <v>5314</v>
          </cell>
          <cell r="B253" t="str">
            <v>AP - J. S. Multi Tech Ltd</v>
          </cell>
          <cell r="L253">
            <v>0</v>
          </cell>
          <cell r="M253">
            <v>0</v>
          </cell>
          <cell r="N253">
            <v>0</v>
          </cell>
        </row>
        <row r="254">
          <cell r="A254">
            <v>5315</v>
          </cell>
          <cell r="B254" t="str">
            <v>AP - Rompolohakij / Kongrompo</v>
          </cell>
          <cell r="G254">
            <v>-483516</v>
          </cell>
          <cell r="L254">
            <v>0</v>
          </cell>
          <cell r="M254">
            <v>0</v>
          </cell>
          <cell r="N254">
            <v>0</v>
          </cell>
        </row>
        <row r="255">
          <cell r="A255">
            <v>5316</v>
          </cell>
          <cell r="B255" t="str">
            <v>AP - Sunny Valves &amp; Intertrade</v>
          </cell>
          <cell r="L255">
            <v>0</v>
          </cell>
          <cell r="M255">
            <v>0</v>
          </cell>
          <cell r="N255">
            <v>0</v>
          </cell>
        </row>
        <row r="256">
          <cell r="A256">
            <v>5317</v>
          </cell>
          <cell r="B256" t="str">
            <v>AP - T. N. Inter Supply Co Ltd</v>
          </cell>
          <cell r="L256">
            <v>0</v>
          </cell>
          <cell r="M256">
            <v>0</v>
          </cell>
          <cell r="N256">
            <v>0</v>
          </cell>
        </row>
        <row r="257">
          <cell r="A257">
            <v>5318</v>
          </cell>
          <cell r="B257" t="str">
            <v>AP - Tai Seng Sun Ltd Part</v>
          </cell>
          <cell r="E257">
            <v>-32164</v>
          </cell>
          <cell r="F257">
            <v>-32164</v>
          </cell>
          <cell r="G257">
            <v>-23382.92</v>
          </cell>
          <cell r="H257">
            <v>-104646.74</v>
          </cell>
          <cell r="I257">
            <v>-128556.12</v>
          </cell>
          <cell r="J257">
            <v>-130754.8</v>
          </cell>
          <cell r="K257">
            <v>-27211.8</v>
          </cell>
          <cell r="L257">
            <v>-98766.8</v>
          </cell>
          <cell r="M257">
            <v>-138635.20000000001</v>
          </cell>
          <cell r="N257">
            <v>-64823</v>
          </cell>
        </row>
        <row r="258">
          <cell r="A258">
            <v>5319</v>
          </cell>
          <cell r="B258" t="str">
            <v>AP - Eastern Steel Co Ltd</v>
          </cell>
          <cell r="L258">
            <v>0</v>
          </cell>
          <cell r="M258">
            <v>0</v>
          </cell>
          <cell r="N258">
            <v>0</v>
          </cell>
        </row>
        <row r="259">
          <cell r="A259">
            <v>5320</v>
          </cell>
          <cell r="B259" t="str">
            <v>AP - M. J. Bangkok Valve Fitting Co Ltd</v>
          </cell>
          <cell r="L259">
            <v>0</v>
          </cell>
          <cell r="M259">
            <v>0</v>
          </cell>
          <cell r="N259">
            <v>0</v>
          </cell>
        </row>
        <row r="260">
          <cell r="A260">
            <v>5321</v>
          </cell>
          <cell r="B260" t="str">
            <v>AP - Elmec Service Co Ltd</v>
          </cell>
          <cell r="L260">
            <v>0</v>
          </cell>
          <cell r="M260">
            <v>0</v>
          </cell>
          <cell r="N260">
            <v>0</v>
          </cell>
        </row>
        <row r="261">
          <cell r="A261">
            <v>5322</v>
          </cell>
          <cell r="B261" t="str">
            <v>AP - Utids Chemical Trading Co., Ltd.</v>
          </cell>
          <cell r="L261">
            <v>0</v>
          </cell>
          <cell r="M261">
            <v>0</v>
          </cell>
          <cell r="N261">
            <v>0</v>
          </cell>
        </row>
        <row r="262">
          <cell r="A262">
            <v>5323</v>
          </cell>
          <cell r="B262" t="str">
            <v>AP - Heat-Tech</v>
          </cell>
          <cell r="L262">
            <v>-11880</v>
          </cell>
          <cell r="M262">
            <v>0</v>
          </cell>
          <cell r="N262">
            <v>0</v>
          </cell>
        </row>
        <row r="263">
          <cell r="A263">
            <v>5324</v>
          </cell>
          <cell r="B263" t="str">
            <v>AP - Yudh Kanchang</v>
          </cell>
          <cell r="L263">
            <v>0</v>
          </cell>
          <cell r="M263">
            <v>0</v>
          </cell>
          <cell r="N263">
            <v>0</v>
          </cell>
        </row>
        <row r="264">
          <cell r="A264">
            <v>5325</v>
          </cell>
          <cell r="B264" t="str">
            <v>AP - Asian Chemical &amp; Engineering Co., Ltd.</v>
          </cell>
          <cell r="L264">
            <v>0</v>
          </cell>
          <cell r="M264">
            <v>0</v>
          </cell>
          <cell r="N264">
            <v>0</v>
          </cell>
        </row>
        <row r="265">
          <cell r="A265">
            <v>5326</v>
          </cell>
          <cell r="B265" t="str">
            <v>AP - Ratanapiphop Ltd., Part.</v>
          </cell>
          <cell r="L265">
            <v>0</v>
          </cell>
          <cell r="M265">
            <v>0</v>
          </cell>
          <cell r="N265">
            <v>0</v>
          </cell>
        </row>
        <row r="266">
          <cell r="A266">
            <v>5327</v>
          </cell>
          <cell r="B266" t="str">
            <v>AP - Intersupply 1992 Co., Ltd.</v>
          </cell>
          <cell r="D266">
            <v>-18967.849999999999</v>
          </cell>
          <cell r="E266">
            <v>-25993</v>
          </cell>
          <cell r="F266">
            <v>-48052.4</v>
          </cell>
          <cell r="G266">
            <v>-44403.7</v>
          </cell>
          <cell r="H266">
            <v>-28240.3</v>
          </cell>
          <cell r="I266">
            <v>-20413.8</v>
          </cell>
          <cell r="J266">
            <v>-35515.699999999997</v>
          </cell>
          <cell r="K266">
            <v>-37815.800000000003</v>
          </cell>
          <cell r="L266">
            <v>-54949.4</v>
          </cell>
          <cell r="M266">
            <v>-40626.300000000003</v>
          </cell>
          <cell r="N266">
            <v>-27698</v>
          </cell>
        </row>
        <row r="267">
          <cell r="A267">
            <v>5328</v>
          </cell>
          <cell r="B267" t="str">
            <v>AP - M.C.K. Steel Center Co., Ltd.</v>
          </cell>
          <cell r="D267">
            <v>-3058</v>
          </cell>
          <cell r="F267">
            <v>-1061.5</v>
          </cell>
          <cell r="G267">
            <v>-2255</v>
          </cell>
          <cell r="H267">
            <v>-6930</v>
          </cell>
          <cell r="J267">
            <v>-140140</v>
          </cell>
          <cell r="K267">
            <v>-131714</v>
          </cell>
          <cell r="L267">
            <v>-131714</v>
          </cell>
          <cell r="M267">
            <v>-16769.5</v>
          </cell>
          <cell r="N267">
            <v>-16131.5</v>
          </cell>
        </row>
        <row r="268">
          <cell r="A268">
            <v>5329</v>
          </cell>
          <cell r="B268" t="str">
            <v>AP - Carbokarn Co., Ltd.</v>
          </cell>
          <cell r="H268">
            <v>-9900</v>
          </cell>
          <cell r="J268">
            <v>-9900</v>
          </cell>
          <cell r="L268">
            <v>0</v>
          </cell>
          <cell r="M268">
            <v>-1375</v>
          </cell>
          <cell r="N268">
            <v>-1375</v>
          </cell>
        </row>
        <row r="269">
          <cell r="A269">
            <v>5330</v>
          </cell>
          <cell r="B269" t="str">
            <v>AP - Jaturong Karnchang</v>
          </cell>
          <cell r="L269">
            <v>0</v>
          </cell>
          <cell r="M269">
            <v>0</v>
          </cell>
          <cell r="N269">
            <v>0</v>
          </cell>
        </row>
        <row r="270">
          <cell r="A270">
            <v>5331</v>
          </cell>
          <cell r="B270" t="str">
            <v>AP - Thai Kaittikun Eng. &amp; Supply</v>
          </cell>
          <cell r="L270">
            <v>0</v>
          </cell>
          <cell r="M270">
            <v>0</v>
          </cell>
          <cell r="N270">
            <v>0</v>
          </cell>
        </row>
        <row r="271">
          <cell r="A271">
            <v>5332</v>
          </cell>
          <cell r="B271" t="str">
            <v>AP - Siam Tochin Co., Ltd.</v>
          </cell>
          <cell r="D271">
            <v>-28050</v>
          </cell>
          <cell r="E271">
            <v>-21120</v>
          </cell>
          <cell r="H271">
            <v>-18040</v>
          </cell>
          <cell r="I271">
            <v>-24200</v>
          </cell>
          <cell r="J271">
            <v>-43450</v>
          </cell>
          <cell r="L271">
            <v>-24200</v>
          </cell>
          <cell r="M271">
            <v>-19250</v>
          </cell>
          <cell r="N271">
            <v>-19250</v>
          </cell>
        </row>
        <row r="272">
          <cell r="A272">
            <v>5333</v>
          </cell>
          <cell r="B272" t="str">
            <v>AP - Union Carbide Thailand Ltd.</v>
          </cell>
          <cell r="D272">
            <v>-18977.2</v>
          </cell>
          <cell r="E272">
            <v>-128845.2</v>
          </cell>
          <cell r="F272">
            <v>-140830.79999999999</v>
          </cell>
          <cell r="G272">
            <v>-89392.6</v>
          </cell>
          <cell r="H272">
            <v>-108719.38</v>
          </cell>
          <cell r="I272">
            <v>-98381.8</v>
          </cell>
          <cell r="J272">
            <v>-99880</v>
          </cell>
          <cell r="K272">
            <v>-54934</v>
          </cell>
          <cell r="L272">
            <v>-153815.20000000001</v>
          </cell>
          <cell r="M272">
            <v>-132840.4</v>
          </cell>
          <cell r="N272">
            <v>-71663.899999999994</v>
          </cell>
        </row>
        <row r="273">
          <cell r="A273">
            <v>5334</v>
          </cell>
          <cell r="B273" t="str">
            <v>AP - Jutha Wan Metal Ltd.</v>
          </cell>
          <cell r="L273">
            <v>0</v>
          </cell>
          <cell r="M273">
            <v>0</v>
          </cell>
          <cell r="N273">
            <v>0</v>
          </cell>
        </row>
        <row r="274">
          <cell r="A274">
            <v>5335</v>
          </cell>
          <cell r="B274" t="str">
            <v>AP - Kijwasan</v>
          </cell>
          <cell r="D274">
            <v>-68640</v>
          </cell>
          <cell r="E274">
            <v>-68640</v>
          </cell>
          <cell r="F274">
            <v>-55220</v>
          </cell>
          <cell r="G274">
            <v>-80080</v>
          </cell>
          <cell r="H274">
            <v>-74910</v>
          </cell>
          <cell r="I274">
            <v>-87560</v>
          </cell>
          <cell r="J274">
            <v>-151030</v>
          </cell>
          <cell r="K274">
            <v>-101970</v>
          </cell>
          <cell r="L274">
            <v>-170610</v>
          </cell>
          <cell r="M274">
            <v>-81829</v>
          </cell>
          <cell r="N274">
            <v>-90530</v>
          </cell>
        </row>
        <row r="275">
          <cell r="A275">
            <v>5336</v>
          </cell>
          <cell r="B275" t="str">
            <v>AP - Sunshine Paper</v>
          </cell>
          <cell r="I275">
            <v>-10230</v>
          </cell>
          <cell r="J275">
            <v>-12173.7</v>
          </cell>
          <cell r="K275">
            <v>-10127.700000000001</v>
          </cell>
          <cell r="L275">
            <v>0</v>
          </cell>
          <cell r="M275">
            <v>-10230</v>
          </cell>
          <cell r="N275">
            <v>-20729.5</v>
          </cell>
        </row>
        <row r="276">
          <cell r="A276">
            <v>5337</v>
          </cell>
          <cell r="B276" t="str">
            <v>AP - Siam Paperroll Co., Ltd.</v>
          </cell>
          <cell r="L276">
            <v>0</v>
          </cell>
          <cell r="M276">
            <v>0</v>
          </cell>
          <cell r="N276">
            <v>0</v>
          </cell>
        </row>
        <row r="277">
          <cell r="A277">
            <v>5338</v>
          </cell>
          <cell r="B277" t="str">
            <v>AP - Analysis And Ind. Chemical Co., Ltd.</v>
          </cell>
          <cell r="L277">
            <v>0</v>
          </cell>
          <cell r="M277">
            <v>0</v>
          </cell>
          <cell r="N277">
            <v>0</v>
          </cell>
        </row>
        <row r="278">
          <cell r="A278">
            <v>5339</v>
          </cell>
          <cell r="B278" t="str">
            <v>AP - S. Technic</v>
          </cell>
          <cell r="L278">
            <v>0</v>
          </cell>
          <cell r="M278">
            <v>-2250</v>
          </cell>
          <cell r="N278">
            <v>-2250</v>
          </cell>
        </row>
        <row r="279">
          <cell r="A279">
            <v>5340</v>
          </cell>
          <cell r="B279" t="str">
            <v>AP - Future Vision Associate Co., Ltd.</v>
          </cell>
          <cell r="L279">
            <v>0</v>
          </cell>
          <cell r="M279">
            <v>0</v>
          </cell>
          <cell r="N279">
            <v>0</v>
          </cell>
        </row>
        <row r="280">
          <cell r="A280">
            <v>5341</v>
          </cell>
          <cell r="B280" t="str">
            <v>AP - A.N. Rubber Ltd., Part.</v>
          </cell>
          <cell r="L280">
            <v>0</v>
          </cell>
          <cell r="M280">
            <v>0</v>
          </cell>
          <cell r="N280">
            <v>0</v>
          </cell>
        </row>
        <row r="281">
          <cell r="A281">
            <v>5342</v>
          </cell>
          <cell r="B281" t="str">
            <v>AP - P. V. S. Electric Services Co., Ltd.</v>
          </cell>
          <cell r="L281">
            <v>0</v>
          </cell>
          <cell r="M281">
            <v>0</v>
          </cell>
          <cell r="N281">
            <v>0</v>
          </cell>
        </row>
        <row r="282">
          <cell r="A282">
            <v>5343</v>
          </cell>
          <cell r="B282" t="str">
            <v>AP - Sahakij</v>
          </cell>
          <cell r="L282">
            <v>0</v>
          </cell>
          <cell r="M282">
            <v>0</v>
          </cell>
          <cell r="N282">
            <v>0</v>
          </cell>
        </row>
        <row r="283">
          <cell r="A283">
            <v>5344</v>
          </cell>
          <cell r="B283" t="str">
            <v>AP - Irving Corporation Ltd.</v>
          </cell>
          <cell r="D283">
            <v>-1457.5</v>
          </cell>
          <cell r="E283">
            <v>-1457.5</v>
          </cell>
          <cell r="H283">
            <v>-3630</v>
          </cell>
          <cell r="L283">
            <v>-7260</v>
          </cell>
          <cell r="M283">
            <v>-14520</v>
          </cell>
          <cell r="N283">
            <v>-7260</v>
          </cell>
        </row>
        <row r="284">
          <cell r="A284">
            <v>5345</v>
          </cell>
          <cell r="B284" t="str">
            <v>AP - Amax International Co., Ltd.</v>
          </cell>
          <cell r="E284">
            <v>-514.25</v>
          </cell>
          <cell r="L284">
            <v>0</v>
          </cell>
          <cell r="M284">
            <v>0</v>
          </cell>
          <cell r="N284">
            <v>0</v>
          </cell>
        </row>
        <row r="285">
          <cell r="A285">
            <v>5346</v>
          </cell>
          <cell r="B285" t="str">
            <v>AP - J. Sri Rung Rueng Impex Co., Ltd.</v>
          </cell>
          <cell r="L285">
            <v>0</v>
          </cell>
          <cell r="M285">
            <v>0</v>
          </cell>
          <cell r="N285">
            <v>0</v>
          </cell>
        </row>
        <row r="286">
          <cell r="A286">
            <v>5347</v>
          </cell>
          <cell r="B286" t="str">
            <v xml:space="preserve">AP - M K V Industrial Supply Co., Ltd. </v>
          </cell>
          <cell r="L286">
            <v>0</v>
          </cell>
          <cell r="M286">
            <v>0</v>
          </cell>
          <cell r="N286">
            <v>0</v>
          </cell>
        </row>
        <row r="287">
          <cell r="A287">
            <v>5348</v>
          </cell>
          <cell r="B287" t="str">
            <v>AP - S.S.K. Pallet &amp; Packing  Ltd., Part.</v>
          </cell>
          <cell r="L287">
            <v>0</v>
          </cell>
          <cell r="M287">
            <v>0</v>
          </cell>
          <cell r="N287">
            <v>0</v>
          </cell>
        </row>
        <row r="288">
          <cell r="A288">
            <v>5349</v>
          </cell>
          <cell r="B288" t="str">
            <v>AP - S. M. C. &amp; P. Ltd., Part.</v>
          </cell>
          <cell r="L288">
            <v>0</v>
          </cell>
          <cell r="M288">
            <v>0</v>
          </cell>
          <cell r="N288">
            <v>0</v>
          </cell>
        </row>
        <row r="289">
          <cell r="A289">
            <v>5350</v>
          </cell>
          <cell r="B289" t="str">
            <v>AP - Winfield Co., Ltd.</v>
          </cell>
          <cell r="L289">
            <v>0</v>
          </cell>
          <cell r="M289">
            <v>0</v>
          </cell>
          <cell r="N289">
            <v>0</v>
          </cell>
        </row>
        <row r="290">
          <cell r="A290">
            <v>5351</v>
          </cell>
          <cell r="B290" t="str">
            <v>AP - Noah Pack Co., Ltd.</v>
          </cell>
          <cell r="D290">
            <v>-9350</v>
          </cell>
          <cell r="E290">
            <v>-9350</v>
          </cell>
          <cell r="H290">
            <v>-18700</v>
          </cell>
          <cell r="I290">
            <v>-9350</v>
          </cell>
          <cell r="J290">
            <v>-9350</v>
          </cell>
          <cell r="K290">
            <v>-9350</v>
          </cell>
          <cell r="L290">
            <v>-9900</v>
          </cell>
          <cell r="M290">
            <v>-9900</v>
          </cell>
          <cell r="N290">
            <v>-9900</v>
          </cell>
        </row>
        <row r="291">
          <cell r="A291">
            <v>5352</v>
          </cell>
          <cell r="B291" t="str">
            <v>AP - Srisanguan Supply Ltd., Part.</v>
          </cell>
          <cell r="L291">
            <v>0</v>
          </cell>
          <cell r="M291">
            <v>0</v>
          </cell>
          <cell r="N291">
            <v>0</v>
          </cell>
        </row>
        <row r="292">
          <cell r="A292">
            <v>5353</v>
          </cell>
          <cell r="B292" t="str">
            <v>AP - S.C.I. Electric Manufacturer Co., Ltd.</v>
          </cell>
          <cell r="L292">
            <v>0</v>
          </cell>
          <cell r="M292">
            <v>0</v>
          </cell>
          <cell r="N292">
            <v>0</v>
          </cell>
        </row>
        <row r="293">
          <cell r="A293">
            <v>5354</v>
          </cell>
          <cell r="B293" t="str">
            <v>AP - Calpeda (Thailand) Co., Ltd.</v>
          </cell>
          <cell r="L293">
            <v>0</v>
          </cell>
          <cell r="M293">
            <v>0</v>
          </cell>
          <cell r="N293">
            <v>0</v>
          </cell>
        </row>
        <row r="294">
          <cell r="A294">
            <v>5355</v>
          </cell>
          <cell r="B294" t="str">
            <v>AP - Standard Products Center Co., Ltd.</v>
          </cell>
          <cell r="L294">
            <v>0</v>
          </cell>
          <cell r="M294">
            <v>0</v>
          </cell>
          <cell r="N294">
            <v>0</v>
          </cell>
        </row>
        <row r="295">
          <cell r="A295">
            <v>5356</v>
          </cell>
          <cell r="B295" t="str">
            <v>AP - Topflight Co., Ltd.</v>
          </cell>
          <cell r="L295">
            <v>0</v>
          </cell>
          <cell r="M295">
            <v>0</v>
          </cell>
          <cell r="N295">
            <v>0</v>
          </cell>
        </row>
        <row r="296">
          <cell r="A296">
            <v>5357</v>
          </cell>
          <cell r="B296" t="str">
            <v>AP - Member Tech Co., Ltd.</v>
          </cell>
          <cell r="E296">
            <v>-5830</v>
          </cell>
          <cell r="L296">
            <v>0</v>
          </cell>
          <cell r="M296">
            <v>0</v>
          </cell>
          <cell r="N296">
            <v>0</v>
          </cell>
        </row>
        <row r="297">
          <cell r="A297">
            <v>5358</v>
          </cell>
          <cell r="B297" t="str">
            <v>AP - The Perfect Seal (Thailand) Co., Ltd.</v>
          </cell>
          <cell r="L297">
            <v>0</v>
          </cell>
          <cell r="M297">
            <v>0</v>
          </cell>
          <cell r="N297">
            <v>0</v>
          </cell>
        </row>
        <row r="298">
          <cell r="A298">
            <v>5359</v>
          </cell>
          <cell r="B298" t="str">
            <v>AP - Fluid Control Engineering Co., Ltd.</v>
          </cell>
          <cell r="L298">
            <v>0</v>
          </cell>
          <cell r="M298">
            <v>0</v>
          </cell>
          <cell r="N298">
            <v>0</v>
          </cell>
        </row>
        <row r="299">
          <cell r="A299">
            <v>5360</v>
          </cell>
          <cell r="B299" t="str">
            <v>AP - Generation Marketing &amp; Service Co., Ltd.</v>
          </cell>
          <cell r="D299">
            <v>-4576</v>
          </cell>
          <cell r="E299">
            <v>-4576</v>
          </cell>
          <cell r="F299">
            <v>-4576</v>
          </cell>
          <cell r="G299">
            <v>-4576</v>
          </cell>
          <cell r="H299">
            <v>-25053.599999999999</v>
          </cell>
          <cell r="I299">
            <v>-4576</v>
          </cell>
          <cell r="J299">
            <v>-4576</v>
          </cell>
          <cell r="K299">
            <v>-4576</v>
          </cell>
          <cell r="L299">
            <v>-4576</v>
          </cell>
          <cell r="M299">
            <v>-4576</v>
          </cell>
          <cell r="N299">
            <v>-4576</v>
          </cell>
        </row>
        <row r="300">
          <cell r="A300">
            <v>5361</v>
          </cell>
          <cell r="B300" t="str">
            <v>AP - Thai Wee Theparak Industrial Co., Ltd.</v>
          </cell>
          <cell r="E300">
            <v>-12100</v>
          </cell>
          <cell r="F300">
            <v>-12100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>
            <v>5362</v>
          </cell>
          <cell r="B301" t="str">
            <v>AP - Sahaphong Charoen Co., Ltd.</v>
          </cell>
          <cell r="L301">
            <v>0</v>
          </cell>
          <cell r="M301">
            <v>0</v>
          </cell>
          <cell r="N301">
            <v>0</v>
          </cell>
        </row>
        <row r="302">
          <cell r="A302">
            <v>5363</v>
          </cell>
          <cell r="B302" t="str">
            <v>AP - Thai Industrial Rollers  Co., Ltd.</v>
          </cell>
          <cell r="I302">
            <v>-16500</v>
          </cell>
          <cell r="J302">
            <v>-55000</v>
          </cell>
          <cell r="K302">
            <v>-38500</v>
          </cell>
          <cell r="L302">
            <v>-77000</v>
          </cell>
          <cell r="M302">
            <v>-38500</v>
          </cell>
          <cell r="N302">
            <v>0</v>
          </cell>
        </row>
        <row r="303">
          <cell r="A303">
            <v>5364</v>
          </cell>
          <cell r="B303" t="str">
            <v>AP - Thai Future Service Co., Ltd.</v>
          </cell>
          <cell r="L303">
            <v>0</v>
          </cell>
          <cell r="M303">
            <v>0</v>
          </cell>
          <cell r="N303">
            <v>0</v>
          </cell>
        </row>
        <row r="304">
          <cell r="A304">
            <v>5365</v>
          </cell>
          <cell r="B304" t="str">
            <v>AP - Thai Tid Co., Ltd.</v>
          </cell>
          <cell r="D304">
            <v>-6184.2</v>
          </cell>
          <cell r="E304">
            <v>-2244</v>
          </cell>
          <cell r="F304">
            <v>-962.5</v>
          </cell>
          <cell r="G304">
            <v>-5300.46</v>
          </cell>
          <cell r="H304">
            <v>-13981</v>
          </cell>
          <cell r="I304">
            <v>-1496</v>
          </cell>
          <cell r="J304">
            <v>-5871.25</v>
          </cell>
          <cell r="K304">
            <v>-1350.8</v>
          </cell>
          <cell r="L304">
            <v>0</v>
          </cell>
          <cell r="M304">
            <v>-1635.7</v>
          </cell>
          <cell r="N304">
            <v>0</v>
          </cell>
        </row>
        <row r="305">
          <cell r="A305">
            <v>5366</v>
          </cell>
          <cell r="B305" t="str">
            <v>AP - Rompolohakij Part., Ltd.</v>
          </cell>
          <cell r="L305">
            <v>0</v>
          </cell>
          <cell r="M305">
            <v>0</v>
          </cell>
          <cell r="N305">
            <v>0</v>
          </cell>
        </row>
        <row r="306">
          <cell r="A306">
            <v>5367</v>
          </cell>
          <cell r="B306" t="str">
            <v>AP - S. Engineering Ltd., Part.</v>
          </cell>
          <cell r="L306">
            <v>0</v>
          </cell>
          <cell r="M306">
            <v>13629</v>
          </cell>
          <cell r="N306">
            <v>13629</v>
          </cell>
        </row>
        <row r="307">
          <cell r="A307">
            <v>5368</v>
          </cell>
          <cell r="B307" t="str">
            <v>AP - Srithai Superware Public Co., Ltd.</v>
          </cell>
          <cell r="L307">
            <v>0</v>
          </cell>
          <cell r="M307">
            <v>0</v>
          </cell>
          <cell r="N307">
            <v>0</v>
          </cell>
        </row>
        <row r="308">
          <cell r="A308">
            <v>5369</v>
          </cell>
          <cell r="B308" t="str">
            <v>AP - Aero-Aquatech Corporation Ltd.</v>
          </cell>
          <cell r="E308">
            <v>-11440</v>
          </cell>
          <cell r="H308">
            <v>-18700</v>
          </cell>
          <cell r="I308">
            <v>-21230</v>
          </cell>
          <cell r="J308">
            <v>-27170</v>
          </cell>
          <cell r="K308">
            <v>-13090</v>
          </cell>
          <cell r="L308">
            <v>-9350</v>
          </cell>
          <cell r="M308">
            <v>-9350</v>
          </cell>
          <cell r="N308">
            <v>-9350</v>
          </cell>
        </row>
        <row r="309">
          <cell r="A309">
            <v>5370</v>
          </cell>
          <cell r="B309" t="str">
            <v>AP - Green Nature Group Co., Ltd.</v>
          </cell>
          <cell r="L309">
            <v>0</v>
          </cell>
          <cell r="M309">
            <v>0</v>
          </cell>
          <cell r="N309">
            <v>0</v>
          </cell>
        </row>
        <row r="310">
          <cell r="A310">
            <v>5371</v>
          </cell>
          <cell r="B310" t="str">
            <v>AP - Mapa (Thai Land) Co., Ltd.</v>
          </cell>
          <cell r="G310">
            <v>-792</v>
          </cell>
          <cell r="H310">
            <v>-792</v>
          </cell>
          <cell r="I310">
            <v>-1584</v>
          </cell>
          <cell r="J310">
            <v>-3432</v>
          </cell>
          <cell r="K310">
            <v>-3432</v>
          </cell>
          <cell r="L310">
            <v>0</v>
          </cell>
          <cell r="M310">
            <v>0</v>
          </cell>
          <cell r="N310">
            <v>0</v>
          </cell>
        </row>
        <row r="311">
          <cell r="A311">
            <v>5372</v>
          </cell>
          <cell r="B311" t="str">
            <v>AP - S. Engineering &amp; Equip. Ltd., P</v>
          </cell>
          <cell r="K311">
            <v>-13629</v>
          </cell>
          <cell r="L311">
            <v>-13629</v>
          </cell>
          <cell r="M311">
            <v>-13629</v>
          </cell>
          <cell r="N311">
            <v>-13629</v>
          </cell>
        </row>
        <row r="312">
          <cell r="A312">
            <v>5373</v>
          </cell>
          <cell r="B312" t="str">
            <v>AP - Iyarase Equipment Co., Ltd.</v>
          </cell>
          <cell r="E312">
            <v>-3960</v>
          </cell>
          <cell r="F312">
            <v>-1980</v>
          </cell>
          <cell r="G312">
            <v>-19756</v>
          </cell>
          <cell r="H312">
            <v>-14960</v>
          </cell>
          <cell r="I312">
            <v>-27280</v>
          </cell>
          <cell r="J312">
            <v>-24640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>
            <v>5374</v>
          </cell>
          <cell r="B313" t="str">
            <v>AP - B.U. Marketing Co, Ltd.</v>
          </cell>
          <cell r="D313">
            <v>-313698</v>
          </cell>
          <cell r="E313">
            <v>-470944.65</v>
          </cell>
          <cell r="F313">
            <v>-478644.65</v>
          </cell>
          <cell r="G313">
            <v>-290693.81</v>
          </cell>
          <cell r="H313">
            <v>-285575.07</v>
          </cell>
          <cell r="I313">
            <v>-305408.62</v>
          </cell>
          <cell r="J313">
            <v>-370780.96</v>
          </cell>
          <cell r="K313">
            <v>-259611</v>
          </cell>
          <cell r="L313">
            <v>-495008.8</v>
          </cell>
          <cell r="M313">
            <v>-383936.3</v>
          </cell>
          <cell r="N313">
            <v>-338735.65</v>
          </cell>
        </row>
        <row r="314">
          <cell r="A314">
            <v>5375</v>
          </cell>
          <cell r="B314" t="str">
            <v>Boonsungnoen Pump &amp; Valve (Thai)</v>
          </cell>
          <cell r="L314">
            <v>0</v>
          </cell>
          <cell r="M314">
            <v>0</v>
          </cell>
          <cell r="N314">
            <v>0</v>
          </cell>
        </row>
        <row r="315">
          <cell r="A315">
            <v>5376</v>
          </cell>
          <cell r="B315" t="str">
            <v>Utility Science Ltd., Part.</v>
          </cell>
          <cell r="L315">
            <v>0</v>
          </cell>
          <cell r="M315">
            <v>0</v>
          </cell>
          <cell r="N315">
            <v>0</v>
          </cell>
        </row>
        <row r="316">
          <cell r="A316">
            <v>5377</v>
          </cell>
          <cell r="B316" t="str">
            <v>Silicon Technology Co., Ltd.</v>
          </cell>
          <cell r="L316">
            <v>0</v>
          </cell>
          <cell r="M316">
            <v>0</v>
          </cell>
          <cell r="N316">
            <v>0</v>
          </cell>
        </row>
        <row r="317">
          <cell r="A317">
            <v>5378</v>
          </cell>
          <cell r="B317" t="str">
            <v>Goshv Kohsan Co., Ltd.</v>
          </cell>
          <cell r="J317">
            <v>-5544</v>
          </cell>
          <cell r="K317">
            <v>-5544</v>
          </cell>
          <cell r="L317">
            <v>-5544</v>
          </cell>
          <cell r="M317">
            <v>-5544</v>
          </cell>
          <cell r="N317">
            <v>-7744</v>
          </cell>
        </row>
        <row r="318">
          <cell r="A318">
            <v>5379</v>
          </cell>
          <cell r="B318" t="str">
            <v>Utids Enterprise Co., Ltd.</v>
          </cell>
          <cell r="D318">
            <v>-11787.6</v>
          </cell>
          <cell r="E318">
            <v>-28300.799999999999</v>
          </cell>
          <cell r="F318">
            <v>-28300.799999999999</v>
          </cell>
          <cell r="G318">
            <v>-13939.2</v>
          </cell>
          <cell r="H318">
            <v>-12249.6</v>
          </cell>
          <cell r="I318">
            <v>-12249.6</v>
          </cell>
          <cell r="J318">
            <v>-12883.2</v>
          </cell>
          <cell r="L318">
            <v>-10665.6</v>
          </cell>
          <cell r="M318">
            <v>-23482.799999999999</v>
          </cell>
          <cell r="N318">
            <v>-11220</v>
          </cell>
        </row>
        <row r="319">
          <cell r="A319">
            <v>5380</v>
          </cell>
          <cell r="B319" t="str">
            <v>Hydro Care Co., Ltd.</v>
          </cell>
          <cell r="D319">
            <v>-11962.5</v>
          </cell>
          <cell r="E319">
            <v>-11962.5</v>
          </cell>
          <cell r="L319">
            <v>0</v>
          </cell>
          <cell r="M319">
            <v>0</v>
          </cell>
          <cell r="N319">
            <v>0</v>
          </cell>
        </row>
        <row r="320">
          <cell r="A320">
            <v>5381</v>
          </cell>
          <cell r="B320" t="str">
            <v>K. T. S. Multi Parts Co., Ltd.</v>
          </cell>
          <cell r="D320">
            <v>-2887.5</v>
          </cell>
          <cell r="E320">
            <v>-2887.5</v>
          </cell>
          <cell r="G320">
            <v>-4708</v>
          </cell>
          <cell r="I320">
            <v>-9520.5</v>
          </cell>
          <cell r="J320">
            <v>-6072</v>
          </cell>
          <cell r="L320">
            <v>0</v>
          </cell>
          <cell r="M320">
            <v>0</v>
          </cell>
          <cell r="N320">
            <v>0</v>
          </cell>
        </row>
        <row r="321">
          <cell r="A321">
            <v>5382</v>
          </cell>
          <cell r="B321" t="str">
            <v>Silic Stable Serv Co. Ltd.</v>
          </cell>
          <cell r="L321">
            <v>0</v>
          </cell>
          <cell r="M321">
            <v>0</v>
          </cell>
          <cell r="N321">
            <v>0</v>
          </cell>
        </row>
        <row r="322">
          <cell r="A322">
            <v>5383</v>
          </cell>
          <cell r="B322" t="str">
            <v>P. P. Air Cont. Ltd., Part.</v>
          </cell>
          <cell r="D322">
            <v>-28946.5</v>
          </cell>
          <cell r="E322">
            <v>-13018.5</v>
          </cell>
          <cell r="F322">
            <v>-16681.5</v>
          </cell>
          <cell r="G322">
            <v>-8801.1</v>
          </cell>
          <cell r="H322">
            <v>-41988.1</v>
          </cell>
          <cell r="I322">
            <v>-11236.5</v>
          </cell>
          <cell r="J322">
            <v>-21285</v>
          </cell>
          <cell r="K322">
            <v>-24634.5</v>
          </cell>
          <cell r="L322">
            <v>-6732</v>
          </cell>
          <cell r="M322">
            <v>-14275.8</v>
          </cell>
          <cell r="N322">
            <v>0</v>
          </cell>
        </row>
        <row r="323">
          <cell r="A323">
            <v>5384</v>
          </cell>
          <cell r="B323" t="str">
            <v>Phonlawat Interchem Ltd.</v>
          </cell>
          <cell r="D323">
            <v>-117150</v>
          </cell>
          <cell r="E323">
            <v>-43615</v>
          </cell>
          <cell r="F323">
            <v>-43615</v>
          </cell>
          <cell r="G323">
            <v>-56952.5</v>
          </cell>
          <cell r="H323">
            <v>-101420</v>
          </cell>
          <cell r="I323">
            <v>-259589</v>
          </cell>
          <cell r="J323">
            <v>-347281</v>
          </cell>
          <cell r="K323">
            <v>-306691</v>
          </cell>
          <cell r="L323">
            <v>-227562.5</v>
          </cell>
          <cell r="M323">
            <v>-262267.5</v>
          </cell>
          <cell r="N323">
            <v>-257097.5</v>
          </cell>
        </row>
        <row r="324">
          <cell r="A324">
            <v>5385</v>
          </cell>
          <cell r="B324" t="str">
            <v xml:space="preserve">K.P.P.Industech Control Ltd. </v>
          </cell>
          <cell r="D324">
            <v>-26411</v>
          </cell>
          <cell r="E324">
            <v>-23155</v>
          </cell>
          <cell r="F324">
            <v>-23155</v>
          </cell>
          <cell r="L324">
            <v>0</v>
          </cell>
          <cell r="M324">
            <v>0</v>
          </cell>
          <cell r="N324">
            <v>0</v>
          </cell>
        </row>
        <row r="325">
          <cell r="A325">
            <v>5386</v>
          </cell>
          <cell r="B325" t="str">
            <v>Use Well Development Co. Ltd.</v>
          </cell>
          <cell r="D325">
            <v>-7018</v>
          </cell>
          <cell r="L325">
            <v>0</v>
          </cell>
          <cell r="M325">
            <v>0</v>
          </cell>
          <cell r="N325">
            <v>0</v>
          </cell>
        </row>
        <row r="326">
          <cell r="A326">
            <v>5387</v>
          </cell>
          <cell r="B326" t="str">
            <v>Unitech Co. Ltd.</v>
          </cell>
          <cell r="D326">
            <v>-3960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>
            <v>5388</v>
          </cell>
          <cell r="B327" t="str">
            <v>Filter Vision Co., Ltd.</v>
          </cell>
          <cell r="F327">
            <v>-30305</v>
          </cell>
          <cell r="L327">
            <v>0</v>
          </cell>
          <cell r="M327">
            <v>0</v>
          </cell>
          <cell r="N327">
            <v>0</v>
          </cell>
        </row>
        <row r="328">
          <cell r="A328">
            <v>5389</v>
          </cell>
          <cell r="B328" t="str">
            <v>Goshv Chemical Co. Ltd.</v>
          </cell>
          <cell r="G328">
            <v>-11137.5</v>
          </cell>
          <cell r="H328">
            <v>-11137.5</v>
          </cell>
          <cell r="I328">
            <v>-98642.5</v>
          </cell>
          <cell r="J328">
            <v>-98642.5</v>
          </cell>
          <cell r="K328">
            <v>-8976</v>
          </cell>
          <cell r="L328">
            <v>-8976</v>
          </cell>
          <cell r="M328">
            <v>5544</v>
          </cell>
          <cell r="N328">
            <v>1914</v>
          </cell>
        </row>
        <row r="329">
          <cell r="A329">
            <v>5390</v>
          </cell>
          <cell r="B329" t="str">
            <v>Thaifil Technology Co. Ltd.</v>
          </cell>
          <cell r="H329">
            <v>-11550</v>
          </cell>
          <cell r="I329">
            <v>-39534</v>
          </cell>
          <cell r="J329">
            <v>-39864</v>
          </cell>
          <cell r="K329">
            <v>-35640</v>
          </cell>
          <cell r="L329">
            <v>-47520</v>
          </cell>
          <cell r="M329">
            <v>-29700</v>
          </cell>
          <cell r="N329">
            <v>-5940</v>
          </cell>
        </row>
        <row r="330">
          <cell r="A330">
            <v>5391</v>
          </cell>
          <cell r="B330" t="str">
            <v>Aicelld (Thailand) Co. Ltd.</v>
          </cell>
          <cell r="I330">
            <v>-4675</v>
          </cell>
          <cell r="J330">
            <v>-4675</v>
          </cell>
          <cell r="L330">
            <v>-10175</v>
          </cell>
          <cell r="M330">
            <v>-11000</v>
          </cell>
          <cell r="N330">
            <v>-5500</v>
          </cell>
        </row>
        <row r="331">
          <cell r="A331">
            <v>5392</v>
          </cell>
          <cell r="B331" t="str">
            <v>S. Petchpaiboon Co. Ltd.</v>
          </cell>
          <cell r="I331">
            <v>-662547.6</v>
          </cell>
          <cell r="L331">
            <v>0</v>
          </cell>
          <cell r="M331">
            <v>0</v>
          </cell>
          <cell r="N331">
            <v>-632478</v>
          </cell>
        </row>
        <row r="332">
          <cell r="A332">
            <v>5393</v>
          </cell>
          <cell r="B332" t="str">
            <v>Liquid Purification Eng Co Ltd.</v>
          </cell>
          <cell r="J332">
            <v>-14355</v>
          </cell>
          <cell r="K332">
            <v>-14355</v>
          </cell>
          <cell r="L332">
            <v>-28710</v>
          </cell>
          <cell r="M332">
            <v>0</v>
          </cell>
          <cell r="N332">
            <v>0</v>
          </cell>
        </row>
        <row r="333">
          <cell r="A333">
            <v>5394</v>
          </cell>
          <cell r="B333" t="str">
            <v>Sakol Trading &amp; Engineering Co.</v>
          </cell>
          <cell r="N333">
            <v>-36074.5</v>
          </cell>
        </row>
        <row r="334">
          <cell r="A334">
            <v>5399</v>
          </cell>
          <cell r="B334" t="str">
            <v>Account Payable-Trade (Others)</v>
          </cell>
          <cell r="D334">
            <v>-3850</v>
          </cell>
          <cell r="E334">
            <v>-19556</v>
          </cell>
          <cell r="F334">
            <v>-8327.5499999999993</v>
          </cell>
          <cell r="G334">
            <v>-577027.22</v>
          </cell>
          <cell r="H334">
            <v>-36519.1</v>
          </cell>
          <cell r="I334">
            <v>-14355</v>
          </cell>
          <cell r="K334">
            <v>-16295</v>
          </cell>
          <cell r="L334">
            <v>1925</v>
          </cell>
          <cell r="M334">
            <v>-128007</v>
          </cell>
          <cell r="N334">
            <v>-76250.7</v>
          </cell>
        </row>
        <row r="335">
          <cell r="A335">
            <v>6010</v>
          </cell>
          <cell r="B335" t="str">
            <v>Common Share</v>
          </cell>
          <cell r="D335">
            <v>-20000000</v>
          </cell>
          <cell r="E335">
            <v>-20000000</v>
          </cell>
          <cell r="F335">
            <v>-20000000</v>
          </cell>
          <cell r="G335">
            <v>-20000000</v>
          </cell>
          <cell r="H335">
            <v>-20000000</v>
          </cell>
          <cell r="I335">
            <v>-20000000</v>
          </cell>
          <cell r="J335">
            <v>-20000000</v>
          </cell>
          <cell r="K335">
            <v>-20000000</v>
          </cell>
          <cell r="L335">
            <v>-20000000</v>
          </cell>
          <cell r="M335">
            <v>-20000000</v>
          </cell>
          <cell r="N335">
            <v>-20000000</v>
          </cell>
        </row>
        <row r="336">
          <cell r="A336">
            <v>7010</v>
          </cell>
          <cell r="B336" t="str">
            <v>Retained Earnings</v>
          </cell>
          <cell r="D336">
            <v>-53010422.539999999</v>
          </cell>
          <cell r="E336">
            <v>-53010422.539999999</v>
          </cell>
          <cell r="F336">
            <v>-53010422.539999999</v>
          </cell>
          <cell r="G336">
            <v>-53010422.539999999</v>
          </cell>
          <cell r="H336">
            <v>-53010422.539999999</v>
          </cell>
          <cell r="I336">
            <v>-53010422.539999999</v>
          </cell>
          <cell r="J336">
            <v>-53010422.539999999</v>
          </cell>
          <cell r="K336">
            <v>-53010422.539999999</v>
          </cell>
          <cell r="L336">
            <v>-53010422.539999999</v>
          </cell>
          <cell r="M336">
            <v>-53010422.539999999</v>
          </cell>
          <cell r="N336">
            <v>-53010422.539999999</v>
          </cell>
        </row>
        <row r="337">
          <cell r="A337">
            <v>8010</v>
          </cell>
          <cell r="B337" t="str">
            <v>Purchase - Copper Scrap</v>
          </cell>
          <cell r="D337">
            <v>2353116.13</v>
          </cell>
          <cell r="E337">
            <v>5374117.1299999999</v>
          </cell>
          <cell r="F337">
            <v>7008963.5899999999</v>
          </cell>
          <cell r="G337">
            <v>9264876.5899999999</v>
          </cell>
          <cell r="H337">
            <v>11398824.49</v>
          </cell>
          <cell r="I337">
            <v>14113016.49</v>
          </cell>
          <cell r="J337">
            <v>16717140.16</v>
          </cell>
          <cell r="K337">
            <v>19257849.100000001</v>
          </cell>
          <cell r="L337">
            <v>21609204.059999999</v>
          </cell>
          <cell r="M337">
            <v>22197988.059999999</v>
          </cell>
          <cell r="N337">
            <v>24005110.899999999</v>
          </cell>
        </row>
        <row r="338">
          <cell r="A338">
            <v>8110</v>
          </cell>
          <cell r="B338" t="str">
            <v>Dir Chem - Copper Cyanide</v>
          </cell>
          <cell r="D338">
            <v>53250</v>
          </cell>
          <cell r="E338">
            <v>141150</v>
          </cell>
          <cell r="F338">
            <v>141150</v>
          </cell>
          <cell r="G338">
            <v>170850</v>
          </cell>
          <cell r="H338">
            <v>228450</v>
          </cell>
          <cell r="I338">
            <v>323190</v>
          </cell>
          <cell r="J338">
            <v>356310</v>
          </cell>
          <cell r="K338">
            <v>439110</v>
          </cell>
          <cell r="L338">
            <v>528210</v>
          </cell>
          <cell r="M338">
            <v>610410</v>
          </cell>
          <cell r="N338">
            <v>691410</v>
          </cell>
        </row>
        <row r="339">
          <cell r="A339">
            <v>8120</v>
          </cell>
          <cell r="B339" t="str">
            <v>Dir Chem - Sodium Cyanide</v>
          </cell>
          <cell r="D339">
            <v>46000</v>
          </cell>
          <cell r="E339">
            <v>118800</v>
          </cell>
          <cell r="F339">
            <v>118800</v>
          </cell>
          <cell r="G339">
            <v>178600</v>
          </cell>
          <cell r="H339">
            <v>227800</v>
          </cell>
          <cell r="I339">
            <v>295600</v>
          </cell>
          <cell r="J339">
            <v>354800</v>
          </cell>
          <cell r="K339">
            <v>403300</v>
          </cell>
          <cell r="L339">
            <v>478900</v>
          </cell>
          <cell r="M339">
            <v>517300</v>
          </cell>
          <cell r="N339">
            <v>568500</v>
          </cell>
        </row>
        <row r="340">
          <cell r="A340">
            <v>8130</v>
          </cell>
          <cell r="B340" t="str">
            <v>Dir Chem Sodium Di Chromate</v>
          </cell>
          <cell r="D340">
            <v>15200</v>
          </cell>
          <cell r="E340">
            <v>38000</v>
          </cell>
          <cell r="F340">
            <v>38000</v>
          </cell>
          <cell r="G340">
            <v>38000</v>
          </cell>
          <cell r="H340">
            <v>51000</v>
          </cell>
          <cell r="I340">
            <v>64000</v>
          </cell>
          <cell r="J340">
            <v>83200</v>
          </cell>
          <cell r="K340">
            <v>83200</v>
          </cell>
          <cell r="L340">
            <v>101800</v>
          </cell>
          <cell r="M340">
            <v>114200</v>
          </cell>
          <cell r="N340">
            <v>114200</v>
          </cell>
        </row>
        <row r="341">
          <cell r="A341">
            <v>8140</v>
          </cell>
          <cell r="B341" t="str">
            <v>Dir Chem - Zinc Oxide</v>
          </cell>
          <cell r="E341">
            <v>13200</v>
          </cell>
          <cell r="F341">
            <v>13200</v>
          </cell>
          <cell r="G341">
            <v>13200</v>
          </cell>
          <cell r="H341">
            <v>13200</v>
          </cell>
          <cell r="I341">
            <v>13200</v>
          </cell>
          <cell r="J341">
            <v>13200</v>
          </cell>
          <cell r="K341">
            <v>13200</v>
          </cell>
          <cell r="L341">
            <v>13200</v>
          </cell>
          <cell r="M341">
            <v>23400</v>
          </cell>
          <cell r="N341">
            <v>23400</v>
          </cell>
        </row>
        <row r="342">
          <cell r="A342">
            <v>8150</v>
          </cell>
          <cell r="B342" t="str">
            <v>Dir Chem - Sodium Hypochlorite</v>
          </cell>
          <cell r="D342">
            <v>69785</v>
          </cell>
          <cell r="E342">
            <v>131937</v>
          </cell>
          <cell r="F342">
            <v>131937</v>
          </cell>
          <cell r="G342">
            <v>197757.6</v>
          </cell>
          <cell r="H342">
            <v>266332.2</v>
          </cell>
          <cell r="I342">
            <v>372225.2</v>
          </cell>
          <cell r="J342">
            <v>409574.2</v>
          </cell>
          <cell r="K342">
            <v>481178.2</v>
          </cell>
          <cell r="L342">
            <v>595690.19999999995</v>
          </cell>
          <cell r="M342">
            <v>664982.19999999995</v>
          </cell>
          <cell r="N342">
            <v>703889.2</v>
          </cell>
        </row>
        <row r="343">
          <cell r="A343">
            <v>8160</v>
          </cell>
          <cell r="B343" t="str">
            <v>Dir Chem -Sodium Bi-Sulphate</v>
          </cell>
          <cell r="D343">
            <v>13500</v>
          </cell>
          <cell r="E343">
            <v>20250</v>
          </cell>
          <cell r="F343">
            <v>22950</v>
          </cell>
          <cell r="G343">
            <v>33750</v>
          </cell>
          <cell r="H343">
            <v>47500</v>
          </cell>
          <cell r="I343">
            <v>54500</v>
          </cell>
          <cell r="J343">
            <v>69200</v>
          </cell>
          <cell r="K343">
            <v>76200</v>
          </cell>
          <cell r="L343">
            <v>90200</v>
          </cell>
          <cell r="M343">
            <v>97200</v>
          </cell>
          <cell r="N343">
            <v>104200</v>
          </cell>
        </row>
        <row r="344">
          <cell r="A344">
            <v>8170</v>
          </cell>
          <cell r="B344" t="str">
            <v>Dir Chem - Brass Anode</v>
          </cell>
          <cell r="D344">
            <v>88000</v>
          </cell>
          <cell r="E344">
            <v>88000</v>
          </cell>
          <cell r="F344">
            <v>88000</v>
          </cell>
          <cell r="G344">
            <v>88000</v>
          </cell>
          <cell r="H344">
            <v>88000</v>
          </cell>
          <cell r="I344">
            <v>157000</v>
          </cell>
          <cell r="J344">
            <v>157000</v>
          </cell>
          <cell r="K344">
            <v>181000</v>
          </cell>
          <cell r="L344">
            <v>181000</v>
          </cell>
          <cell r="M344">
            <v>205000</v>
          </cell>
          <cell r="N344">
            <v>205000</v>
          </cell>
        </row>
        <row r="345">
          <cell r="A345">
            <v>8180</v>
          </cell>
          <cell r="B345" t="str">
            <v>Dir Chem - Non-Reg. Plating Add.</v>
          </cell>
          <cell r="D345">
            <v>209825</v>
          </cell>
          <cell r="E345">
            <v>209825</v>
          </cell>
          <cell r="F345">
            <v>209825</v>
          </cell>
          <cell r="G345">
            <v>209825</v>
          </cell>
          <cell r="H345">
            <v>209825</v>
          </cell>
          <cell r="I345">
            <v>505700</v>
          </cell>
          <cell r="J345">
            <v>505700</v>
          </cell>
          <cell r="K345">
            <v>505700</v>
          </cell>
          <cell r="L345">
            <v>505700</v>
          </cell>
          <cell r="M345">
            <v>505700</v>
          </cell>
          <cell r="N345">
            <v>505700</v>
          </cell>
        </row>
        <row r="346">
          <cell r="A346">
            <v>8181</v>
          </cell>
          <cell r="B346" t="str">
            <v>Dir Chem - Acronal 12 DE</v>
          </cell>
          <cell r="L346">
            <v>92807.08</v>
          </cell>
          <cell r="M346">
            <v>183824.16</v>
          </cell>
          <cell r="N346">
            <v>345352.26</v>
          </cell>
        </row>
        <row r="347">
          <cell r="A347">
            <v>8182</v>
          </cell>
          <cell r="B347" t="str">
            <v>DIR CHEM - PHENOLIC RESIN</v>
          </cell>
          <cell r="M347">
            <v>55000</v>
          </cell>
          <cell r="N347">
            <v>55000</v>
          </cell>
        </row>
        <row r="348">
          <cell r="A348">
            <v>8183</v>
          </cell>
          <cell r="B348" t="str">
            <v>DIR CHEM - ACRYLAX-7001</v>
          </cell>
          <cell r="M348">
            <v>31000</v>
          </cell>
          <cell r="N348">
            <v>62000</v>
          </cell>
        </row>
        <row r="349">
          <cell r="A349">
            <v>8210</v>
          </cell>
          <cell r="B349" t="str">
            <v>Indir Chem - Calcium Carbonate</v>
          </cell>
          <cell r="D349">
            <v>36500</v>
          </cell>
          <cell r="E349">
            <v>47000</v>
          </cell>
          <cell r="F349">
            <v>54000</v>
          </cell>
          <cell r="G349">
            <v>82000</v>
          </cell>
          <cell r="H349">
            <v>103000</v>
          </cell>
          <cell r="I349">
            <v>124000</v>
          </cell>
          <cell r="J349">
            <v>145000</v>
          </cell>
          <cell r="K349">
            <v>155500</v>
          </cell>
          <cell r="L349">
            <v>176500</v>
          </cell>
          <cell r="M349">
            <v>176500</v>
          </cell>
          <cell r="N349">
            <v>194000</v>
          </cell>
        </row>
        <row r="350">
          <cell r="A350">
            <v>8220</v>
          </cell>
          <cell r="B350" t="str">
            <v>Indir Chem - Sulphuric Acid</v>
          </cell>
          <cell r="D350">
            <v>24145</v>
          </cell>
          <cell r="E350">
            <v>36673</v>
          </cell>
          <cell r="F350">
            <v>36673</v>
          </cell>
          <cell r="G350">
            <v>62345</v>
          </cell>
          <cell r="H350">
            <v>73481</v>
          </cell>
          <cell r="I350">
            <v>86729</v>
          </cell>
          <cell r="J350">
            <v>110633</v>
          </cell>
          <cell r="K350">
            <v>120497</v>
          </cell>
          <cell r="L350">
            <v>141055.4</v>
          </cell>
          <cell r="M350">
            <v>176023.4</v>
          </cell>
          <cell r="N350">
            <v>186223.4</v>
          </cell>
        </row>
        <row r="351">
          <cell r="A351">
            <v>8230</v>
          </cell>
          <cell r="B351" t="str">
            <v>Indir Chem - Sodium Hydroxide</v>
          </cell>
          <cell r="D351">
            <v>115636.5</v>
          </cell>
          <cell r="E351">
            <v>191268</v>
          </cell>
          <cell r="F351">
            <v>191268</v>
          </cell>
          <cell r="G351">
            <v>263862</v>
          </cell>
          <cell r="H351">
            <v>334602</v>
          </cell>
          <cell r="I351">
            <v>408162</v>
          </cell>
          <cell r="J351">
            <v>479226</v>
          </cell>
          <cell r="K351">
            <v>549306</v>
          </cell>
          <cell r="L351">
            <v>621276</v>
          </cell>
          <cell r="M351">
            <v>699687</v>
          </cell>
          <cell r="N351">
            <v>768069.5</v>
          </cell>
        </row>
        <row r="352">
          <cell r="A352">
            <v>8240</v>
          </cell>
          <cell r="B352" t="str">
            <v>Indir Chem - Hydrochloric Acid</v>
          </cell>
          <cell r="D352">
            <v>39800</v>
          </cell>
          <cell r="E352">
            <v>59440</v>
          </cell>
          <cell r="F352">
            <v>59440</v>
          </cell>
          <cell r="G352">
            <v>80697.2</v>
          </cell>
          <cell r="H352">
            <v>120080.4</v>
          </cell>
          <cell r="I352">
            <v>120080.4</v>
          </cell>
          <cell r="J352">
            <v>144818.4</v>
          </cell>
          <cell r="K352">
            <v>166630.39999999999</v>
          </cell>
          <cell r="L352">
            <v>189316.4</v>
          </cell>
          <cell r="M352">
            <v>189316.4</v>
          </cell>
          <cell r="N352">
            <v>210845.4</v>
          </cell>
        </row>
        <row r="353">
          <cell r="A353">
            <v>8250</v>
          </cell>
          <cell r="B353" t="str">
            <v>Indir Chem - Gelatin</v>
          </cell>
          <cell r="E353">
            <v>29900</v>
          </cell>
          <cell r="F353">
            <v>29900</v>
          </cell>
          <cell r="G353">
            <v>29900</v>
          </cell>
          <cell r="H353">
            <v>54900</v>
          </cell>
          <cell r="I353">
            <v>79900</v>
          </cell>
          <cell r="J353">
            <v>104900</v>
          </cell>
          <cell r="K353">
            <v>129900</v>
          </cell>
          <cell r="L353">
            <v>154900</v>
          </cell>
          <cell r="M353">
            <v>179900</v>
          </cell>
          <cell r="N353">
            <v>201900</v>
          </cell>
        </row>
        <row r="354">
          <cell r="A354">
            <v>8260</v>
          </cell>
          <cell r="B354" t="str">
            <v>Indir Chem - Sodium Chloride</v>
          </cell>
          <cell r="D354">
            <v>3750</v>
          </cell>
          <cell r="E354">
            <v>7500</v>
          </cell>
          <cell r="F354">
            <v>7500</v>
          </cell>
          <cell r="G354">
            <v>7500</v>
          </cell>
          <cell r="H354">
            <v>11250</v>
          </cell>
          <cell r="I354">
            <v>11250</v>
          </cell>
          <cell r="J354">
            <v>15000</v>
          </cell>
          <cell r="K354">
            <v>15000</v>
          </cell>
          <cell r="L354">
            <v>17250</v>
          </cell>
          <cell r="M354">
            <v>19500</v>
          </cell>
          <cell r="N354">
            <v>19500</v>
          </cell>
        </row>
        <row r="355">
          <cell r="A355">
            <v>8270</v>
          </cell>
          <cell r="B355" t="str">
            <v>Indir Chem - Polymer</v>
          </cell>
          <cell r="G355">
            <v>10125</v>
          </cell>
          <cell r="H355">
            <v>10125</v>
          </cell>
          <cell r="I355">
            <v>27000</v>
          </cell>
          <cell r="J355">
            <v>27000</v>
          </cell>
          <cell r="K355">
            <v>40200</v>
          </cell>
          <cell r="L355">
            <v>40200</v>
          </cell>
          <cell r="M355">
            <v>40200</v>
          </cell>
          <cell r="N355">
            <v>43500</v>
          </cell>
        </row>
        <row r="356">
          <cell r="A356">
            <v>8280</v>
          </cell>
          <cell r="B356" t="str">
            <v>Indir Chem - Copper Chloride</v>
          </cell>
          <cell r="L356">
            <v>0</v>
          </cell>
          <cell r="M356">
            <v>0</v>
          </cell>
          <cell r="N356">
            <v>0</v>
          </cell>
        </row>
        <row r="357">
          <cell r="A357">
            <v>8281</v>
          </cell>
          <cell r="B357" t="str">
            <v>Indir Chem - Carbowax Peg-8000</v>
          </cell>
          <cell r="J357">
            <v>20884</v>
          </cell>
          <cell r="K357">
            <v>70824</v>
          </cell>
          <cell r="L357">
            <v>160716</v>
          </cell>
          <cell r="M357">
            <v>160716</v>
          </cell>
          <cell r="N357">
            <v>184551</v>
          </cell>
        </row>
        <row r="358">
          <cell r="A358">
            <v>8282</v>
          </cell>
          <cell r="B358" t="str">
            <v>Indir Chem - Carbowax Peg-20M</v>
          </cell>
          <cell r="J358">
            <v>7264</v>
          </cell>
          <cell r="K358">
            <v>7264</v>
          </cell>
          <cell r="L358">
            <v>7264</v>
          </cell>
          <cell r="M358">
            <v>13166</v>
          </cell>
          <cell r="N358">
            <v>18614</v>
          </cell>
        </row>
        <row r="359">
          <cell r="A359">
            <v>8283</v>
          </cell>
          <cell r="B359" t="str">
            <v>Indir Chem - Zinc Sulphate</v>
          </cell>
          <cell r="K359">
            <v>4300</v>
          </cell>
          <cell r="L359">
            <v>4300</v>
          </cell>
          <cell r="M359">
            <v>8600</v>
          </cell>
          <cell r="N359">
            <v>8600</v>
          </cell>
        </row>
        <row r="360">
          <cell r="A360">
            <v>8300</v>
          </cell>
          <cell r="B360" t="str">
            <v>Purchase Return</v>
          </cell>
          <cell r="L360">
            <v>0</v>
          </cell>
          <cell r="M360">
            <v>0</v>
          </cell>
          <cell r="N360">
            <v>0</v>
          </cell>
        </row>
        <row r="361">
          <cell r="A361">
            <v>8310</v>
          </cell>
          <cell r="B361" t="str">
            <v>Carriage Inwards</v>
          </cell>
          <cell r="D361">
            <v>50866.91</v>
          </cell>
          <cell r="E361">
            <v>59336.91</v>
          </cell>
          <cell r="F361">
            <v>105554.09</v>
          </cell>
          <cell r="G361">
            <v>112454.09</v>
          </cell>
          <cell r="H361">
            <v>132064.09</v>
          </cell>
          <cell r="I361">
            <v>166478.10999999999</v>
          </cell>
          <cell r="J361">
            <v>207509.14</v>
          </cell>
          <cell r="K361">
            <v>282460.64</v>
          </cell>
          <cell r="L361">
            <v>302247.09999999998</v>
          </cell>
          <cell r="M361">
            <v>463199.06</v>
          </cell>
          <cell r="N361">
            <v>595989.37</v>
          </cell>
        </row>
        <row r="362">
          <cell r="A362">
            <v>8410</v>
          </cell>
          <cell r="B362" t="str">
            <v>Salary - Production</v>
          </cell>
          <cell r="D362">
            <v>919368.39</v>
          </cell>
          <cell r="E362">
            <v>1815471.72</v>
          </cell>
          <cell r="F362">
            <v>2614480.12</v>
          </cell>
          <cell r="G362">
            <v>3353529.91</v>
          </cell>
          <cell r="H362">
            <v>4131686.53</v>
          </cell>
          <cell r="I362">
            <v>4910096.3600000003</v>
          </cell>
          <cell r="J362">
            <v>5734041.4000000004</v>
          </cell>
          <cell r="K362">
            <v>6552497.4100000001</v>
          </cell>
          <cell r="L362">
            <v>7363281.3499999996</v>
          </cell>
          <cell r="M362">
            <v>8218814.4900000002</v>
          </cell>
          <cell r="N362">
            <v>9089441.4900000002</v>
          </cell>
        </row>
        <row r="363">
          <cell r="A363">
            <v>8420</v>
          </cell>
          <cell r="B363" t="str">
            <v>Bonus - Production</v>
          </cell>
          <cell r="L363">
            <v>0</v>
          </cell>
          <cell r="M363">
            <v>506212.62</v>
          </cell>
          <cell r="N363">
            <v>506212.62</v>
          </cell>
        </row>
        <row r="364">
          <cell r="A364">
            <v>8510</v>
          </cell>
          <cell r="B364" t="str">
            <v>Repairs &amp; Maintenance - Plant</v>
          </cell>
          <cell r="D364">
            <v>175303.61</v>
          </cell>
          <cell r="E364">
            <v>323807.62</v>
          </cell>
          <cell r="F364">
            <v>528053.07999999996</v>
          </cell>
          <cell r="G364">
            <v>691490.83</v>
          </cell>
          <cell r="H364">
            <v>762675.71</v>
          </cell>
          <cell r="I364">
            <v>965504.01</v>
          </cell>
          <cell r="J364">
            <v>1097791.1100000001</v>
          </cell>
          <cell r="K364">
            <v>1210958.77</v>
          </cell>
          <cell r="L364">
            <v>1381141.14</v>
          </cell>
          <cell r="M364">
            <v>1507581.53</v>
          </cell>
          <cell r="N364">
            <v>1872578.63</v>
          </cell>
        </row>
        <row r="365">
          <cell r="A365">
            <v>8520</v>
          </cell>
          <cell r="B365" t="str">
            <v>Waste Disposal Expenses</v>
          </cell>
          <cell r="D365">
            <v>94807.79</v>
          </cell>
          <cell r="E365">
            <v>163497.49</v>
          </cell>
          <cell r="F365">
            <v>218112.39</v>
          </cell>
          <cell r="G365">
            <v>266353.61</v>
          </cell>
          <cell r="H365">
            <v>342844.46</v>
          </cell>
          <cell r="I365">
            <v>441043.45</v>
          </cell>
          <cell r="J365">
            <v>505341.92</v>
          </cell>
          <cell r="K365">
            <v>563433.88</v>
          </cell>
          <cell r="L365">
            <v>619484.88</v>
          </cell>
          <cell r="M365">
            <v>706723.2</v>
          </cell>
          <cell r="N365">
            <v>781112.74</v>
          </cell>
        </row>
        <row r="366">
          <cell r="A366">
            <v>8530</v>
          </cell>
          <cell r="B366" t="str">
            <v>Uniform</v>
          </cell>
          <cell r="K366">
            <v>56300</v>
          </cell>
          <cell r="L366">
            <v>56300</v>
          </cell>
          <cell r="M366">
            <v>109340</v>
          </cell>
          <cell r="N366">
            <v>162380</v>
          </cell>
        </row>
        <row r="367">
          <cell r="A367">
            <v>8540</v>
          </cell>
          <cell r="B367" t="str">
            <v>Fuel</v>
          </cell>
          <cell r="D367">
            <v>2281.8200000000002</v>
          </cell>
          <cell r="E367">
            <v>9847.2800000000007</v>
          </cell>
          <cell r="F367">
            <v>12085.46</v>
          </cell>
          <cell r="G367">
            <v>14341.82</v>
          </cell>
          <cell r="H367">
            <v>16552.73</v>
          </cell>
          <cell r="I367">
            <v>20567.27</v>
          </cell>
          <cell r="J367">
            <v>22630.91</v>
          </cell>
          <cell r="K367">
            <v>28987.27</v>
          </cell>
          <cell r="L367">
            <v>30821.82</v>
          </cell>
          <cell r="M367">
            <v>34603.64</v>
          </cell>
          <cell r="N367">
            <v>36461.82</v>
          </cell>
        </row>
        <row r="368">
          <cell r="A368">
            <v>8550</v>
          </cell>
          <cell r="B368" t="str">
            <v>Production Supplies</v>
          </cell>
          <cell r="D368">
            <v>426968.91</v>
          </cell>
          <cell r="E368">
            <v>594009.91</v>
          </cell>
          <cell r="F368">
            <v>648291.91</v>
          </cell>
          <cell r="G368">
            <v>725890.41</v>
          </cell>
          <cell r="H368">
            <v>899948.21</v>
          </cell>
          <cell r="I368">
            <v>1161100.1399999999</v>
          </cell>
          <cell r="J368">
            <v>1418755.14</v>
          </cell>
          <cell r="K368">
            <v>1567532.64</v>
          </cell>
          <cell r="L368">
            <v>1771055.44</v>
          </cell>
          <cell r="M368">
            <v>1928152.14</v>
          </cell>
          <cell r="N368">
            <v>2201212.02</v>
          </cell>
        </row>
        <row r="369">
          <cell r="A369">
            <v>8555</v>
          </cell>
          <cell r="B369" t="str">
            <v>Lab Supplies</v>
          </cell>
          <cell r="D369">
            <v>23632</v>
          </cell>
          <cell r="E369">
            <v>140847</v>
          </cell>
          <cell r="F369">
            <v>164109</v>
          </cell>
          <cell r="G369">
            <v>218564</v>
          </cell>
          <cell r="H369">
            <v>274269.8</v>
          </cell>
          <cell r="I369">
            <v>395609.5</v>
          </cell>
          <cell r="J369">
            <v>426719.5</v>
          </cell>
          <cell r="K369">
            <v>473839.5</v>
          </cell>
          <cell r="L369">
            <v>483166.39</v>
          </cell>
          <cell r="M369">
            <v>558202.43000000005</v>
          </cell>
          <cell r="N369">
            <v>581853.93000000005</v>
          </cell>
        </row>
        <row r="370">
          <cell r="A370">
            <v>8560</v>
          </cell>
          <cell r="B370" t="str">
            <v>Small Tools</v>
          </cell>
          <cell r="D370">
            <v>8090</v>
          </cell>
          <cell r="E370">
            <v>31255</v>
          </cell>
          <cell r="F370">
            <v>31255</v>
          </cell>
          <cell r="G370">
            <v>31609.55</v>
          </cell>
          <cell r="H370">
            <v>31609.55</v>
          </cell>
          <cell r="I370">
            <v>32309.55</v>
          </cell>
          <cell r="J370">
            <v>35757.089999999997</v>
          </cell>
          <cell r="K370">
            <v>45835.09</v>
          </cell>
          <cell r="L370">
            <v>68151.09</v>
          </cell>
          <cell r="M370">
            <v>68841.09</v>
          </cell>
          <cell r="N370">
            <v>70381.09</v>
          </cell>
        </row>
        <row r="371">
          <cell r="A371">
            <v>8570</v>
          </cell>
          <cell r="B371" t="str">
            <v>Electricity</v>
          </cell>
          <cell r="D371">
            <v>1714753.12</v>
          </cell>
          <cell r="E371">
            <v>3450792</v>
          </cell>
          <cell r="F371">
            <v>4786304.26</v>
          </cell>
          <cell r="G371">
            <v>6183727.2400000002</v>
          </cell>
          <cell r="H371">
            <v>7812216.5599999996</v>
          </cell>
          <cell r="I371">
            <v>9491373.3200000003</v>
          </cell>
          <cell r="J371">
            <v>11168255.4</v>
          </cell>
          <cell r="K371">
            <v>12852058.630000001</v>
          </cell>
          <cell r="L371">
            <v>14406901.609999999</v>
          </cell>
          <cell r="M371">
            <v>15960071.470000001</v>
          </cell>
          <cell r="N371">
            <v>17465456.329999998</v>
          </cell>
        </row>
        <row r="372">
          <cell r="A372">
            <v>8580</v>
          </cell>
          <cell r="B372" t="str">
            <v>Water</v>
          </cell>
          <cell r="D372">
            <v>136134</v>
          </cell>
          <cell r="E372">
            <v>270009</v>
          </cell>
          <cell r="F372">
            <v>328662</v>
          </cell>
          <cell r="G372">
            <v>395685</v>
          </cell>
          <cell r="H372">
            <v>502263</v>
          </cell>
          <cell r="I372">
            <v>615978</v>
          </cell>
          <cell r="J372">
            <v>723087</v>
          </cell>
          <cell r="K372">
            <v>820296</v>
          </cell>
          <cell r="L372">
            <v>908073</v>
          </cell>
          <cell r="M372">
            <v>1004940</v>
          </cell>
          <cell r="N372">
            <v>1105848</v>
          </cell>
        </row>
        <row r="373">
          <cell r="A373">
            <v>8590</v>
          </cell>
          <cell r="B373" t="str">
            <v>Packing Expenses</v>
          </cell>
          <cell r="D373">
            <v>69750</v>
          </cell>
          <cell r="E373">
            <v>160230</v>
          </cell>
          <cell r="F373">
            <v>212730</v>
          </cell>
          <cell r="G373">
            <v>271665</v>
          </cell>
          <cell r="H373">
            <v>344415</v>
          </cell>
          <cell r="I373">
            <v>468725</v>
          </cell>
          <cell r="J373">
            <v>553604</v>
          </cell>
          <cell r="K373">
            <v>625350</v>
          </cell>
          <cell r="L373">
            <v>709152</v>
          </cell>
          <cell r="M373">
            <v>776642</v>
          </cell>
          <cell r="N373">
            <v>868778</v>
          </cell>
        </row>
        <row r="374">
          <cell r="A374">
            <v>8595</v>
          </cell>
          <cell r="B374" t="str">
            <v>Write Down to Pre-operating expenses</v>
          </cell>
          <cell r="M374">
            <v>-1290215.74</v>
          </cell>
          <cell r="N374">
            <v>-1856795.29</v>
          </cell>
        </row>
        <row r="375">
          <cell r="A375">
            <v>8610</v>
          </cell>
          <cell r="B375" t="str">
            <v>Depn - Building</v>
          </cell>
          <cell r="D375">
            <v>206185.55</v>
          </cell>
          <cell r="E375">
            <v>412371.1</v>
          </cell>
          <cell r="F375">
            <v>618556.65</v>
          </cell>
          <cell r="G375">
            <v>824742.2</v>
          </cell>
          <cell r="H375">
            <v>1030927.75</v>
          </cell>
          <cell r="I375">
            <v>1237113.3</v>
          </cell>
          <cell r="J375">
            <v>1443298.85</v>
          </cell>
          <cell r="K375">
            <v>1649484.4</v>
          </cell>
          <cell r="L375">
            <v>1855669.95</v>
          </cell>
          <cell r="M375">
            <v>2061855.5</v>
          </cell>
          <cell r="N375">
            <v>2268041.0499999998</v>
          </cell>
        </row>
        <row r="376">
          <cell r="A376">
            <v>8620</v>
          </cell>
          <cell r="B376" t="str">
            <v>Depn - F&amp;E (Tank)</v>
          </cell>
          <cell r="D376">
            <v>30874.3</v>
          </cell>
          <cell r="E376">
            <v>61748.6</v>
          </cell>
          <cell r="F376">
            <v>92622.9</v>
          </cell>
          <cell r="G376">
            <v>123497.2</v>
          </cell>
          <cell r="H376">
            <v>154371.5</v>
          </cell>
          <cell r="I376">
            <v>185245.8</v>
          </cell>
          <cell r="J376">
            <v>216210.1</v>
          </cell>
          <cell r="K376">
            <v>247219.4</v>
          </cell>
          <cell r="L376">
            <v>278269.96999999997</v>
          </cell>
          <cell r="M376">
            <v>309320.94</v>
          </cell>
          <cell r="N376">
            <v>340371.91</v>
          </cell>
        </row>
        <row r="377">
          <cell r="A377">
            <v>8630</v>
          </cell>
          <cell r="B377" t="str">
            <v>Depn - F&amp;E (Plant Equipment)</v>
          </cell>
          <cell r="D377">
            <v>23727.57</v>
          </cell>
          <cell r="E377">
            <v>47455.14</v>
          </cell>
          <cell r="F377">
            <v>71331.710000000006</v>
          </cell>
          <cell r="G377">
            <v>95208.28</v>
          </cell>
          <cell r="H377">
            <v>119196.71</v>
          </cell>
          <cell r="I377">
            <v>143185.34</v>
          </cell>
          <cell r="J377">
            <v>167173.97</v>
          </cell>
          <cell r="K377">
            <v>191246.33</v>
          </cell>
          <cell r="L377">
            <v>215342.02</v>
          </cell>
          <cell r="M377">
            <v>239503.31</v>
          </cell>
          <cell r="N377">
            <v>263664.59999999998</v>
          </cell>
        </row>
        <row r="378">
          <cell r="A378">
            <v>8640</v>
          </cell>
          <cell r="B378" t="str">
            <v>Depn - F&amp;E (Lab Equipment)</v>
          </cell>
          <cell r="D378">
            <v>7430.27</v>
          </cell>
          <cell r="E378">
            <v>14860.54</v>
          </cell>
          <cell r="F378">
            <v>22290.81</v>
          </cell>
          <cell r="G378">
            <v>29721.08</v>
          </cell>
          <cell r="H378">
            <v>37151.35</v>
          </cell>
          <cell r="I378">
            <v>44581.62</v>
          </cell>
          <cell r="J378">
            <v>52037.42</v>
          </cell>
          <cell r="K378">
            <v>59493.82</v>
          </cell>
          <cell r="L378">
            <v>66950.22</v>
          </cell>
          <cell r="M378">
            <v>74406.62</v>
          </cell>
          <cell r="N378">
            <v>81863.02</v>
          </cell>
        </row>
        <row r="379">
          <cell r="A379">
            <v>8650</v>
          </cell>
          <cell r="B379" t="str">
            <v>Depn - F&amp;E (Lab Furn &amp; Fix)</v>
          </cell>
          <cell r="D379">
            <v>1041.19</v>
          </cell>
          <cell r="E379">
            <v>2082.38</v>
          </cell>
          <cell r="F379">
            <v>3123.57</v>
          </cell>
          <cell r="G379">
            <v>4164.76</v>
          </cell>
          <cell r="H379">
            <v>5205.95</v>
          </cell>
          <cell r="I379">
            <v>6247.14</v>
          </cell>
          <cell r="J379">
            <v>7288.33</v>
          </cell>
          <cell r="K379">
            <v>8329.52</v>
          </cell>
          <cell r="L379">
            <v>9370.7099999999991</v>
          </cell>
          <cell r="M379">
            <v>10636.9</v>
          </cell>
          <cell r="N379">
            <v>11903.09</v>
          </cell>
        </row>
        <row r="380">
          <cell r="A380">
            <v>8660</v>
          </cell>
          <cell r="B380" t="str">
            <v>Depn - P&amp;M (Air Conditioning)</v>
          </cell>
          <cell r="D380">
            <v>130693.1</v>
          </cell>
          <cell r="E380">
            <v>261386.2</v>
          </cell>
          <cell r="F380">
            <v>392079.3</v>
          </cell>
          <cell r="G380">
            <v>522772.4</v>
          </cell>
          <cell r="H380">
            <v>653465.5</v>
          </cell>
          <cell r="I380">
            <v>784158.6</v>
          </cell>
          <cell r="J380">
            <v>914851.7</v>
          </cell>
          <cell r="K380">
            <v>1045544.8</v>
          </cell>
          <cell r="L380">
            <v>1176237.8999999999</v>
          </cell>
          <cell r="M380">
            <v>1306931</v>
          </cell>
          <cell r="N380">
            <v>1437624.1</v>
          </cell>
        </row>
        <row r="381">
          <cell r="A381">
            <v>8670</v>
          </cell>
          <cell r="B381" t="str">
            <v>Depn - P&amp;M (Plant Furn &amp; Fix)</v>
          </cell>
          <cell r="D381">
            <v>220627.78</v>
          </cell>
          <cell r="E381">
            <v>441275.56</v>
          </cell>
          <cell r="F381">
            <v>661923.34</v>
          </cell>
          <cell r="G381">
            <v>882571.12</v>
          </cell>
          <cell r="H381">
            <v>1103218.8999999999</v>
          </cell>
          <cell r="I381">
            <v>1323866.68</v>
          </cell>
          <cell r="J381">
            <v>1544514.46</v>
          </cell>
          <cell r="K381">
            <v>1765162.24</v>
          </cell>
          <cell r="L381">
            <v>1985810.02</v>
          </cell>
          <cell r="M381">
            <v>2206457.7999999998</v>
          </cell>
          <cell r="N381">
            <v>2427105.58</v>
          </cell>
        </row>
        <row r="382">
          <cell r="A382">
            <v>8680</v>
          </cell>
          <cell r="B382" t="str">
            <v>Depn - P&amp;M (Plant Supplies)</v>
          </cell>
          <cell r="D382">
            <v>96480.9</v>
          </cell>
          <cell r="E382">
            <v>192961.8</v>
          </cell>
          <cell r="F382">
            <v>291936.46999999997</v>
          </cell>
          <cell r="G382">
            <v>391141.12</v>
          </cell>
          <cell r="H382">
            <v>490364.06</v>
          </cell>
          <cell r="I382">
            <v>589833.28</v>
          </cell>
          <cell r="J382">
            <v>689302.3</v>
          </cell>
          <cell r="K382">
            <v>788771.32</v>
          </cell>
          <cell r="L382">
            <v>888240.34</v>
          </cell>
          <cell r="M382">
            <v>987709.36</v>
          </cell>
          <cell r="N382">
            <v>1087178.3799999999</v>
          </cell>
        </row>
        <row r="383">
          <cell r="A383">
            <v>8690</v>
          </cell>
          <cell r="B383" t="str">
            <v>Depn - P&amp;M (Machine)</v>
          </cell>
          <cell r="D383">
            <v>1344718.69</v>
          </cell>
          <cell r="E383">
            <v>2689437.38</v>
          </cell>
          <cell r="F383">
            <v>4034156.07</v>
          </cell>
          <cell r="G383">
            <v>5378874.7599999998</v>
          </cell>
          <cell r="H383">
            <v>6723593.4500000002</v>
          </cell>
          <cell r="I383">
            <v>8068312.1399999997</v>
          </cell>
          <cell r="J383">
            <v>9413030.8300000001</v>
          </cell>
          <cell r="K383">
            <v>10757749.52</v>
          </cell>
          <cell r="L383">
            <v>12102568.210000001</v>
          </cell>
          <cell r="M383">
            <v>13451149.43</v>
          </cell>
          <cell r="N383">
            <v>14799730.15</v>
          </cell>
        </row>
        <row r="384">
          <cell r="A384">
            <v>8710</v>
          </cell>
          <cell r="B384" t="str">
            <v>Bank Charge - Lc / Tr</v>
          </cell>
          <cell r="G384">
            <v>42352.21</v>
          </cell>
          <cell r="H384">
            <v>50625.05</v>
          </cell>
          <cell r="I384">
            <v>50625.05</v>
          </cell>
          <cell r="J384">
            <v>56602.85</v>
          </cell>
          <cell r="K384">
            <v>73266.41</v>
          </cell>
          <cell r="L384">
            <v>78455.100000000006</v>
          </cell>
          <cell r="M384">
            <v>88097.51</v>
          </cell>
          <cell r="N384">
            <v>97803.4</v>
          </cell>
        </row>
        <row r="385">
          <cell r="A385">
            <v>8720</v>
          </cell>
          <cell r="B385" t="str">
            <v>Bank Interest - Lc / Tr</v>
          </cell>
          <cell r="G385">
            <v>847759.47</v>
          </cell>
          <cell r="H385">
            <v>1382738.53</v>
          </cell>
          <cell r="I385">
            <v>1750237.51</v>
          </cell>
          <cell r="J385">
            <v>1750237.51</v>
          </cell>
          <cell r="K385">
            <v>2547704.38</v>
          </cell>
          <cell r="L385">
            <v>2702270.7</v>
          </cell>
          <cell r="M385">
            <v>2791548.08</v>
          </cell>
          <cell r="N385">
            <v>2829602.85</v>
          </cell>
        </row>
        <row r="386">
          <cell r="A386">
            <v>8800</v>
          </cell>
          <cell r="B386" t="str">
            <v>Beginning Inventories</v>
          </cell>
          <cell r="D386">
            <v>23343541.010000002</v>
          </cell>
          <cell r="E386">
            <v>33327505.690000001</v>
          </cell>
          <cell r="F386">
            <v>49981734.159999996</v>
          </cell>
          <cell r="G386">
            <v>65115168.710000001</v>
          </cell>
          <cell r="H386">
            <v>82646065.349999994</v>
          </cell>
          <cell r="I386">
            <v>98032259.709999993</v>
          </cell>
          <cell r="J386">
            <v>113668210.62</v>
          </cell>
          <cell r="K386">
            <v>130052459.89</v>
          </cell>
          <cell r="L386">
            <v>147654116.88</v>
          </cell>
          <cell r="M386">
            <v>165297866.24000001</v>
          </cell>
          <cell r="N386">
            <v>183648011.25999999</v>
          </cell>
        </row>
        <row r="387">
          <cell r="A387">
            <v>8900</v>
          </cell>
          <cell r="B387" t="str">
            <v>Ending Inventories</v>
          </cell>
          <cell r="D387">
            <v>-22466917.060000002</v>
          </cell>
          <cell r="E387">
            <v>-32884903.079999998</v>
          </cell>
          <cell r="F387">
            <v>-48001542.350000001</v>
          </cell>
          <cell r="G387">
            <v>-65532438.990000002</v>
          </cell>
          <cell r="H387">
            <v>-80918633.349999994</v>
          </cell>
          <cell r="I387">
            <v>-96550472.599999994</v>
          </cell>
          <cell r="J387">
            <v>-112938833.53</v>
          </cell>
          <cell r="K387">
            <v>-130540490.52</v>
          </cell>
          <cell r="L387">
            <v>-148175699.44</v>
          </cell>
          <cell r="M387">
            <v>-166431146.22</v>
          </cell>
          <cell r="N387">
            <v>-187648823.03</v>
          </cell>
        </row>
        <row r="388">
          <cell r="A388">
            <v>9010</v>
          </cell>
          <cell r="B388" t="str">
            <v>Sale - Nhill</v>
          </cell>
          <cell r="D388">
            <v>-15748713.33</v>
          </cell>
          <cell r="E388">
            <v>-30507607.530000001</v>
          </cell>
          <cell r="F388">
            <v>-45875933.189999998</v>
          </cell>
          <cell r="G388">
            <v>-54007183.82</v>
          </cell>
          <cell r="H388">
            <v>-68099184.189999998</v>
          </cell>
          <cell r="I388">
            <v>-81284491.030000001</v>
          </cell>
          <cell r="J388">
            <v>-91834579.189999998</v>
          </cell>
          <cell r="K388">
            <v>-102715280.15000001</v>
          </cell>
          <cell r="L388">
            <v>-114372568.55</v>
          </cell>
          <cell r="M388">
            <v>-118812950.11</v>
          </cell>
          <cell r="N388">
            <v>-123526999.48</v>
          </cell>
        </row>
        <row r="389">
          <cell r="A389">
            <v>9015</v>
          </cell>
          <cell r="B389" t="str">
            <v>Sale - Local</v>
          </cell>
          <cell r="D389">
            <v>-873740</v>
          </cell>
          <cell r="E389">
            <v>-3741365.61</v>
          </cell>
          <cell r="F389">
            <v>-3741365.61</v>
          </cell>
          <cell r="G389">
            <v>-3741365.61</v>
          </cell>
          <cell r="H389">
            <v>-5388369.8200000003</v>
          </cell>
          <cell r="I389">
            <v>-7828428.8799999999</v>
          </cell>
          <cell r="J389">
            <v>-8751801.8900000006</v>
          </cell>
          <cell r="K389">
            <v>-8751801.8900000006</v>
          </cell>
          <cell r="L389">
            <v>-8928861.8900000006</v>
          </cell>
          <cell r="M389">
            <v>-9528970.8499999996</v>
          </cell>
          <cell r="N389">
            <v>-44193300.280000001</v>
          </cell>
        </row>
        <row r="390">
          <cell r="A390">
            <v>9019</v>
          </cell>
          <cell r="B390" t="str">
            <v>Sales Return and Allowance</v>
          </cell>
          <cell r="D390">
            <v>787201.1</v>
          </cell>
          <cell r="E390">
            <v>1574402.24</v>
          </cell>
          <cell r="F390">
            <v>2361603.38</v>
          </cell>
          <cell r="G390">
            <v>3148804.52</v>
          </cell>
          <cell r="H390">
            <v>3936005.66</v>
          </cell>
          <cell r="I390">
            <v>4723206.8</v>
          </cell>
          <cell r="J390">
            <v>5510407.9400000004</v>
          </cell>
          <cell r="K390">
            <v>6975022.3200000003</v>
          </cell>
          <cell r="L390">
            <v>7762223.46</v>
          </cell>
          <cell r="M390">
            <v>8549424.5999999996</v>
          </cell>
          <cell r="N390">
            <v>9042523.7899999991</v>
          </cell>
        </row>
        <row r="391">
          <cell r="A391">
            <v>9020</v>
          </cell>
          <cell r="B391" t="str">
            <v>Sale - Copper Foil Scrap</v>
          </cell>
          <cell r="L391">
            <v>0</v>
          </cell>
          <cell r="M391">
            <v>0</v>
          </cell>
          <cell r="N391">
            <v>0</v>
          </cell>
        </row>
        <row r="392">
          <cell r="A392">
            <v>9022</v>
          </cell>
          <cell r="B392" t="str">
            <v>Sale - Copper Foil Scrap Overseas</v>
          </cell>
          <cell r="L392">
            <v>0</v>
          </cell>
          <cell r="M392">
            <v>0</v>
          </cell>
          <cell r="N392">
            <v>0</v>
          </cell>
        </row>
        <row r="393">
          <cell r="A393">
            <v>9110</v>
          </cell>
          <cell r="B393" t="str">
            <v>Interest Income</v>
          </cell>
          <cell r="F393">
            <v>-4167.72</v>
          </cell>
          <cell r="G393">
            <v>-4167.72</v>
          </cell>
          <cell r="H393">
            <v>-4167.72</v>
          </cell>
          <cell r="I393">
            <v>-4167.72</v>
          </cell>
          <cell r="J393">
            <v>-4167.72</v>
          </cell>
          <cell r="K393">
            <v>-4167.72</v>
          </cell>
          <cell r="L393">
            <v>-4236.58</v>
          </cell>
          <cell r="M393">
            <v>-4236.58</v>
          </cell>
          <cell r="N393">
            <v>-4236.58</v>
          </cell>
        </row>
        <row r="394">
          <cell r="A394">
            <v>9130</v>
          </cell>
          <cell r="B394" t="str">
            <v>Other Income</v>
          </cell>
          <cell r="D394">
            <v>-51270.91</v>
          </cell>
          <cell r="E394">
            <v>-89645.91</v>
          </cell>
          <cell r="F394">
            <v>-128282.27</v>
          </cell>
          <cell r="G394">
            <v>-163282.26999999999</v>
          </cell>
          <cell r="H394">
            <v>-198282.27</v>
          </cell>
          <cell r="I394">
            <v>-303482.27</v>
          </cell>
          <cell r="J394">
            <v>-338482.27</v>
          </cell>
          <cell r="K394">
            <v>-376158.77</v>
          </cell>
          <cell r="L394">
            <v>-411158.77</v>
          </cell>
          <cell r="M394">
            <v>-448484.46</v>
          </cell>
          <cell r="N394">
            <v>12103807.93</v>
          </cell>
        </row>
        <row r="395">
          <cell r="A395">
            <v>9200</v>
          </cell>
          <cell r="B395" t="str">
            <v>Cost Of Sale Of C. F. S.</v>
          </cell>
          <cell r="L395">
            <v>0</v>
          </cell>
          <cell r="M395">
            <v>0</v>
          </cell>
          <cell r="N395">
            <v>0</v>
          </cell>
        </row>
        <row r="396">
          <cell r="A396">
            <v>9205</v>
          </cell>
          <cell r="B396" t="str">
            <v>Provision For Writedown To Nrv</v>
          </cell>
          <cell r="D396">
            <v>39882.519999999997</v>
          </cell>
          <cell r="E396">
            <v>58941.4</v>
          </cell>
          <cell r="F396">
            <v>58941.4</v>
          </cell>
          <cell r="G396">
            <v>58941.4</v>
          </cell>
          <cell r="H396">
            <v>58941.4</v>
          </cell>
          <cell r="I396">
            <v>58941.4</v>
          </cell>
          <cell r="J396">
            <v>78603.63</v>
          </cell>
          <cell r="K396">
            <v>81762.66</v>
          </cell>
          <cell r="L396">
            <v>81762.66</v>
          </cell>
          <cell r="M396">
            <v>89856.71</v>
          </cell>
          <cell r="N396">
            <v>89856.71</v>
          </cell>
        </row>
        <row r="397">
          <cell r="A397">
            <v>9210</v>
          </cell>
          <cell r="B397" t="str">
            <v>Bank Charges</v>
          </cell>
          <cell r="D397">
            <v>4880</v>
          </cell>
          <cell r="E397">
            <v>19193.75</v>
          </cell>
          <cell r="F397">
            <v>23893.75</v>
          </cell>
          <cell r="G397">
            <v>28596.75</v>
          </cell>
          <cell r="H397">
            <v>65272.75</v>
          </cell>
          <cell r="I397">
            <v>71230.27</v>
          </cell>
          <cell r="J397">
            <v>75889.399999999994</v>
          </cell>
          <cell r="K397">
            <v>81819.399999999994</v>
          </cell>
          <cell r="L397">
            <v>87474.12</v>
          </cell>
          <cell r="M397">
            <v>93590.31</v>
          </cell>
          <cell r="N397">
            <v>99820.31</v>
          </cell>
        </row>
        <row r="398">
          <cell r="A398">
            <v>9220</v>
          </cell>
          <cell r="B398" t="str">
            <v>Bank Overdraft Interest</v>
          </cell>
          <cell r="D398">
            <v>458196.78</v>
          </cell>
          <cell r="E398">
            <v>888080.17</v>
          </cell>
          <cell r="F398">
            <v>1401644.11</v>
          </cell>
          <cell r="G398">
            <v>1923629.67</v>
          </cell>
          <cell r="H398">
            <v>2422063.6800000002</v>
          </cell>
          <cell r="I398">
            <v>2879024.77</v>
          </cell>
          <cell r="J398">
            <v>3286897.31</v>
          </cell>
          <cell r="K398">
            <v>3665951.16</v>
          </cell>
          <cell r="L398">
            <v>4053595.02</v>
          </cell>
          <cell r="M398">
            <v>4422657.22</v>
          </cell>
          <cell r="N398">
            <v>4688705.88</v>
          </cell>
        </row>
        <row r="399">
          <cell r="A399">
            <v>9230</v>
          </cell>
          <cell r="B399" t="str">
            <v>Bank Loan Interest</v>
          </cell>
          <cell r="D399">
            <v>422726.13</v>
          </cell>
          <cell r="E399">
            <v>1027727.5</v>
          </cell>
          <cell r="F399">
            <v>1736036.4</v>
          </cell>
          <cell r="G399">
            <v>2685594.44</v>
          </cell>
          <cell r="H399">
            <v>3289588.22</v>
          </cell>
          <cell r="I399">
            <v>4028187.23</v>
          </cell>
          <cell r="J399">
            <v>4892683.3600000003</v>
          </cell>
          <cell r="K399">
            <v>5375291.54</v>
          </cell>
          <cell r="L399">
            <v>6005241.2400000002</v>
          </cell>
          <cell r="M399">
            <v>6819498.7800000003</v>
          </cell>
          <cell r="N399">
            <v>8969276.3399999999</v>
          </cell>
        </row>
        <row r="400">
          <cell r="A400">
            <v>9235</v>
          </cell>
          <cell r="B400" t="str">
            <v>Import Duty</v>
          </cell>
          <cell r="G400">
            <v>221</v>
          </cell>
          <cell r="H400">
            <v>221</v>
          </cell>
          <cell r="I400">
            <v>221</v>
          </cell>
          <cell r="J400">
            <v>221</v>
          </cell>
          <cell r="K400">
            <v>37377</v>
          </cell>
          <cell r="L400">
            <v>39280</v>
          </cell>
          <cell r="M400">
            <v>59768</v>
          </cell>
          <cell r="N400">
            <v>59768</v>
          </cell>
        </row>
        <row r="401">
          <cell r="A401">
            <v>9310</v>
          </cell>
          <cell r="B401" t="str">
            <v>Entertainment And Gift</v>
          </cell>
          <cell r="E401">
            <v>12638.5</v>
          </cell>
          <cell r="F401">
            <v>14883.05</v>
          </cell>
          <cell r="G401">
            <v>17012.05</v>
          </cell>
          <cell r="H401">
            <v>18778.05</v>
          </cell>
          <cell r="I401">
            <v>21541.05</v>
          </cell>
          <cell r="J401">
            <v>22455.3</v>
          </cell>
          <cell r="K401">
            <v>22943.3</v>
          </cell>
          <cell r="L401">
            <v>37923.300000000003</v>
          </cell>
          <cell r="M401">
            <v>38444.300000000003</v>
          </cell>
          <cell r="N401">
            <v>41364.300000000003</v>
          </cell>
        </row>
        <row r="402">
          <cell r="A402">
            <v>9320</v>
          </cell>
          <cell r="B402" t="str">
            <v>Exchange Difference</v>
          </cell>
          <cell r="D402">
            <v>367086.81</v>
          </cell>
          <cell r="E402">
            <v>481702</v>
          </cell>
          <cell r="F402">
            <v>1121702</v>
          </cell>
          <cell r="G402">
            <v>2005702</v>
          </cell>
          <cell r="H402">
            <v>2024890.74</v>
          </cell>
          <cell r="I402">
            <v>1360090.12</v>
          </cell>
          <cell r="J402">
            <v>312090.12</v>
          </cell>
          <cell r="K402">
            <v>218027.62</v>
          </cell>
          <cell r="L402">
            <v>-655972.38</v>
          </cell>
          <cell r="M402">
            <v>-623972.38</v>
          </cell>
          <cell r="N402">
            <v>-623972.38</v>
          </cell>
        </row>
        <row r="403">
          <cell r="A403">
            <v>9330</v>
          </cell>
          <cell r="B403" t="str">
            <v>Export Expenses</v>
          </cell>
          <cell r="D403">
            <v>88473.25</v>
          </cell>
          <cell r="E403">
            <v>173346.51</v>
          </cell>
          <cell r="F403">
            <v>249577.51</v>
          </cell>
          <cell r="G403">
            <v>288496.51</v>
          </cell>
          <cell r="H403">
            <v>357328.01</v>
          </cell>
          <cell r="I403">
            <v>429100.11</v>
          </cell>
          <cell r="J403">
            <v>492299.21</v>
          </cell>
          <cell r="K403">
            <v>553536.48</v>
          </cell>
          <cell r="L403">
            <v>617639.57999999996</v>
          </cell>
          <cell r="M403">
            <v>648740.57999999996</v>
          </cell>
          <cell r="N403">
            <v>679751.98</v>
          </cell>
        </row>
        <row r="404">
          <cell r="A404">
            <v>9335</v>
          </cell>
          <cell r="B404" t="str">
            <v>Delivery Charge</v>
          </cell>
          <cell r="D404">
            <v>6272</v>
          </cell>
          <cell r="E404">
            <v>16472</v>
          </cell>
          <cell r="F404">
            <v>19756</v>
          </cell>
          <cell r="G404">
            <v>21412</v>
          </cell>
          <cell r="H404">
            <v>38512</v>
          </cell>
          <cell r="I404">
            <v>49217</v>
          </cell>
          <cell r="J404">
            <v>53537</v>
          </cell>
          <cell r="K404">
            <v>56406</v>
          </cell>
          <cell r="L404">
            <v>58106</v>
          </cell>
          <cell r="M404">
            <v>63581</v>
          </cell>
          <cell r="N404">
            <v>70581</v>
          </cell>
        </row>
        <row r="405">
          <cell r="A405">
            <v>9410</v>
          </cell>
          <cell r="B405" t="str">
            <v>Gasoline</v>
          </cell>
          <cell r="D405">
            <v>28987.1</v>
          </cell>
          <cell r="E405">
            <v>59476.29</v>
          </cell>
          <cell r="F405">
            <v>86928.9</v>
          </cell>
          <cell r="G405">
            <v>114978.59</v>
          </cell>
          <cell r="H405">
            <v>141532.84</v>
          </cell>
          <cell r="I405">
            <v>168823.67</v>
          </cell>
          <cell r="J405">
            <v>196059.13</v>
          </cell>
          <cell r="K405">
            <v>219375.7</v>
          </cell>
          <cell r="L405">
            <v>242561.72</v>
          </cell>
          <cell r="M405">
            <v>267256.36</v>
          </cell>
          <cell r="N405">
            <v>289295.94</v>
          </cell>
        </row>
        <row r="406">
          <cell r="A406">
            <v>9420</v>
          </cell>
          <cell r="B406" t="str">
            <v>Motor Vehicle Running Expenses</v>
          </cell>
          <cell r="D406">
            <v>8099</v>
          </cell>
          <cell r="E406">
            <v>17691.7</v>
          </cell>
          <cell r="F406">
            <v>28444.7</v>
          </cell>
          <cell r="G406">
            <v>47711.98</v>
          </cell>
          <cell r="H406">
            <v>49761.98</v>
          </cell>
          <cell r="I406">
            <v>69595.08</v>
          </cell>
          <cell r="J406">
            <v>79867.839999999997</v>
          </cell>
          <cell r="K406">
            <v>100904.84</v>
          </cell>
          <cell r="L406">
            <v>128200.84</v>
          </cell>
          <cell r="M406">
            <v>132940.84</v>
          </cell>
          <cell r="N406">
            <v>143217.84</v>
          </cell>
        </row>
        <row r="407">
          <cell r="A407">
            <v>9430</v>
          </cell>
          <cell r="B407" t="str">
            <v>Insurance</v>
          </cell>
          <cell r="D407">
            <v>36782.71</v>
          </cell>
          <cell r="E407">
            <v>74791.570000000007</v>
          </cell>
          <cell r="F407">
            <v>111574.28</v>
          </cell>
          <cell r="G407">
            <v>149180.23000000001</v>
          </cell>
          <cell r="H407">
            <v>186621.33</v>
          </cell>
          <cell r="I407">
            <v>226087.69</v>
          </cell>
          <cell r="J407">
            <v>264657.81</v>
          </cell>
          <cell r="K407">
            <v>300347.17</v>
          </cell>
          <cell r="L407">
            <v>337226.2</v>
          </cell>
          <cell r="M407">
            <v>374105.23</v>
          </cell>
          <cell r="N407">
            <v>408027.07</v>
          </cell>
        </row>
        <row r="408">
          <cell r="A408">
            <v>9440</v>
          </cell>
          <cell r="B408" t="str">
            <v>Office Expenses</v>
          </cell>
          <cell r="D408">
            <v>15961</v>
          </cell>
          <cell r="E408">
            <v>54253.5</v>
          </cell>
          <cell r="F408">
            <v>68121.5</v>
          </cell>
          <cell r="G408">
            <v>85953.5</v>
          </cell>
          <cell r="H408">
            <v>104738.95</v>
          </cell>
          <cell r="I408">
            <v>140901.4</v>
          </cell>
          <cell r="J408">
            <v>173652.22</v>
          </cell>
          <cell r="K408">
            <v>197092.22</v>
          </cell>
          <cell r="L408">
            <v>217179.77</v>
          </cell>
          <cell r="M408">
            <v>251740.4</v>
          </cell>
          <cell r="N408">
            <v>285607.40000000002</v>
          </cell>
        </row>
        <row r="409">
          <cell r="A409">
            <v>9445</v>
          </cell>
          <cell r="B409" t="str">
            <v>Property Tax</v>
          </cell>
          <cell r="F409">
            <v>30000</v>
          </cell>
          <cell r="G409">
            <v>30000</v>
          </cell>
          <cell r="H409">
            <v>30000</v>
          </cell>
          <cell r="I409">
            <v>30000</v>
          </cell>
          <cell r="J409">
            <v>30000</v>
          </cell>
          <cell r="K409">
            <v>30000</v>
          </cell>
          <cell r="L409">
            <v>30000</v>
          </cell>
          <cell r="M409">
            <v>30000</v>
          </cell>
          <cell r="N409">
            <v>30000</v>
          </cell>
        </row>
        <row r="410">
          <cell r="A410">
            <v>9450</v>
          </cell>
          <cell r="B410" t="str">
            <v>Rental Charges</v>
          </cell>
          <cell r="D410">
            <v>11047</v>
          </cell>
          <cell r="E410">
            <v>13047</v>
          </cell>
          <cell r="F410">
            <v>10007</v>
          </cell>
          <cell r="G410">
            <v>10007</v>
          </cell>
          <cell r="H410">
            <v>20007</v>
          </cell>
          <cell r="I410">
            <v>26787.55</v>
          </cell>
          <cell r="J410">
            <v>26787.55</v>
          </cell>
          <cell r="K410">
            <v>27932.55</v>
          </cell>
          <cell r="L410">
            <v>29267.55</v>
          </cell>
          <cell r="M410">
            <v>29267.55</v>
          </cell>
          <cell r="N410">
            <v>31679.55</v>
          </cell>
        </row>
        <row r="411">
          <cell r="A411">
            <v>9451</v>
          </cell>
          <cell r="B411" t="str">
            <v>Rental Expenses - Electricity</v>
          </cell>
          <cell r="D411">
            <v>687.5</v>
          </cell>
          <cell r="E411">
            <v>1701</v>
          </cell>
          <cell r="F411">
            <v>4114.25</v>
          </cell>
          <cell r="G411">
            <v>3881.75</v>
          </cell>
          <cell r="H411">
            <v>4870.75</v>
          </cell>
          <cell r="I411">
            <v>5526.75</v>
          </cell>
          <cell r="J411">
            <v>6419.75</v>
          </cell>
          <cell r="K411">
            <v>6419.75</v>
          </cell>
          <cell r="L411">
            <v>6419.75</v>
          </cell>
          <cell r="M411">
            <v>6419.75</v>
          </cell>
          <cell r="N411">
            <v>6419.75</v>
          </cell>
        </row>
        <row r="412">
          <cell r="A412">
            <v>9452</v>
          </cell>
          <cell r="B412" t="str">
            <v>Rental Expenses - Telephone</v>
          </cell>
          <cell r="D412">
            <v>990</v>
          </cell>
          <cell r="E412">
            <v>2156.5</v>
          </cell>
          <cell r="F412">
            <v>3251</v>
          </cell>
          <cell r="G412">
            <v>3251</v>
          </cell>
          <cell r="H412">
            <v>4092</v>
          </cell>
          <cell r="I412">
            <v>4092</v>
          </cell>
          <cell r="J412">
            <v>4092</v>
          </cell>
          <cell r="K412">
            <v>4092</v>
          </cell>
          <cell r="L412">
            <v>4092</v>
          </cell>
          <cell r="M412">
            <v>4092</v>
          </cell>
          <cell r="N412">
            <v>4092</v>
          </cell>
        </row>
        <row r="413">
          <cell r="A413">
            <v>9453</v>
          </cell>
          <cell r="B413" t="str">
            <v>Rental Expenses - Water</v>
          </cell>
          <cell r="D413">
            <v>-259.5</v>
          </cell>
          <cell r="E413">
            <v>156.5</v>
          </cell>
          <cell r="F413">
            <v>307.5</v>
          </cell>
          <cell r="G413">
            <v>361.5</v>
          </cell>
          <cell r="H413">
            <v>361.5</v>
          </cell>
          <cell r="I413">
            <v>361.5</v>
          </cell>
          <cell r="J413">
            <v>361.5</v>
          </cell>
          <cell r="K413">
            <v>361.5</v>
          </cell>
          <cell r="L413">
            <v>361.5</v>
          </cell>
          <cell r="M413">
            <v>361.5</v>
          </cell>
          <cell r="N413">
            <v>361.5</v>
          </cell>
        </row>
        <row r="414">
          <cell r="A414">
            <v>9460</v>
          </cell>
          <cell r="B414" t="str">
            <v>Telephone &amp; Communication</v>
          </cell>
          <cell r="D414">
            <v>42852.800000000003</v>
          </cell>
          <cell r="E414">
            <v>104233.7</v>
          </cell>
          <cell r="F414">
            <v>170277.3</v>
          </cell>
          <cell r="G414">
            <v>217079.6</v>
          </cell>
          <cell r="H414">
            <v>252872.1</v>
          </cell>
          <cell r="I414">
            <v>298579.5</v>
          </cell>
          <cell r="J414">
            <v>338278.6</v>
          </cell>
          <cell r="K414">
            <v>377878.37</v>
          </cell>
          <cell r="L414">
            <v>421851.47</v>
          </cell>
          <cell r="M414">
            <v>467744.97</v>
          </cell>
          <cell r="N414">
            <v>511079.92</v>
          </cell>
        </row>
        <row r="415">
          <cell r="A415">
            <v>9470</v>
          </cell>
          <cell r="B415" t="str">
            <v>Recruitment Expenses</v>
          </cell>
          <cell r="G415">
            <v>39150</v>
          </cell>
          <cell r="H415">
            <v>39150</v>
          </cell>
          <cell r="I415">
            <v>39150</v>
          </cell>
          <cell r="J415">
            <v>39150</v>
          </cell>
          <cell r="K415">
            <v>39150</v>
          </cell>
          <cell r="L415">
            <v>39150</v>
          </cell>
          <cell r="M415">
            <v>39150</v>
          </cell>
          <cell r="N415">
            <v>39150</v>
          </cell>
        </row>
        <row r="416">
          <cell r="A416">
            <v>9510</v>
          </cell>
          <cell r="B416" t="str">
            <v>Salary - Administration</v>
          </cell>
          <cell r="D416">
            <v>296183.71000000002</v>
          </cell>
          <cell r="E416">
            <v>589339.80000000005</v>
          </cell>
          <cell r="F416">
            <v>884566.08</v>
          </cell>
          <cell r="G416">
            <v>1156344.92</v>
          </cell>
          <cell r="H416">
            <v>1434957.58</v>
          </cell>
          <cell r="I416">
            <v>1724441.21</v>
          </cell>
          <cell r="J416">
            <v>2005528.11</v>
          </cell>
          <cell r="K416">
            <v>2273502.86</v>
          </cell>
          <cell r="L416">
            <v>2566265.0499999998</v>
          </cell>
          <cell r="M416">
            <v>2867718.92</v>
          </cell>
          <cell r="N416">
            <v>3182289.07</v>
          </cell>
        </row>
        <row r="417">
          <cell r="A417">
            <v>9515</v>
          </cell>
          <cell r="B417" t="str">
            <v>Bonus - Administration</v>
          </cell>
          <cell r="L417">
            <v>0</v>
          </cell>
          <cell r="M417">
            <v>113300.01</v>
          </cell>
          <cell r="N417">
            <v>113300.01</v>
          </cell>
        </row>
        <row r="418">
          <cell r="A418">
            <v>9520</v>
          </cell>
          <cell r="B418" t="str">
            <v>Staff Welfare</v>
          </cell>
          <cell r="D418">
            <v>8298.25</v>
          </cell>
          <cell r="E418">
            <v>25354.25</v>
          </cell>
          <cell r="F418">
            <v>38028.25</v>
          </cell>
          <cell r="G418">
            <v>47857.25</v>
          </cell>
          <cell r="H418">
            <v>56541.75</v>
          </cell>
          <cell r="I418">
            <v>74300.75</v>
          </cell>
          <cell r="J418">
            <v>87989.25</v>
          </cell>
          <cell r="K418">
            <v>102291.75</v>
          </cell>
          <cell r="L418">
            <v>115707.75</v>
          </cell>
          <cell r="M418">
            <v>135589.75</v>
          </cell>
          <cell r="N418">
            <v>190538.75</v>
          </cell>
        </row>
        <row r="419">
          <cell r="A419">
            <v>9525</v>
          </cell>
          <cell r="B419" t="str">
            <v>Compensation Fund</v>
          </cell>
          <cell r="L419">
            <v>0</v>
          </cell>
          <cell r="M419">
            <v>13440</v>
          </cell>
          <cell r="N419">
            <v>13440</v>
          </cell>
        </row>
        <row r="420">
          <cell r="A420">
            <v>9530</v>
          </cell>
          <cell r="B420" t="str">
            <v>Social Security</v>
          </cell>
          <cell r="D420">
            <v>7644</v>
          </cell>
          <cell r="E420">
            <v>15249</v>
          </cell>
          <cell r="F420">
            <v>22718</v>
          </cell>
          <cell r="G420">
            <v>29723</v>
          </cell>
          <cell r="H420">
            <v>36703</v>
          </cell>
          <cell r="I420">
            <v>43853</v>
          </cell>
          <cell r="J420">
            <v>51171</v>
          </cell>
          <cell r="K420">
            <v>58304</v>
          </cell>
          <cell r="L420">
            <v>67787</v>
          </cell>
          <cell r="M420">
            <v>83146</v>
          </cell>
          <cell r="N420">
            <v>98306</v>
          </cell>
        </row>
        <row r="421">
          <cell r="A421">
            <v>9531</v>
          </cell>
          <cell r="B421" t="str">
            <v>Provident Fund</v>
          </cell>
          <cell r="J421">
            <v>22320</v>
          </cell>
          <cell r="K421">
            <v>44121</v>
          </cell>
          <cell r="L421">
            <v>65953</v>
          </cell>
          <cell r="M421">
            <v>86617</v>
          </cell>
          <cell r="N421">
            <v>106974</v>
          </cell>
        </row>
        <row r="422">
          <cell r="A422">
            <v>9560</v>
          </cell>
          <cell r="B422" t="str">
            <v>Security Guard</v>
          </cell>
          <cell r="D422">
            <v>26000</v>
          </cell>
          <cell r="E422">
            <v>52000</v>
          </cell>
          <cell r="F422">
            <v>78000</v>
          </cell>
          <cell r="G422">
            <v>104000</v>
          </cell>
          <cell r="H422">
            <v>119096</v>
          </cell>
          <cell r="I422">
            <v>119096</v>
          </cell>
          <cell r="J422">
            <v>119096</v>
          </cell>
          <cell r="K422">
            <v>119096</v>
          </cell>
          <cell r="L422">
            <v>119096</v>
          </cell>
          <cell r="M422">
            <v>119096</v>
          </cell>
          <cell r="N422">
            <v>119096</v>
          </cell>
        </row>
        <row r="423">
          <cell r="A423">
            <v>9570</v>
          </cell>
          <cell r="B423" t="str">
            <v>Repairs &amp; Maintenance - Office</v>
          </cell>
          <cell r="E423">
            <v>22390</v>
          </cell>
          <cell r="F423">
            <v>23890</v>
          </cell>
          <cell r="G423">
            <v>23890</v>
          </cell>
          <cell r="H423">
            <v>24890</v>
          </cell>
          <cell r="I423">
            <v>24890</v>
          </cell>
          <cell r="J423">
            <v>24890</v>
          </cell>
          <cell r="K423">
            <v>36690</v>
          </cell>
          <cell r="L423">
            <v>36690</v>
          </cell>
          <cell r="M423">
            <v>37290</v>
          </cell>
          <cell r="N423">
            <v>37890</v>
          </cell>
        </row>
        <row r="424">
          <cell r="A424">
            <v>9580</v>
          </cell>
          <cell r="B424" t="str">
            <v>Sundry Expenses</v>
          </cell>
          <cell r="D424">
            <v>76448.5</v>
          </cell>
          <cell r="E424">
            <v>83322</v>
          </cell>
          <cell r="F424">
            <v>96063</v>
          </cell>
          <cell r="G424">
            <v>97138</v>
          </cell>
          <cell r="H424">
            <v>99846.46</v>
          </cell>
          <cell r="I424">
            <v>117983.96</v>
          </cell>
          <cell r="J424">
            <v>125331.14</v>
          </cell>
          <cell r="K424">
            <v>126613.14</v>
          </cell>
          <cell r="L424">
            <v>132626.64000000001</v>
          </cell>
          <cell r="M424">
            <v>141242.64000000001</v>
          </cell>
          <cell r="N424">
            <v>147670.64000000001</v>
          </cell>
        </row>
        <row r="425">
          <cell r="A425">
            <v>9610</v>
          </cell>
          <cell r="B425" t="str">
            <v>Audit Fee</v>
          </cell>
          <cell r="D425">
            <v>22916.63</v>
          </cell>
          <cell r="E425">
            <v>45833.26</v>
          </cell>
          <cell r="F425">
            <v>68749.929999999993</v>
          </cell>
          <cell r="G425">
            <v>91666.6</v>
          </cell>
          <cell r="H425">
            <v>114583.27</v>
          </cell>
          <cell r="I425">
            <v>151717.94</v>
          </cell>
          <cell r="J425">
            <v>174634.61</v>
          </cell>
          <cell r="K425">
            <v>197551.28</v>
          </cell>
          <cell r="L425">
            <v>220467.95</v>
          </cell>
          <cell r="M425">
            <v>243384.62</v>
          </cell>
          <cell r="N425">
            <v>266301.28999999998</v>
          </cell>
        </row>
        <row r="426">
          <cell r="A426">
            <v>9620</v>
          </cell>
          <cell r="B426" t="str">
            <v>Overseas Travelling</v>
          </cell>
          <cell r="H426">
            <v>20326</v>
          </cell>
          <cell r="I426">
            <v>20326</v>
          </cell>
          <cell r="J426">
            <v>20326</v>
          </cell>
          <cell r="K426">
            <v>20326</v>
          </cell>
          <cell r="L426">
            <v>20326</v>
          </cell>
          <cell r="M426">
            <v>20326</v>
          </cell>
          <cell r="N426">
            <v>20326</v>
          </cell>
        </row>
        <row r="427">
          <cell r="A427">
            <v>9630</v>
          </cell>
          <cell r="B427" t="str">
            <v>Professional Fee</v>
          </cell>
          <cell r="I427">
            <v>15000</v>
          </cell>
          <cell r="J427">
            <v>15000</v>
          </cell>
          <cell r="K427">
            <v>15000</v>
          </cell>
          <cell r="L427">
            <v>15000</v>
          </cell>
          <cell r="M427">
            <v>60000</v>
          </cell>
          <cell r="N427">
            <v>78000</v>
          </cell>
        </row>
        <row r="428">
          <cell r="A428">
            <v>9640</v>
          </cell>
          <cell r="B428" t="str">
            <v>EDUCATIONS &amp; SPORTING EXPENSE</v>
          </cell>
          <cell r="M428">
            <v>2100</v>
          </cell>
          <cell r="N428">
            <v>2100</v>
          </cell>
        </row>
        <row r="429">
          <cell r="A429">
            <v>9650</v>
          </cell>
          <cell r="B429" t="str">
            <v>Donation</v>
          </cell>
          <cell r="L429">
            <v>0</v>
          </cell>
          <cell r="M429">
            <v>0</v>
          </cell>
          <cell r="N429">
            <v>0</v>
          </cell>
        </row>
        <row r="430">
          <cell r="A430">
            <v>9700</v>
          </cell>
          <cell r="B430" t="str">
            <v>Depn - F&amp;E (Furn &amp; Fix)</v>
          </cell>
          <cell r="D430">
            <v>11314.17</v>
          </cell>
          <cell r="E430">
            <v>22628.34</v>
          </cell>
          <cell r="F430">
            <v>33942.51</v>
          </cell>
          <cell r="G430">
            <v>45256.68</v>
          </cell>
          <cell r="H430">
            <v>56570.85</v>
          </cell>
          <cell r="I430">
            <v>67885.02</v>
          </cell>
          <cell r="J430">
            <v>79199.19</v>
          </cell>
          <cell r="K430">
            <v>90530.880000000005</v>
          </cell>
          <cell r="L430">
            <v>101862.97</v>
          </cell>
          <cell r="M430">
            <v>113195.06</v>
          </cell>
          <cell r="N430">
            <v>124734.03</v>
          </cell>
        </row>
        <row r="431">
          <cell r="A431">
            <v>9710</v>
          </cell>
          <cell r="B431" t="str">
            <v>Depn - Motor Vehicle</v>
          </cell>
          <cell r="D431">
            <v>29003.73</v>
          </cell>
          <cell r="E431">
            <v>58007.46</v>
          </cell>
          <cell r="F431">
            <v>87011.19</v>
          </cell>
          <cell r="G431">
            <v>116014.38</v>
          </cell>
          <cell r="H431">
            <v>145017.93</v>
          </cell>
          <cell r="I431">
            <v>174021.48</v>
          </cell>
          <cell r="J431">
            <v>203025.03</v>
          </cell>
          <cell r="K431">
            <v>232028.58</v>
          </cell>
          <cell r="L431">
            <v>261032.13</v>
          </cell>
          <cell r="M431">
            <v>290035.68</v>
          </cell>
          <cell r="N431">
            <v>308877.03999999998</v>
          </cell>
        </row>
        <row r="432">
          <cell r="A432">
            <v>9720</v>
          </cell>
          <cell r="B432" t="str">
            <v>Depn - F&amp;E (Office Equipment)</v>
          </cell>
          <cell r="D432">
            <v>8373.83</v>
          </cell>
          <cell r="E432">
            <v>16747.66</v>
          </cell>
          <cell r="F432">
            <v>25121.49</v>
          </cell>
          <cell r="G432">
            <v>33495.32</v>
          </cell>
          <cell r="H432">
            <v>42163.01</v>
          </cell>
          <cell r="I432">
            <v>50721.84</v>
          </cell>
          <cell r="J432">
            <v>59280.67</v>
          </cell>
          <cell r="K432">
            <v>67839.5</v>
          </cell>
          <cell r="L432">
            <v>76398.33</v>
          </cell>
          <cell r="M432">
            <v>84957.16</v>
          </cell>
          <cell r="N432">
            <v>93515.99</v>
          </cell>
        </row>
        <row r="433">
          <cell r="A433">
            <v>9740</v>
          </cell>
          <cell r="B433" t="str">
            <v>Amortization - Pre-Operating Exp</v>
          </cell>
          <cell r="D433">
            <v>194417.96</v>
          </cell>
          <cell r="E433">
            <v>388835.92</v>
          </cell>
          <cell r="F433">
            <v>583253.88</v>
          </cell>
          <cell r="G433">
            <v>777671.84</v>
          </cell>
          <cell r="H433">
            <v>972089.8</v>
          </cell>
          <cell r="I433">
            <v>1166507.76</v>
          </cell>
          <cell r="J433">
            <v>1360925.72</v>
          </cell>
          <cell r="K433">
            <v>1555343.68</v>
          </cell>
          <cell r="L433">
            <v>1749761.64</v>
          </cell>
          <cell r="M433">
            <v>1944179.6</v>
          </cell>
          <cell r="N433">
            <v>2138597.56</v>
          </cell>
        </row>
        <row r="434">
          <cell r="A434">
            <v>9750</v>
          </cell>
          <cell r="B434" t="str">
            <v>Unclaimable Expenses</v>
          </cell>
          <cell r="D434">
            <v>0.42</v>
          </cell>
          <cell r="E434">
            <v>0.47</v>
          </cell>
          <cell r="F434">
            <v>0.49</v>
          </cell>
          <cell r="G434">
            <v>0.37</v>
          </cell>
          <cell r="H434">
            <v>0.55000000000000004</v>
          </cell>
          <cell r="I434">
            <v>0.45</v>
          </cell>
          <cell r="J434">
            <v>0.41</v>
          </cell>
          <cell r="K434">
            <v>1.1299999999999999</v>
          </cell>
          <cell r="L434">
            <v>0.86</v>
          </cell>
          <cell r="M434">
            <v>1.1200000000000001</v>
          </cell>
          <cell r="N434">
            <v>1.79</v>
          </cell>
        </row>
        <row r="435">
          <cell r="A435">
            <v>9760</v>
          </cell>
          <cell r="B435" t="str">
            <v>Advertisement</v>
          </cell>
          <cell r="J435">
            <v>30015.07</v>
          </cell>
          <cell r="K435">
            <v>30015.07</v>
          </cell>
          <cell r="L435">
            <v>30015.07</v>
          </cell>
          <cell r="M435">
            <v>30015.07</v>
          </cell>
          <cell r="N435">
            <v>74070.070000000007</v>
          </cell>
        </row>
        <row r="436">
          <cell r="A436">
            <v>9770</v>
          </cell>
          <cell r="B436" t="str">
            <v>Fines</v>
          </cell>
          <cell r="D436">
            <v>4314.7</v>
          </cell>
          <cell r="E436">
            <v>4314.7</v>
          </cell>
          <cell r="F436">
            <v>4314.7</v>
          </cell>
          <cell r="G436">
            <v>4314.7</v>
          </cell>
          <cell r="H436">
            <v>4314.7</v>
          </cell>
          <cell r="I436">
            <v>4314.7</v>
          </cell>
          <cell r="J436">
            <v>4314.7</v>
          </cell>
          <cell r="K436">
            <v>4600.7</v>
          </cell>
          <cell r="L436">
            <v>4600.7</v>
          </cell>
          <cell r="M436">
            <v>4600.7</v>
          </cell>
          <cell r="N436">
            <v>4788.2</v>
          </cell>
        </row>
        <row r="437">
          <cell r="A437">
            <v>9780</v>
          </cell>
          <cell r="B437" t="str">
            <v>Profit / (Loss) on w/o or disposal of F.A.</v>
          </cell>
          <cell r="I437">
            <v>-3.97</v>
          </cell>
          <cell r="J437">
            <v>-3.97</v>
          </cell>
          <cell r="K437">
            <v>-3.97</v>
          </cell>
          <cell r="L437">
            <v>-3.97</v>
          </cell>
          <cell r="M437">
            <v>-47086.31</v>
          </cell>
          <cell r="N437">
            <v>-47086.31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BIL"/>
      <sheetName val="L to 20"/>
      <sheetName val="DIR_LOGISTIQUE"/>
      <sheetName val="L_to_20"/>
      <sheetName val="PPE&amp;AUC"/>
      <sheetName val="DEP12"/>
      <sheetName val="CST1198"/>
      <sheetName val="billonprov"/>
      <sheetName val="14.9月分"/>
      <sheetName val="BSLA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ข้อมูลบัญชี -Sep-06"/>
      <sheetName val="10-1 Media"/>
      <sheetName val="10-cut"/>
      <sheetName val="LOT_ACCP"/>
      <sheetName val="Budget-Bal"/>
      <sheetName val="DIR_LOGISTIQUE1"/>
      <sheetName val="L_to_201"/>
      <sheetName val="14_9月分"/>
      <sheetName val="12_31_01"/>
      <sheetName val="ADJ_-_RATE"/>
      <sheetName val="10-1_Media"/>
      <sheetName val="DETAIL"/>
      <sheetName val="TB Worksheet"/>
      <sheetName val="Input"/>
      <sheetName val="P087_ Pipe Line(AUC)"/>
      <sheetName val="CC-9"/>
      <sheetName val="CONDI"/>
      <sheetName val="เครื่องมือ"/>
      <sheetName val="RECEIPT"/>
      <sheetName val="Plan June 'Weekly"/>
      <sheetName val="Balance"/>
      <sheetName val="???"/>
      <sheetName val=" ????"/>
      <sheetName val="dpla"/>
      <sheetName val="DTCT"/>
      <sheetName val="US007"/>
      <sheetName val="OthCode"/>
      <sheetName val="Date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"/>
      <sheetName val="Chart1"/>
      <sheetName val="Water"/>
      <sheetName val="Chart2"/>
      <sheetName val="Product"/>
      <sheetName val="Chart3"/>
      <sheetName val="EEI"/>
      <sheetName val="Chart4"/>
      <sheetName val="Chart5"/>
      <sheetName val="Sheet1"/>
      <sheetName val="FS 104 MB."/>
      <sheetName val="SOPSG"/>
    </sheetNames>
    <sheetDataSet>
      <sheetData sheetId="0">
        <row r="2">
          <cell r="A2" t="str">
            <v>อาคาร บางกอกซิตี้ ทาวเวอร์</v>
          </cell>
        </row>
        <row r="3">
          <cell r="A3" t="str">
            <v>บริษัท : กองทุนรวมสินทรัพย์ไทย 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M"/>
      <sheetName val="SAT"/>
      <sheetName val="BSK"/>
      <sheetName val="ICP"/>
      <sheetName val="InputItem"/>
      <sheetName val="Sheet1"/>
      <sheetName val="EE"/>
      <sheetName val="Sheet3"/>
      <sheetName val="Item Code - Machine"/>
      <sheetName val="Sequence"/>
      <sheetName val="res_mc"/>
      <sheetName val="510000"/>
      <sheetName val="set date"/>
      <sheetName val="Sol-Other"/>
      <sheetName val="QC APPROV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Auto / Non Auto</v>
          </cell>
          <cell r="D2" t="str">
            <v>Type</v>
          </cell>
        </row>
        <row r="3">
          <cell r="B3" t="str">
            <v>Auto</v>
          </cell>
          <cell r="D3" t="str">
            <v>Truck</v>
          </cell>
          <cell r="H3" t="str">
            <v>Existing</v>
          </cell>
        </row>
        <row r="4">
          <cell r="B4" t="str">
            <v>Non Auto</v>
          </cell>
          <cell r="D4" t="str">
            <v>Pickup</v>
          </cell>
          <cell r="H4" t="str">
            <v>New Part</v>
          </cell>
        </row>
        <row r="5">
          <cell r="B5" t="str">
            <v>OTHER</v>
          </cell>
          <cell r="D5" t="str">
            <v>Passenger</v>
          </cell>
        </row>
        <row r="6">
          <cell r="D6" t="str">
            <v>OTHER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8"/>
      <sheetName val="0208"/>
      <sheetName val="0308"/>
      <sheetName val="0408"/>
      <sheetName val="Budget update"/>
      <sheetName val="BUDGET original"/>
      <sheetName val="Input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9">
          <cell r="B69" t="str">
            <v>1A001</v>
          </cell>
          <cell r="C69" t="str">
            <v>AAT Auto Alliance Thailand</v>
          </cell>
          <cell r="D69">
            <v>25</v>
          </cell>
          <cell r="E69" t="str">
            <v>วางบิลทุกศุกร์  เก็บเช็ควันที่ 25 ของเดือนถัดจากเดือนที่ขาย</v>
          </cell>
          <cell r="H69">
            <v>21276261.990000002</v>
          </cell>
          <cell r="I69">
            <v>22576866.827800002</v>
          </cell>
          <cell r="J69">
            <v>24102725.818599999</v>
          </cell>
          <cell r="K69">
            <v>27729877.901800003</v>
          </cell>
          <cell r="L69">
            <v>17975593.827999998</v>
          </cell>
          <cell r="M69">
            <v>28886562.978100006</v>
          </cell>
          <cell r="N69">
            <v>25224718.680800006</v>
          </cell>
          <cell r="O69">
            <v>26925599.347800002</v>
          </cell>
          <cell r="P69">
            <v>28638145.432999998</v>
          </cell>
          <cell r="Q69">
            <v>26572771.587900002</v>
          </cell>
          <cell r="R69">
            <v>30325427.074099995</v>
          </cell>
          <cell r="S69">
            <v>31176977.928500004</v>
          </cell>
        </row>
        <row r="70">
          <cell r="B70" t="str">
            <v>1A005</v>
          </cell>
          <cell r="C70" t="str">
            <v>TAI อุตสาหกรรมรถยนต์ไทย,นิสสันเพาเวอร์เทรน</v>
          </cell>
          <cell r="D70">
            <v>60</v>
          </cell>
          <cell r="E70" t="str">
            <v>ส่งของพร้อมวางบิล  เก็บเช็คสิ้นเดือนของเดือน 2 เดือนถัดจากที่ขาย</v>
          </cell>
          <cell r="H70">
            <v>0</v>
          </cell>
          <cell r="I70">
            <v>20984.84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B71" t="str">
            <v>1A007</v>
          </cell>
          <cell r="C71" t="str">
            <v>Asian Honda Motor</v>
          </cell>
          <cell r="D71">
            <v>30</v>
          </cell>
          <cell r="E71" t="str">
            <v>ไม่ต้องวางบิล เก็บเช็คที่ บ.เซอร์วิสแมน (Citibank) เก็บเช็ควันที่ 30  ถัดจากขาย 1 เดือน</v>
          </cell>
          <cell r="H71">
            <v>358439.30000000005</v>
          </cell>
          <cell r="I71">
            <v>891406.35350000008</v>
          </cell>
          <cell r="J71">
            <v>373954.35350000003</v>
          </cell>
          <cell r="K71">
            <v>483954.6335</v>
          </cell>
          <cell r="L71">
            <v>891406.35350000008</v>
          </cell>
          <cell r="M71">
            <v>373954.35350000003</v>
          </cell>
          <cell r="N71">
            <v>373954.35350000003</v>
          </cell>
          <cell r="O71">
            <v>373954.35350000003</v>
          </cell>
          <cell r="P71">
            <v>891406.35350000008</v>
          </cell>
          <cell r="Q71">
            <v>483954.6335</v>
          </cell>
          <cell r="R71">
            <v>373954.35350000003</v>
          </cell>
          <cell r="S71">
            <v>891406.35350000008</v>
          </cell>
        </row>
        <row r="72">
          <cell r="B72" t="str">
            <v>1B001</v>
          </cell>
          <cell r="C72" t="str">
            <v>BKI บางกอกโคมัสสุอินดัสตรีส์</v>
          </cell>
          <cell r="D72">
            <v>72</v>
          </cell>
          <cell r="E72" t="str">
            <v xml:space="preserve">วางบิลทุกวัน โอนเงินวันที่ 12 ของเดือนที่ 2 </v>
          </cell>
          <cell r="H72">
            <v>30353.760000000002</v>
          </cell>
          <cell r="I72">
            <v>55648.560000000005</v>
          </cell>
          <cell r="J72">
            <v>55648.560000000005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B73" t="str">
            <v>1K003</v>
          </cell>
          <cell r="C73" t="str">
            <v>ฉะเชิงเทรา คัสติ้งเวิค (Sanyo) กุลธรพรีเมียร์</v>
          </cell>
          <cell r="H73">
            <v>0</v>
          </cell>
          <cell r="I73">
            <v>174281.60000000001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B74" t="str">
            <v>1D005</v>
          </cell>
          <cell r="C74" t="str">
            <v>Daikin Compressor Industries</v>
          </cell>
          <cell r="D74">
            <v>30</v>
          </cell>
          <cell r="E74" t="str">
            <v>วางบิล 1-5 พร้อมใบเสร็จ โอนเงินสิ้นเดือนเลื่อนขึ้น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B75" t="str">
            <v>1E002</v>
          </cell>
          <cell r="C75" t="str">
            <v>เอ็กเซดี (ประเทศไทย)</v>
          </cell>
          <cell r="D75">
            <v>30</v>
          </cell>
          <cell r="E75" t="str">
            <v>วางบิลทุกศุกร์  เก็บเช็ควันที่ 25 ของเดือนถัดจากเดือนที่ขาย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B76" t="str">
            <v>1F002</v>
          </cell>
          <cell r="C76" t="str">
            <v>FCC Thailand (new part)</v>
          </cell>
          <cell r="D76">
            <v>30</v>
          </cell>
          <cell r="E76" t="str">
            <v>วางบิลวันที่ 1-3 ถัดจากขาย เก็บเช็คที่ บ.เซอร์วิสแมน(Citibank) เก็บเช็ควันที 30 ถัดจากขาย 1 เดือน</v>
          </cell>
          <cell r="H76">
            <v>1172229.9400000002</v>
          </cell>
          <cell r="I76">
            <v>887423.76</v>
          </cell>
          <cell r="J76">
            <v>887423.76</v>
          </cell>
          <cell r="K76">
            <v>887423.76</v>
          </cell>
          <cell r="L76">
            <v>887423.76</v>
          </cell>
          <cell r="M76">
            <v>1051631.31</v>
          </cell>
          <cell r="N76">
            <v>1141669.456</v>
          </cell>
          <cell r="O76">
            <v>1194695.8740000001</v>
          </cell>
          <cell r="P76">
            <v>1038819.5580000001</v>
          </cell>
          <cell r="Q76">
            <v>1279751.6720000003</v>
          </cell>
          <cell r="R76">
            <v>1335625.1459999999</v>
          </cell>
          <cell r="S76">
            <v>1484027.9400000002</v>
          </cell>
        </row>
        <row r="77">
          <cell r="B77" t="str">
            <v>1H001</v>
          </cell>
          <cell r="C77" t="str">
            <v>Honda Car</v>
          </cell>
          <cell r="D77">
            <v>60</v>
          </cell>
          <cell r="E77" t="str">
            <v>วางบิลสัปดาห์ที่ 3  ถัดจากเดือนขาย เก็บเช็ควันที่ 10 ที่ บ.เซอร์วิสแมน(Citibank) ถัดจากขาย 1เดือน 10 วัน</v>
          </cell>
          <cell r="H77">
            <v>18686096.940000001</v>
          </cell>
          <cell r="I77">
            <v>23151103.150000002</v>
          </cell>
          <cell r="J77">
            <v>21594251.759</v>
          </cell>
          <cell r="K77">
            <v>20418246.912500001</v>
          </cell>
          <cell r="L77">
            <v>22759491.806299996</v>
          </cell>
          <cell r="M77">
            <v>16927974.440200001</v>
          </cell>
          <cell r="N77">
            <v>23511307.693200007</v>
          </cell>
          <cell r="O77">
            <v>22125559.445800003</v>
          </cell>
          <cell r="P77">
            <v>23340624.663700003</v>
          </cell>
          <cell r="Q77">
            <v>22346984.635899998</v>
          </cell>
          <cell r="R77">
            <v>23142709.941600006</v>
          </cell>
          <cell r="S77">
            <v>23862672.281599998</v>
          </cell>
        </row>
        <row r="78">
          <cell r="B78" t="str">
            <v>1H006</v>
          </cell>
          <cell r="C78" t="str">
            <v>Hino Motor (Thailand)</v>
          </cell>
          <cell r="D78">
            <v>65</v>
          </cell>
          <cell r="E78" t="str">
            <v xml:space="preserve">วางบิลวันที่1-6 ถัดจากเดือนขาย เก็บเช็ควันที่ 1-7 ที่ 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B79" t="str">
            <v>1H013</v>
          </cell>
          <cell r="C79" t="str">
            <v>Hino Motor Manufactoring</v>
          </cell>
          <cell r="D79">
            <v>65</v>
          </cell>
          <cell r="E79" t="str">
            <v xml:space="preserve">วางบิลวันที่1-6 ถัดจากเดือนขาย เก็บเช็ควันที่ 1-7 ที่ </v>
          </cell>
          <cell r="H79">
            <v>9500721.5300000012</v>
          </cell>
          <cell r="I79">
            <v>9439776.4700000007</v>
          </cell>
          <cell r="J79">
            <v>8565901.0500000007</v>
          </cell>
          <cell r="K79">
            <v>7844688.2224000003</v>
          </cell>
          <cell r="L79">
            <v>7856892.3213999998</v>
          </cell>
          <cell r="M79">
            <v>9969968.6817999985</v>
          </cell>
          <cell r="N79">
            <v>7023096.9935000008</v>
          </cell>
          <cell r="O79">
            <v>9962870.0877999999</v>
          </cell>
          <cell r="P79">
            <v>9476173.5579000004</v>
          </cell>
          <cell r="Q79">
            <v>9104363.7946999986</v>
          </cell>
          <cell r="R79">
            <v>9945170.7898000013</v>
          </cell>
          <cell r="S79">
            <v>9529123.7918999996</v>
          </cell>
        </row>
        <row r="80">
          <cell r="B80" t="str">
            <v>1I002</v>
          </cell>
          <cell r="C80" t="str">
            <v>Isuzu Motor (Thailand)</v>
          </cell>
          <cell r="D80">
            <v>60</v>
          </cell>
          <cell r="E80" t="str">
            <v>วางบิลวันที่1-5 ถัดจากเดือนขาย และโอนเงินทุกวันที่ 31 ของเดือนที่วางบิล</v>
          </cell>
          <cell r="H80">
            <v>19107545.330000002</v>
          </cell>
          <cell r="I80">
            <v>15445493.870000001</v>
          </cell>
          <cell r="J80">
            <v>16314168.148399999</v>
          </cell>
          <cell r="K80">
            <v>14286036.166900001</v>
          </cell>
          <cell r="L80">
            <v>16466833.726100001</v>
          </cell>
          <cell r="M80">
            <v>13849279.404600002</v>
          </cell>
          <cell r="N80">
            <v>15492492.7533</v>
          </cell>
          <cell r="O80">
            <v>15378218.015900003</v>
          </cell>
          <cell r="P80">
            <v>16049454.514</v>
          </cell>
          <cell r="Q80">
            <v>15968401.297099998</v>
          </cell>
          <cell r="R80">
            <v>16262342.698399998</v>
          </cell>
          <cell r="S80">
            <v>17025759.247100003</v>
          </cell>
        </row>
        <row r="81">
          <cell r="B81" t="str">
            <v>1I004</v>
          </cell>
          <cell r="C81" t="str">
            <v>Isuzu Engine Manufacturing</v>
          </cell>
          <cell r="D81">
            <v>60</v>
          </cell>
          <cell r="E81" t="str">
            <v>วางบิลวันที่1-5 ถัดจากเดือนขาย และโอนเงินทุกวันที่ 31 ของเดือนที่วางบิล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</row>
        <row r="82">
          <cell r="B82" t="str">
            <v>1I007</v>
          </cell>
          <cell r="C82" t="str">
            <v>บจก.อิโต้ (ประเทศไทย)</v>
          </cell>
          <cell r="D82">
            <v>65</v>
          </cell>
          <cell r="E82" t="str">
            <v>วางบิล 1-10 เก็บเช็คทุกวันที่ 5</v>
          </cell>
          <cell r="H82">
            <v>1139057.8</v>
          </cell>
          <cell r="I82">
            <v>1072054.4000000001</v>
          </cell>
          <cell r="J82">
            <v>1005051.0000000001</v>
          </cell>
          <cell r="K82">
            <v>871044.20000000007</v>
          </cell>
          <cell r="L82">
            <v>871044.20000000007</v>
          </cell>
          <cell r="M82">
            <v>871044.20000000007</v>
          </cell>
          <cell r="N82">
            <v>871044.20000000007</v>
          </cell>
          <cell r="O82">
            <v>871044.20000000007</v>
          </cell>
          <cell r="P82">
            <v>871044.20000000007</v>
          </cell>
          <cell r="Q82">
            <v>871044.20000000007</v>
          </cell>
          <cell r="R82">
            <v>871044.20000000007</v>
          </cell>
          <cell r="S82">
            <v>871044.20000000007</v>
          </cell>
        </row>
        <row r="83">
          <cell r="B83" t="str">
            <v>1J001</v>
          </cell>
          <cell r="C83" t="str">
            <v>Jibuhin</v>
          </cell>
          <cell r="D83">
            <v>30</v>
          </cell>
          <cell r="E83" t="str">
            <v>วางบิล โอนเงินสิ้นเดือน</v>
          </cell>
          <cell r="H83">
            <v>2111875.0500000003</v>
          </cell>
          <cell r="I83">
            <v>4099523.1</v>
          </cell>
          <cell r="J83">
            <v>1511440.2165000001</v>
          </cell>
          <cell r="K83">
            <v>1439664.0601000001</v>
          </cell>
          <cell r="L83">
            <v>1652231.9079</v>
          </cell>
          <cell r="M83">
            <v>1294731.4365999999</v>
          </cell>
          <cell r="N83">
            <v>1581836.0622</v>
          </cell>
          <cell r="O83">
            <v>1581836.0622</v>
          </cell>
          <cell r="P83">
            <v>1652231.9079</v>
          </cell>
          <cell r="Q83">
            <v>1726768.6857</v>
          </cell>
          <cell r="R83">
            <v>1581836.0622</v>
          </cell>
          <cell r="S83">
            <v>1652231.9079</v>
          </cell>
        </row>
        <row r="84">
          <cell r="B84" t="str">
            <v>1K001</v>
          </cell>
          <cell r="C84" t="str">
            <v>Koyo</v>
          </cell>
          <cell r="D84">
            <v>65</v>
          </cell>
          <cell r="E84" t="str">
            <v>ไม่ต้องวางบิล ลูกค้าโอนเงินเข้าบัญชีทุกวันที่ 5 ถัดเดือนที่ขาย 2 เดือน 5วัน</v>
          </cell>
          <cell r="H84">
            <v>2448209.2200000002</v>
          </cell>
          <cell r="I84">
            <v>2114927.7600000002</v>
          </cell>
          <cell r="J84">
            <v>2080519.77</v>
          </cell>
          <cell r="K84">
            <v>734279.26100000006</v>
          </cell>
          <cell r="L84">
            <v>767801.82600000012</v>
          </cell>
          <cell r="M84">
            <v>714165.72200000018</v>
          </cell>
          <cell r="N84">
            <v>667234.13100000005</v>
          </cell>
          <cell r="O84">
            <v>707461.20900000003</v>
          </cell>
          <cell r="P84">
            <v>734279.26100000006</v>
          </cell>
          <cell r="Q84">
            <v>754392.8</v>
          </cell>
          <cell r="R84">
            <v>767801.82600000012</v>
          </cell>
          <cell r="S84">
            <v>747688.28700000013</v>
          </cell>
        </row>
        <row r="85">
          <cell r="B85" t="str">
            <v>1K002</v>
          </cell>
          <cell r="C85" t="str">
            <v>Konsei (Thailand)</v>
          </cell>
          <cell r="D85">
            <v>25</v>
          </cell>
          <cell r="E85" t="str">
            <v>วางบิล 1-5 พร้อมใบเสร็จ โอนเงิน 25</v>
          </cell>
          <cell r="H85">
            <v>2373602.4</v>
          </cell>
          <cell r="I85">
            <v>2231592</v>
          </cell>
          <cell r="J85">
            <v>2231592</v>
          </cell>
          <cell r="K85">
            <v>2231592</v>
          </cell>
          <cell r="L85">
            <v>2231592</v>
          </cell>
          <cell r="M85">
            <v>2231592</v>
          </cell>
          <cell r="N85">
            <v>2231592</v>
          </cell>
          <cell r="O85">
            <v>2231592</v>
          </cell>
          <cell r="P85">
            <v>2231592</v>
          </cell>
          <cell r="Q85">
            <v>2231592</v>
          </cell>
          <cell r="R85">
            <v>2231592</v>
          </cell>
          <cell r="S85">
            <v>2231592</v>
          </cell>
        </row>
        <row r="86">
          <cell r="B86" t="str">
            <v>1M011</v>
          </cell>
          <cell r="C86" t="str">
            <v>เอ็มเอชไอ-พรชัย</v>
          </cell>
          <cell r="D86">
            <v>10</v>
          </cell>
          <cell r="E86" t="str">
            <v xml:space="preserve">วางบิลทุกวัน เก็บเช็คทุกวันที่ 10 </v>
          </cell>
          <cell r="H86">
            <v>199020</v>
          </cell>
          <cell r="I86">
            <v>199020</v>
          </cell>
          <cell r="J86">
            <v>199020</v>
          </cell>
          <cell r="K86">
            <v>199020</v>
          </cell>
          <cell r="L86">
            <v>199020</v>
          </cell>
          <cell r="M86">
            <v>199020</v>
          </cell>
          <cell r="N86">
            <v>199020</v>
          </cell>
          <cell r="O86">
            <v>199020</v>
          </cell>
          <cell r="P86">
            <v>199020</v>
          </cell>
          <cell r="Q86">
            <v>199020</v>
          </cell>
          <cell r="R86">
            <v>199020</v>
          </cell>
          <cell r="S86">
            <v>199020</v>
          </cell>
        </row>
        <row r="87">
          <cell r="B87" t="str">
            <v>1M013</v>
          </cell>
          <cell r="C87" t="str">
            <v>MMTh - Lardkrabang</v>
          </cell>
          <cell r="D87">
            <v>35</v>
          </cell>
          <cell r="E87" t="str">
            <v>วางบิลวันที่ 1-5 ถัดจากเดือนขาย เก็บเช็คที่ บ.เซอร์วิสแมน (Citibank) วันที่ 5 ถัดจากขาย 1 เดือน 5 วัน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</row>
        <row r="88">
          <cell r="B88" t="str">
            <v>1M014</v>
          </cell>
          <cell r="C88" t="str">
            <v>MMTh - Leamchabang</v>
          </cell>
          <cell r="D88">
            <v>35</v>
          </cell>
          <cell r="E88" t="str">
            <v>วางบิลวันที่ 1-5 ถัดจากเดือนขาย เก็บเช็คที่ บ.เซอร์วิสแมน (Citibank) วันที่ 5 ถัดจากขาย 1 เดือน 5 วัน</v>
          </cell>
          <cell r="H88">
            <v>37247203.969999999</v>
          </cell>
          <cell r="I88">
            <v>32139156.650000002</v>
          </cell>
          <cell r="J88">
            <v>32619677.171999998</v>
          </cell>
          <cell r="K88">
            <v>33017433.204700004</v>
          </cell>
          <cell r="L88">
            <v>35863840.131999999</v>
          </cell>
          <cell r="M88">
            <v>27867457.367600001</v>
          </cell>
          <cell r="N88">
            <v>37469689.326800004</v>
          </cell>
          <cell r="O88">
            <v>36358952.896700002</v>
          </cell>
          <cell r="P88">
            <v>42637806.211399995</v>
          </cell>
          <cell r="Q88">
            <v>44570106.253700003</v>
          </cell>
          <cell r="R88">
            <v>41420909.752700001</v>
          </cell>
          <cell r="S88">
            <v>43194001.456199996</v>
          </cell>
        </row>
        <row r="89">
          <cell r="B89" t="str">
            <v>1M016</v>
          </cell>
          <cell r="C89" t="str">
            <v>MFTT - Lardkrabang</v>
          </cell>
          <cell r="D89">
            <v>35</v>
          </cell>
          <cell r="H89">
            <v>3884735.58</v>
          </cell>
          <cell r="I89">
            <v>3277107.1900000004</v>
          </cell>
          <cell r="J89">
            <v>4323190.1434000004</v>
          </cell>
          <cell r="K89">
            <v>4749798.4800000004</v>
          </cell>
          <cell r="L89">
            <v>5481050.176</v>
          </cell>
          <cell r="M89">
            <v>5721118.0082</v>
          </cell>
          <cell r="N89">
            <v>6365459.275200001</v>
          </cell>
          <cell r="O89">
            <v>6080723.9506000001</v>
          </cell>
          <cell r="P89">
            <v>6080723.9506000001</v>
          </cell>
          <cell r="Q89">
            <v>6365459.275200001</v>
          </cell>
          <cell r="R89">
            <v>5806341.8603999997</v>
          </cell>
          <cell r="S89">
            <v>6365459.275200001</v>
          </cell>
        </row>
        <row r="90">
          <cell r="B90" t="str">
            <v>1M015</v>
          </cell>
          <cell r="C90" t="str">
            <v>MMTh - Rungsit</v>
          </cell>
          <cell r="D90">
            <v>35</v>
          </cell>
          <cell r="E90" t="str">
            <v>วางบิลวันที่ 1-10 ถัดจากเดือนขาย เก็บเช็คที่ บ.เซอร์วิสแมน (Citibank) วันที่ 5 ถัดจากขาย 1 เดือน 5 วัน</v>
          </cell>
          <cell r="H90">
            <v>0</v>
          </cell>
          <cell r="I90">
            <v>0</v>
          </cell>
          <cell r="J90">
            <v>210250.61300000004</v>
          </cell>
          <cell r="K90">
            <v>208278.60300000003</v>
          </cell>
          <cell r="L90">
            <v>210250.61300000004</v>
          </cell>
          <cell r="M90">
            <v>208278.60300000003</v>
          </cell>
          <cell r="N90">
            <v>210250.61300000004</v>
          </cell>
          <cell r="O90">
            <v>208278.60300000003</v>
          </cell>
          <cell r="P90">
            <v>210250.61300000004</v>
          </cell>
          <cell r="Q90">
            <v>208278.60300000003</v>
          </cell>
          <cell r="R90">
            <v>210250.61300000004</v>
          </cell>
          <cell r="S90">
            <v>208278.60300000003</v>
          </cell>
        </row>
        <row r="91">
          <cell r="B91" t="str">
            <v>1M018</v>
          </cell>
          <cell r="C91" t="str">
            <v>MMTh Engine - Leamchabang</v>
          </cell>
          <cell r="D91">
            <v>35</v>
          </cell>
          <cell r="E91" t="str">
            <v>วางบิลวันที่ 5 ถัดจากเดือนขาย รับเช็คที่ Office แหลมฉัง  วันที่ 10 ถัดจากขาย 1 เดือน 10 วัน</v>
          </cell>
          <cell r="H91">
            <v>22403387.150000002</v>
          </cell>
          <cell r="I91">
            <v>19467480.490000002</v>
          </cell>
          <cell r="J91">
            <v>22056284.360900003</v>
          </cell>
          <cell r="K91">
            <v>22377840.568300001</v>
          </cell>
          <cell r="L91">
            <v>23988739.403400004</v>
          </cell>
          <cell r="M91">
            <v>21915957.595200002</v>
          </cell>
          <cell r="N91">
            <v>26434274.960900001</v>
          </cell>
          <cell r="O91">
            <v>25659763.036500003</v>
          </cell>
          <cell r="P91">
            <v>28661381.606499996</v>
          </cell>
          <cell r="Q91">
            <v>29925053.436200004</v>
          </cell>
          <cell r="R91">
            <v>27871242.310699999</v>
          </cell>
          <cell r="S91">
            <v>29015669.509799998</v>
          </cell>
        </row>
        <row r="92">
          <cell r="B92" t="str">
            <v>1P002</v>
          </cell>
          <cell r="C92" t="str">
            <v>บจก.พานาโซนิค อีโคโลจี ซิสเต็มส์ (ประเทศไทย)</v>
          </cell>
          <cell r="D92">
            <v>30</v>
          </cell>
          <cell r="E92" t="str">
            <v>วางบิลวันที่ 1-5 ถัดจากเดือนขาย ลุกค้าโอนเงินเข้าบัญชีวันที่ 15 ถัดจากขาย 15 วัน</v>
          </cell>
          <cell r="H92">
            <v>23950.880000000001</v>
          </cell>
          <cell r="I92">
            <v>12848.560000000001</v>
          </cell>
          <cell r="J92">
            <v>14163.59</v>
          </cell>
          <cell r="K92">
            <v>12848.560000000001</v>
          </cell>
          <cell r="L92">
            <v>14163.59</v>
          </cell>
          <cell r="M92">
            <v>12848.560000000001</v>
          </cell>
          <cell r="N92">
            <v>14163.59</v>
          </cell>
          <cell r="O92">
            <v>12848.560000000001</v>
          </cell>
          <cell r="P92">
            <v>14163.59</v>
          </cell>
          <cell r="Q92">
            <v>12848.560000000001</v>
          </cell>
          <cell r="R92">
            <v>14163.59</v>
          </cell>
          <cell r="S92">
            <v>12848.560000000001</v>
          </cell>
        </row>
        <row r="93">
          <cell r="B93" t="str">
            <v>1S001</v>
          </cell>
          <cell r="C93" t="str">
            <v>Siam Nissan Automobile</v>
          </cell>
          <cell r="D93">
            <v>60</v>
          </cell>
          <cell r="E93" t="str">
            <v>ไม่ต้องวางบิล รับเช็คที่ Office กม.21 ทุกวันที่ 15 , 30 ถัดจากขาย 2 เดือน</v>
          </cell>
          <cell r="H93">
            <v>0</v>
          </cell>
          <cell r="I93">
            <v>0</v>
          </cell>
          <cell r="J93">
            <v>48014.966000000008</v>
          </cell>
          <cell r="K93">
            <v>48014.966000000008</v>
          </cell>
          <cell r="L93">
            <v>48014.966000000008</v>
          </cell>
          <cell r="M93">
            <v>48014.966000000008</v>
          </cell>
          <cell r="N93">
            <v>48014.966000000008</v>
          </cell>
          <cell r="O93">
            <v>48014.966000000008</v>
          </cell>
          <cell r="P93">
            <v>48014.966000000008</v>
          </cell>
          <cell r="Q93">
            <v>48014.966000000008</v>
          </cell>
          <cell r="R93">
            <v>48014.966000000008</v>
          </cell>
          <cell r="S93">
            <v>48014.966000000008</v>
          </cell>
        </row>
        <row r="94">
          <cell r="B94" t="str">
            <v>1S002</v>
          </cell>
          <cell r="C94" t="str">
            <v>Siam Nissan Automobile อะไหล่</v>
          </cell>
          <cell r="D94">
            <v>30</v>
          </cell>
          <cell r="E94" t="str">
            <v>ไม่ต้องวางบิล รับเช็คที่ Office กม.21 ทุกวันที่ 15 , 30 ถัดจากขาย 1 เดือน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B95" t="str">
            <v>1S003</v>
          </cell>
          <cell r="C95" t="str">
            <v>นิสสันเพาเวอร์เทรน</v>
          </cell>
          <cell r="D95">
            <v>75</v>
          </cell>
          <cell r="E95" t="str">
            <v>วางบิลทุกวัน  ก่อนวันที่  25  ก่อนเดือนที่จ่าย(55 วัน ) รับเช็ควันที่ 15-17 ถัดจากเดือนขาย 2 เดือน 15 วัน</v>
          </cell>
          <cell r="H95">
            <v>0</v>
          </cell>
          <cell r="I95">
            <v>20984.84</v>
          </cell>
          <cell r="J95">
            <v>63928.562399999995</v>
          </cell>
          <cell r="K95">
            <v>63928.562399999995</v>
          </cell>
          <cell r="L95">
            <v>63928.562399999995</v>
          </cell>
          <cell r="M95">
            <v>63928.562399999995</v>
          </cell>
          <cell r="N95">
            <v>63928.562399999995</v>
          </cell>
          <cell r="O95">
            <v>63928.562399999995</v>
          </cell>
          <cell r="P95">
            <v>63928.562399999995</v>
          </cell>
          <cell r="Q95">
            <v>63928.562399999995</v>
          </cell>
          <cell r="R95">
            <v>63928.562399999995</v>
          </cell>
          <cell r="S95">
            <v>63928.562399999995</v>
          </cell>
        </row>
        <row r="96">
          <cell r="B96" t="str">
            <v>1T050</v>
          </cell>
          <cell r="C96" t="str">
            <v>Summit Auto Body Works</v>
          </cell>
          <cell r="D96">
            <v>30</v>
          </cell>
          <cell r="E96" t="str">
            <v>วางบิลวันที่ 1-5 ถัดจากขาย ลุกค้าโอนเงินเข้าบัญชีวันที่ 6 ถัดจากขาย 1 เดือน 6 วัน</v>
          </cell>
          <cell r="H96">
            <v>74760.900000000009</v>
          </cell>
          <cell r="I96">
            <v>3202.51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B97" t="str">
            <v>1S011</v>
          </cell>
          <cell r="C97" t="str">
            <v xml:space="preserve">Siam D K / Excelldy </v>
          </cell>
          <cell r="D97">
            <v>60</v>
          </cell>
          <cell r="H97">
            <v>0</v>
          </cell>
          <cell r="I97">
            <v>34240</v>
          </cell>
          <cell r="J97">
            <v>0</v>
          </cell>
          <cell r="K97">
            <v>0</v>
          </cell>
          <cell r="L97">
            <v>34240</v>
          </cell>
          <cell r="M97">
            <v>0</v>
          </cell>
          <cell r="N97">
            <v>34240</v>
          </cell>
          <cell r="O97">
            <v>0</v>
          </cell>
          <cell r="P97">
            <v>34240</v>
          </cell>
          <cell r="Q97">
            <v>0</v>
          </cell>
          <cell r="R97">
            <v>34240</v>
          </cell>
          <cell r="S97">
            <v>0</v>
          </cell>
        </row>
        <row r="98">
          <cell r="B98" t="str">
            <v>1S015</v>
          </cell>
          <cell r="C98" t="str">
            <v>Siam Kubota</v>
          </cell>
          <cell r="D98">
            <v>60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B99" t="str">
            <v>1S016</v>
          </cell>
          <cell r="C99" t="str">
            <v>Siam Toyota</v>
          </cell>
          <cell r="D99">
            <v>30</v>
          </cell>
          <cell r="E99" t="str">
            <v>วางบิลทาง Mail ภายในวันที่ 3 ถึดจากขาย ลูกค้าโอนเงินเข้าบัญชีวันที่ 20 ถัดจากเดือนขาย 20 วัน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B100" t="str">
            <v>1S023</v>
          </cell>
          <cell r="C100" t="str">
            <v>Summit Auto Tech</v>
          </cell>
          <cell r="D100">
            <v>60</v>
          </cell>
          <cell r="E100" t="str">
            <v>วางบิลวันที่ 1-5 ถัดจากขาย ลุกค้าโอนเงินเข้าบัญชีวันที่ 6 ถัดจากขาย 1 เดือน 6 วัน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</row>
        <row r="101">
          <cell r="B101" t="str">
            <v>1S024</v>
          </cell>
          <cell r="C101" t="str">
            <v>Somboon Somic Manu. (ส่งของ)</v>
          </cell>
          <cell r="D101">
            <v>30</v>
          </cell>
          <cell r="E101" t="str">
            <v>วางบิลวันที่ 27-29 (ดูตามตาราง)ภายในเดือนขาย ลูกค้าโอนเงินเข้าบัญชี วันที่ 2 ถัดเดือนจากขาย 1 เดือน 2 วัน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B102" t="str">
            <v>1T002</v>
          </cell>
          <cell r="C102" t="str">
            <v>Toyota Motor Thailand</v>
          </cell>
          <cell r="D102">
            <v>20</v>
          </cell>
          <cell r="E102" t="str">
            <v>วางบิลได้ทุกวัน ถัดจากเดือนขายได้อีก 1 วันครึ่ง ลูกค้าโอนเงินเข้าบัญชีวันที่ 20 ถัดจากเดือนขาย 20 วัน</v>
          </cell>
          <cell r="H102">
            <v>78349.680000000008</v>
          </cell>
          <cell r="I102">
            <v>1749089.2174000002</v>
          </cell>
          <cell r="J102">
            <v>1749089.2174000002</v>
          </cell>
          <cell r="K102">
            <v>2234976.4528000001</v>
          </cell>
          <cell r="L102">
            <v>1554629.4932000001</v>
          </cell>
          <cell r="M102">
            <v>2234976.4528000001</v>
          </cell>
          <cell r="N102">
            <v>2138008.6658000001</v>
          </cell>
          <cell r="O102">
            <v>2040516.7286</v>
          </cell>
          <cell r="P102">
            <v>2888832.0528000002</v>
          </cell>
          <cell r="Q102">
            <v>2791864.2658000006</v>
          </cell>
          <cell r="R102">
            <v>2791864.2658000006</v>
          </cell>
          <cell r="S102">
            <v>2888832.0528000002</v>
          </cell>
        </row>
        <row r="103">
          <cell r="B103" t="str">
            <v>1T003</v>
          </cell>
          <cell r="C103" t="str">
            <v>Toyota Motor Thailand</v>
          </cell>
          <cell r="D103">
            <v>20</v>
          </cell>
          <cell r="E103" t="str">
            <v>วางบิลได้ทุกวัน ถัดจากเดือนขายได้อีก 1 วันครึ่ง ลูกค้าโอนเงินเข้าบัญชีวันที่ 20 ถัดจากเดือนขาย 20 วัน</v>
          </cell>
          <cell r="H103">
            <v>0</v>
          </cell>
          <cell r="I103">
            <v>62980.200000000004</v>
          </cell>
          <cell r="J103">
            <v>62980.200000000004</v>
          </cell>
          <cell r="K103">
            <v>62980.200000000004</v>
          </cell>
          <cell r="L103">
            <v>62980.200000000004</v>
          </cell>
          <cell r="M103">
            <v>62980.200000000004</v>
          </cell>
          <cell r="N103">
            <v>62980.200000000004</v>
          </cell>
          <cell r="O103">
            <v>62980.200000000004</v>
          </cell>
          <cell r="P103">
            <v>62980.200000000004</v>
          </cell>
          <cell r="Q103">
            <v>62980.200000000004</v>
          </cell>
          <cell r="R103">
            <v>62980.200000000004</v>
          </cell>
          <cell r="S103">
            <v>62980.200000000004</v>
          </cell>
        </row>
        <row r="104">
          <cell r="B104" t="str">
            <v>1T011</v>
          </cell>
          <cell r="C104" t="str">
            <v>Thai Sweedish</v>
          </cell>
          <cell r="D104">
            <v>60</v>
          </cell>
          <cell r="E104" t="str">
            <v>วางบิลได้ทุกวันพุธ ถัดจากเดือนขาย เก็บเช็คที่ Office วันที่ 27 ถัดจากเดือนขาย 1 เดือน 27 วัน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B105" t="str">
            <v>1T023</v>
          </cell>
          <cell r="C105" t="str">
            <v>Transtec</v>
          </cell>
          <cell r="D105">
            <v>45</v>
          </cell>
          <cell r="E105" t="str">
            <v>วางบิลและรับเช็คทุกวันพฤหัสบดีที่ 2/4 ของเดือน ถัดจากขาย(ขายใหม่)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B106" t="str">
            <v>1T028</v>
          </cell>
          <cell r="C106" t="str">
            <v>TBKK</v>
          </cell>
          <cell r="D106">
            <v>60</v>
          </cell>
          <cell r="E106" t="str">
            <v>วางบิลวันที่ 1-5  ถัดจากเดือนขาย เก็บเช็คที่ Office วันที่ 30 ถัดจากเดือนขาย 2 เดือน</v>
          </cell>
          <cell r="H106">
            <v>2302968.4900000002</v>
          </cell>
          <cell r="I106">
            <v>2337546.6100000003</v>
          </cell>
          <cell r="J106">
            <v>1135369.2425000002</v>
          </cell>
          <cell r="K106">
            <v>1088447.6453</v>
          </cell>
          <cell r="L106">
            <v>1408811.7764000001</v>
          </cell>
          <cell r="M106">
            <v>1046120.2215</v>
          </cell>
          <cell r="N106">
            <v>1300473.3776</v>
          </cell>
          <cell r="O106">
            <v>1256959.9979000001</v>
          </cell>
          <cell r="P106">
            <v>1194647.3602000002</v>
          </cell>
          <cell r="Q106">
            <v>1234612.0528000002</v>
          </cell>
          <cell r="R106">
            <v>1213933.6714999999</v>
          </cell>
          <cell r="S106">
            <v>1219782.8907000001</v>
          </cell>
        </row>
        <row r="107">
          <cell r="B107" t="str">
            <v>1T031</v>
          </cell>
          <cell r="C107" t="str">
            <v>Thai Summit Eng. (วางบิล)</v>
          </cell>
          <cell r="D107">
            <v>30</v>
          </cell>
          <cell r="E107" t="str">
            <v>วางบิลวันที่ 4-6 ถัดจากเดือนขาย เก็บเช็คที่ Office วันที่ 10-11 ถัดจากเดือนขาย 1 เดือน 10 วัน</v>
          </cell>
          <cell r="H107">
            <v>12483.69</v>
          </cell>
          <cell r="I107">
            <v>12483.69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B108" t="str">
            <v>1T032</v>
          </cell>
          <cell r="C108" t="str">
            <v>Thai Fu</v>
          </cell>
          <cell r="D108">
            <v>60</v>
          </cell>
          <cell r="E108" t="str">
            <v>วางบิลพร้อมส่งของในทุกครั้งที่ขาย เก็บเช็คที่ Office วันที่ 5 ถัดดจากเดือนขาย 2 เดือน 5 วัน</v>
          </cell>
          <cell r="H108">
            <v>2536596.5700000003</v>
          </cell>
          <cell r="I108">
            <v>2572251.1100000003</v>
          </cell>
          <cell r="J108">
            <v>2459066.5100000002</v>
          </cell>
          <cell r="K108">
            <v>1925983.9500000002</v>
          </cell>
          <cell r="L108">
            <v>1925983.9500000002</v>
          </cell>
          <cell r="M108">
            <v>1925983.9500000002</v>
          </cell>
          <cell r="N108">
            <v>1925983.9500000002</v>
          </cell>
          <cell r="O108">
            <v>1925983.9500000002</v>
          </cell>
          <cell r="P108">
            <v>1925983.9500000002</v>
          </cell>
          <cell r="Q108">
            <v>1925983.9500000002</v>
          </cell>
          <cell r="R108">
            <v>1925983.9500000002</v>
          </cell>
          <cell r="S108">
            <v>1925983.9500000002</v>
          </cell>
        </row>
        <row r="109">
          <cell r="B109" t="str">
            <v>1T036</v>
          </cell>
          <cell r="C109" t="str">
            <v>Thai Honda</v>
          </cell>
          <cell r="D109">
            <v>30</v>
          </cell>
          <cell r="E109" t="str">
            <v>วางบิลวันที่ 1-3 ถัดจากขาย เก็บเช็คที่ บ.เซอร์วิสแมน(Citibank) เก็บเช็ควันที 30 ถัดจากเดือนขาย 1 เดือน</v>
          </cell>
          <cell r="H109">
            <v>9961144.6699999999</v>
          </cell>
          <cell r="I109">
            <v>11250841.435600001</v>
          </cell>
          <cell r="J109">
            <v>9239006.6776000001</v>
          </cell>
          <cell r="K109">
            <v>11876509.6404</v>
          </cell>
          <cell r="L109">
            <v>9938636.7919999994</v>
          </cell>
          <cell r="M109">
            <v>10784319.424000001</v>
          </cell>
          <cell r="N109">
            <v>11253501.584000001</v>
          </cell>
          <cell r="O109">
            <v>10778169.92</v>
          </cell>
          <cell r="P109">
            <v>10731887.711999999</v>
          </cell>
          <cell r="Q109">
            <v>11123093.408000002</v>
          </cell>
          <cell r="R109">
            <v>11086507.112</v>
          </cell>
          <cell r="S109">
            <v>10932338.944</v>
          </cell>
        </row>
        <row r="110">
          <cell r="B110" t="str">
            <v>1T037</v>
          </cell>
          <cell r="C110" t="str">
            <v>Thai N O K</v>
          </cell>
          <cell r="D110">
            <v>60</v>
          </cell>
          <cell r="E110" t="str">
            <v>ไม่ต้องวางบิล เกบเช็คที่ Office วันที่ 5 ถัดจากเดือนขาย 1 เดือน 5 วัน</v>
          </cell>
          <cell r="H110">
            <v>9332805.3600000013</v>
          </cell>
          <cell r="I110">
            <v>8338084.1400000006</v>
          </cell>
          <cell r="J110">
            <v>9264192.6799999997</v>
          </cell>
          <cell r="K110">
            <v>9405967.6799999997</v>
          </cell>
          <cell r="L110">
            <v>8801723.7000000011</v>
          </cell>
          <cell r="M110">
            <v>9372631.8300000001</v>
          </cell>
          <cell r="N110">
            <v>8912013.9500000011</v>
          </cell>
          <cell r="O110">
            <v>8009495.7000000002</v>
          </cell>
          <cell r="P110">
            <v>8075452.6400000006</v>
          </cell>
          <cell r="Q110">
            <v>8075452.6400000006</v>
          </cell>
          <cell r="R110">
            <v>8075452.6400000006</v>
          </cell>
          <cell r="S110">
            <v>8075452.6400000006</v>
          </cell>
        </row>
        <row r="111">
          <cell r="B111" t="str">
            <v>1T040</v>
          </cell>
          <cell r="C111" t="str">
            <v>Thai Yamaha</v>
          </cell>
          <cell r="D111">
            <v>60</v>
          </cell>
          <cell r="E111" t="str">
            <v>วางบิลทุกวันพุธ ถัดจากขาย เก็บเช็คที่ บ.เซอร์วิสแมน(Citibank) วันที่ 10,25 ถัดจากเดือนขาย 1 เดือน 25 วัน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</row>
        <row r="112">
          <cell r="B112" t="str">
            <v>1T042</v>
          </cell>
          <cell r="C112" t="str">
            <v>Toyoda Machine  (วางบิล)</v>
          </cell>
          <cell r="D112">
            <v>30</v>
          </cell>
          <cell r="E112" t="str">
            <v>วางบิลทาง Fax วันที่ 1-5 ถัดจากเดือนขายลูกค้าโอนเงินเข้าบัญชี วันที่ 30 ถัดจากเดือนขาย 1 เดือน</v>
          </cell>
          <cell r="H112">
            <v>5060661.3000000007</v>
          </cell>
          <cell r="I112">
            <v>5087651.4936000006</v>
          </cell>
          <cell r="J112">
            <v>5087651.4936000006</v>
          </cell>
          <cell r="K112">
            <v>6500888.0195999993</v>
          </cell>
          <cell r="L112">
            <v>4522356.8832</v>
          </cell>
          <cell r="M112">
            <v>6500888.0195999993</v>
          </cell>
          <cell r="N112">
            <v>6218240.7143999999</v>
          </cell>
          <cell r="O112">
            <v>5935593.4092000006</v>
          </cell>
          <cell r="P112">
            <v>6500888.0195999993</v>
          </cell>
          <cell r="Q112">
            <v>6218240.7143999999</v>
          </cell>
          <cell r="R112">
            <v>6218240.7143999999</v>
          </cell>
          <cell r="S112">
            <v>6500888.0195999993</v>
          </cell>
        </row>
        <row r="113">
          <cell r="B113" t="str">
            <v>1T047</v>
          </cell>
          <cell r="C113" t="str">
            <v>Thai Summit Leamchabang Auto Parts</v>
          </cell>
          <cell r="D113">
            <v>39</v>
          </cell>
          <cell r="E113" t="str">
            <v>วางบิลภายในวันที่ 5 รับเช็คทุกวันที่ 9 โอนเงิน BBL ทุกวันที่ 6</v>
          </cell>
          <cell r="H113">
            <v>1473184.56</v>
          </cell>
          <cell r="I113">
            <v>1367971.4600000002</v>
          </cell>
          <cell r="J113">
            <v>1441571.0676</v>
          </cell>
          <cell r="K113">
            <v>1448142.5154000001</v>
          </cell>
          <cell r="L113">
            <v>1587952.7707</v>
          </cell>
          <cell r="M113">
            <v>1204621.5150000001</v>
          </cell>
          <cell r="N113">
            <v>1646433.7705000001</v>
          </cell>
          <cell r="O113">
            <v>1593438.5644</v>
          </cell>
          <cell r="P113">
            <v>1802974.7170000002</v>
          </cell>
          <cell r="Q113">
            <v>1891351.1102000002</v>
          </cell>
          <cell r="R113">
            <v>1747929.4016</v>
          </cell>
          <cell r="S113">
            <v>1827677.9140000001</v>
          </cell>
        </row>
        <row r="114">
          <cell r="B114" t="str">
            <v>1Y005</v>
          </cell>
          <cell r="C114" t="str">
            <v>Y-Tec</v>
          </cell>
          <cell r="D114">
            <v>30</v>
          </cell>
          <cell r="E114" t="str">
            <v>วางบิลทาง ไปษณีย์ วันที่1-5 ถัดจากเดือนขายลูกค้าโอนเงินเข้าบัญชีวันที่10,25 ถัดจากเดือนขาย 10,25 วัน</v>
          </cell>
          <cell r="H114">
            <v>3366216.79</v>
          </cell>
          <cell r="I114">
            <v>2568968.35</v>
          </cell>
          <cell r="J114">
            <v>2414797.4000000004</v>
          </cell>
          <cell r="K114">
            <v>2414797.4000000004</v>
          </cell>
          <cell r="L114">
            <v>2414797.4000000004</v>
          </cell>
          <cell r="M114">
            <v>1229969.28</v>
          </cell>
          <cell r="N114">
            <v>1229969.28</v>
          </cell>
          <cell r="O114">
            <v>1229969.28</v>
          </cell>
          <cell r="P114">
            <v>1229969.28</v>
          </cell>
          <cell r="Q114">
            <v>1229969.28</v>
          </cell>
          <cell r="R114">
            <v>1229969.28</v>
          </cell>
          <cell r="S114">
            <v>1229969.28</v>
          </cell>
        </row>
        <row r="115">
          <cell r="B115">
            <v>0</v>
          </cell>
          <cell r="C115" t="str">
            <v>OTHER   ( CASH)</v>
          </cell>
          <cell r="D115">
            <v>0</v>
          </cell>
        </row>
        <row r="116">
          <cell r="B116" t="str">
            <v>2H002</v>
          </cell>
          <cell r="C116" t="str">
            <v>Hicom</v>
          </cell>
          <cell r="D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B117">
            <v>0</v>
          </cell>
          <cell r="C117" t="str">
            <v>CR 1%</v>
          </cell>
          <cell r="D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B118">
            <v>0</v>
          </cell>
          <cell r="C118" t="str">
            <v>ปรับราคาขึ้น - ราคาวัตถุดิบ</v>
          </cell>
          <cell r="D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B119" t="str">
            <v>Grand Total</v>
          </cell>
          <cell r="H119">
            <v>176161862.85000002</v>
          </cell>
          <cell r="I119">
            <v>172662990.63790005</v>
          </cell>
          <cell r="J119">
            <v>171110930.33240002</v>
          </cell>
          <cell r="K119">
            <v>174562663.56610003</v>
          </cell>
          <cell r="L119">
            <v>170481432.13749999</v>
          </cell>
          <cell r="M119">
            <v>166570019.08210003</v>
          </cell>
          <cell r="N119">
            <v>183645593.1101</v>
          </cell>
          <cell r="O119">
            <v>182817468.92129996</v>
          </cell>
          <cell r="P119">
            <v>197286916.88050002</v>
          </cell>
          <cell r="Q119">
            <v>197286282.58449993</v>
          </cell>
          <cell r="R119">
            <v>196858476.98209998</v>
          </cell>
          <cell r="S119">
            <v>203243650.76119998</v>
          </cell>
        </row>
      </sheetData>
      <sheetData sheetId="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Std. "/>
      <sheetName val="งานหล่อเองส่งแมชชิน"/>
      <sheetName val="M1,2"/>
      <sheetName val="งานหล่อPurchaseส่งแมชชิน"/>
      <sheetName val="M9"/>
      <sheetName val="Sum"/>
      <sheetName val="Stock Bal สรรพากร SBM3 JUN"/>
      <sheetName val="InputItem"/>
      <sheetName val="BUDGET original"/>
    </sheetNames>
    <sheetDataSet>
      <sheetData sheetId="0">
        <row r="5">
          <cell r="F5" t="str">
            <v>MBKATMD1001</v>
          </cell>
          <cell r="G5" t="str">
            <v>W901-13G06</v>
          </cell>
          <cell r="H5" t="str">
            <v>BRACKET STAY-F/I/P</v>
          </cell>
          <cell r="I5">
            <v>15.2188</v>
          </cell>
          <cell r="J5">
            <v>56.572000000000003</v>
          </cell>
        </row>
        <row r="6">
          <cell r="F6" t="str">
            <v>MBKTTNI1001</v>
          </cell>
          <cell r="G6" t="str">
            <v>16814-43G01</v>
          </cell>
          <cell r="H6" t="str">
            <v>BRACKET SUPT INJ PUMP</v>
          </cell>
          <cell r="I6">
            <v>14.1204</v>
          </cell>
          <cell r="J6">
            <v>144.11000000000001</v>
          </cell>
        </row>
        <row r="7">
          <cell r="F7" t="str">
            <v>MBKHOHO2007</v>
          </cell>
          <cell r="G7" t="str">
            <v>53438-S5AA-A020</v>
          </cell>
          <cell r="H7" t="str">
            <v>BRACKET L SIDE G/BOX MT</v>
          </cell>
          <cell r="I7">
            <v>30.225100000000001</v>
          </cell>
          <cell r="J7">
            <v>80.403899999999993</v>
          </cell>
        </row>
        <row r="8">
          <cell r="F8" t="str">
            <v>MBKHOHO2008</v>
          </cell>
          <cell r="G8" t="str">
            <v>53434-S5AA-0201</v>
          </cell>
          <cell r="H8" t="str">
            <v>B/K B. STRG G/BOX RH</v>
          </cell>
          <cell r="I8">
            <v>34.427799999999998</v>
          </cell>
          <cell r="J8">
            <v>98.260499999999993</v>
          </cell>
        </row>
        <row r="9">
          <cell r="F9" t="str">
            <v>MBKMIMI2001</v>
          </cell>
          <cell r="G9" t="str">
            <v>MB 166380</v>
          </cell>
          <cell r="H9" t="str">
            <v>BRACKET STAY PUMP</v>
          </cell>
          <cell r="I9">
            <v>35.445700000000002</v>
          </cell>
          <cell r="J9">
            <v>26.5</v>
          </cell>
        </row>
        <row r="10">
          <cell r="F10" t="str">
            <v>MBKMIMI1001</v>
          </cell>
          <cell r="G10" t="str">
            <v>ME 037353</v>
          </cell>
          <cell r="H10" t="str">
            <v>BRACKET</v>
          </cell>
          <cell r="I10">
            <v>40.607900000000001</v>
          </cell>
          <cell r="J10">
            <v>42</v>
          </cell>
        </row>
        <row r="11">
          <cell r="F11" t="str">
            <v>MBKHIHI2001</v>
          </cell>
          <cell r="G11" t="str">
            <v>12511-3361-A</v>
          </cell>
          <cell r="H11" t="str">
            <v>BRACKET GEN</v>
          </cell>
          <cell r="I11">
            <v>68.824399999999997</v>
          </cell>
          <cell r="J11" t="e">
            <v>#N/A</v>
          </cell>
        </row>
        <row r="12">
          <cell r="F12" t="str">
            <v>MBKMIMI2014</v>
          </cell>
          <cell r="G12" t="str">
            <v>1091A078(1091A025)</v>
          </cell>
          <cell r="H12" t="str">
            <v>BRACKET ENG P/S PUMP</v>
          </cell>
          <cell r="I12">
            <v>49.673299999999998</v>
          </cell>
          <cell r="J12">
            <v>64.349999999999994</v>
          </cell>
        </row>
        <row r="13">
          <cell r="F13" t="str">
            <v>MBKOTHO2001</v>
          </cell>
          <cell r="G13" t="str">
            <v>50823-SELA-T820-Y1</v>
          </cell>
          <cell r="H13" t="str">
            <v>BRACKET SIDE MT</v>
          </cell>
          <cell r="I13">
            <v>62.669400000000003</v>
          </cell>
          <cell r="J13">
            <v>44.5</v>
          </cell>
        </row>
        <row r="14">
          <cell r="F14" t="str">
            <v>MBKHOHO2010</v>
          </cell>
          <cell r="G14" t="str">
            <v>53434-S9A-0000</v>
          </cell>
          <cell r="H14" t="str">
            <v>B/K A.G/BOX MT(RH)</v>
          </cell>
          <cell r="I14">
            <v>68.578900000000004</v>
          </cell>
          <cell r="J14" t="e">
            <v>#N/A</v>
          </cell>
        </row>
        <row r="15">
          <cell r="F15" t="str">
            <v>MBKHOHO2011</v>
          </cell>
          <cell r="G15" t="str">
            <v>53438-S9A-0000</v>
          </cell>
          <cell r="H15" t="str">
            <v>B/K B.G /BOX MT</v>
          </cell>
          <cell r="I15">
            <v>65.636700000000005</v>
          </cell>
          <cell r="J15" t="e">
            <v>#N/A</v>
          </cell>
        </row>
        <row r="16">
          <cell r="F16" t="str">
            <v>MBKOTHO2002</v>
          </cell>
          <cell r="G16" t="str">
            <v>50823-SELA-T020-Y1</v>
          </cell>
          <cell r="H16" t="str">
            <v>BRACKET SIDE MT</v>
          </cell>
          <cell r="I16">
            <v>58.421900000000001</v>
          </cell>
          <cell r="J16">
            <v>44.5</v>
          </cell>
        </row>
        <row r="17">
          <cell r="F17" t="str">
            <v>MBKHOHO2013</v>
          </cell>
          <cell r="G17" t="str">
            <v>53438-S9A-9000</v>
          </cell>
          <cell r="H17" t="str">
            <v>BRACKET B.G/BOX MT</v>
          </cell>
          <cell r="I17">
            <v>58.550400000000003</v>
          </cell>
          <cell r="J17">
            <v>120</v>
          </cell>
        </row>
        <row r="18">
          <cell r="F18" t="str">
            <v>MBKHOHO2012</v>
          </cell>
          <cell r="G18" t="str">
            <v>53434-S9A-9000</v>
          </cell>
          <cell r="H18" t="str">
            <v>BRACKET A.G/BOX MT</v>
          </cell>
          <cell r="I18">
            <v>59.035200000000003</v>
          </cell>
          <cell r="J18">
            <v>110.5</v>
          </cell>
        </row>
        <row r="19">
          <cell r="F19" t="str">
            <v>MBKMIMI2013</v>
          </cell>
          <cell r="G19" t="str">
            <v>4450A067</v>
          </cell>
          <cell r="H19" t="str">
            <v>BRACKET P/S PUMP</v>
          </cell>
          <cell r="I19">
            <v>56.9758</v>
          </cell>
          <cell r="J19">
            <v>63.71</v>
          </cell>
        </row>
        <row r="20">
          <cell r="F20" t="str">
            <v>MBKMIMI2007</v>
          </cell>
          <cell r="G20" t="str">
            <v>ME 075902</v>
          </cell>
          <cell r="H20" t="str">
            <v>BRACKET ALTERNATOR RR,RH</v>
          </cell>
          <cell r="I20">
            <v>52.283299999999997</v>
          </cell>
          <cell r="J20">
            <v>113</v>
          </cell>
        </row>
        <row r="21">
          <cell r="F21" t="str">
            <v>MBKHOHO2009</v>
          </cell>
          <cell r="G21" t="str">
            <v>56997-PLR-A003</v>
          </cell>
          <cell r="H21" t="str">
            <v>BRACKET P/S PUMP</v>
          </cell>
          <cell r="I21">
            <v>43.551499999999997</v>
          </cell>
          <cell r="J21">
            <v>79.568299999999994</v>
          </cell>
        </row>
        <row r="22">
          <cell r="F22" t="str">
            <v>MBKHIHI2012</v>
          </cell>
          <cell r="G22" t="str">
            <v>48418-1401A</v>
          </cell>
          <cell r="H22" t="str">
            <v>BRACKET,HELPER SPG</v>
          </cell>
          <cell r="I22">
            <v>57.7361</v>
          </cell>
          <cell r="J22">
            <v>38.310200000000002</v>
          </cell>
        </row>
        <row r="23">
          <cell r="F23" t="str">
            <v>MBKHIHI2011</v>
          </cell>
          <cell r="G23" t="str">
            <v>48418-1411A</v>
          </cell>
          <cell r="H23" t="str">
            <v>BRACKET,HELPER SPG</v>
          </cell>
          <cell r="I23">
            <v>57.7361</v>
          </cell>
          <cell r="J23">
            <v>38.310200000000002</v>
          </cell>
        </row>
        <row r="24">
          <cell r="F24" t="str">
            <v>MBKATMD2001</v>
          </cell>
          <cell r="G24" t="str">
            <v>WL 81-18-311</v>
          </cell>
          <cell r="H24" t="str">
            <v>BRACKET ALTERNATOR</v>
          </cell>
          <cell r="I24">
            <v>60.204300000000003</v>
          </cell>
          <cell r="J24">
            <v>70.394499999999994</v>
          </cell>
        </row>
        <row r="25">
          <cell r="F25" t="str">
            <v>MSKMIMI2001</v>
          </cell>
          <cell r="G25" t="str">
            <v>MC 421504</v>
          </cell>
          <cell r="H25" t="str">
            <v>B/K LINK SHACKLE LH/RH</v>
          </cell>
          <cell r="I25">
            <v>81.965000000000003</v>
          </cell>
          <cell r="J25">
            <v>155.22999999999999</v>
          </cell>
        </row>
        <row r="26">
          <cell r="F26" t="str">
            <v>MSKMIMI2002</v>
          </cell>
          <cell r="G26" t="str">
            <v>MC 421505</v>
          </cell>
          <cell r="H26" t="str">
            <v>B/K LINK SHACKLE LH/RH</v>
          </cell>
          <cell r="I26">
            <v>81.965000000000003</v>
          </cell>
          <cell r="J26">
            <v>155.22999999999999</v>
          </cell>
        </row>
        <row r="27">
          <cell r="F27" t="str">
            <v>MBKMIMI2009</v>
          </cell>
          <cell r="G27" t="str">
            <v>MC 021466</v>
          </cell>
          <cell r="H27" t="str">
            <v>BRACKET RADIUS ROD</v>
          </cell>
          <cell r="I27">
            <v>81.472399999999993</v>
          </cell>
          <cell r="J27">
            <v>126.15</v>
          </cell>
        </row>
        <row r="28">
          <cell r="F28" t="str">
            <v>MBKISIS2001</v>
          </cell>
          <cell r="G28" t="str">
            <v>897915-0660</v>
          </cell>
          <cell r="H28" t="str">
            <v>BRACKET RR. SPRG. RR.(RH)</v>
          </cell>
          <cell r="I28">
            <v>96.271500000000003</v>
          </cell>
          <cell r="J28">
            <v>106.72</v>
          </cell>
        </row>
        <row r="29">
          <cell r="F29" t="str">
            <v>MBKISIS2002</v>
          </cell>
          <cell r="G29" t="str">
            <v>897915-0670</v>
          </cell>
          <cell r="H29" t="str">
            <v>BRACKET RR. SPRG. RR.(RH)</v>
          </cell>
          <cell r="I29">
            <v>97.263599999999997</v>
          </cell>
          <cell r="J29">
            <v>106.72</v>
          </cell>
        </row>
        <row r="30">
          <cell r="F30" t="str">
            <v>MBKISIS2004</v>
          </cell>
          <cell r="G30" t="str">
            <v>897915-2810</v>
          </cell>
          <cell r="H30" t="str">
            <v>BRACKET RR. SPRG. RR.(RH)</v>
          </cell>
          <cell r="I30">
            <v>116.9439</v>
          </cell>
          <cell r="J30">
            <v>103</v>
          </cell>
        </row>
        <row r="31">
          <cell r="F31" t="str">
            <v>MBKISIS2003</v>
          </cell>
          <cell r="G31" t="str">
            <v>897915-2800</v>
          </cell>
          <cell r="H31" t="str">
            <v>BRACKET RR. SPRG. RR.(RH)</v>
          </cell>
          <cell r="I31">
            <v>117.79430000000001</v>
          </cell>
          <cell r="J31">
            <v>103</v>
          </cell>
        </row>
        <row r="32">
          <cell r="F32" t="str">
            <v>MBKMIMI2008</v>
          </cell>
          <cell r="G32" t="str">
            <v>MC 411526</v>
          </cell>
          <cell r="H32" t="str">
            <v>BRACKET SPRG. LH/RH</v>
          </cell>
          <cell r="I32">
            <v>193.82939999999999</v>
          </cell>
          <cell r="J32">
            <v>204</v>
          </cell>
        </row>
        <row r="33">
          <cell r="F33" t="str">
            <v>MBKHIHI2013</v>
          </cell>
          <cell r="G33" t="str">
            <v>49361-1110A</v>
          </cell>
          <cell r="H33" t="str">
            <v>BRACKET TORQUE ROD</v>
          </cell>
          <cell r="I33">
            <v>155.84370000000001</v>
          </cell>
          <cell r="J33">
            <v>134.51580000000001</v>
          </cell>
        </row>
        <row r="34">
          <cell r="F34" t="str">
            <v>MBKHIHI2014</v>
          </cell>
          <cell r="G34" t="str">
            <v>51421-2030A</v>
          </cell>
          <cell r="H34" t="str">
            <v>BRACKET, ENG MTG.</v>
          </cell>
          <cell r="I34">
            <v>185.13650000000001</v>
          </cell>
          <cell r="J34">
            <v>352.11130000000003</v>
          </cell>
        </row>
        <row r="35">
          <cell r="F35" t="str">
            <v>MBKHIHI2015</v>
          </cell>
          <cell r="G35" t="str">
            <v>51422-1550A</v>
          </cell>
          <cell r="H35" t="str">
            <v>BRACKET,ENG MTG.</v>
          </cell>
          <cell r="I35">
            <v>187.66909999999999</v>
          </cell>
          <cell r="J35">
            <v>352.11130000000003</v>
          </cell>
        </row>
        <row r="36">
          <cell r="F36" t="str">
            <v>MBKHIHI2008</v>
          </cell>
          <cell r="G36" t="str">
            <v>52451-1911A</v>
          </cell>
          <cell r="H36" t="str">
            <v>BRACKET TILT HINGE</v>
          </cell>
          <cell r="I36">
            <v>184.41319999999999</v>
          </cell>
          <cell r="J36">
            <v>542.43780000000004</v>
          </cell>
        </row>
        <row r="37">
          <cell r="F37" t="str">
            <v>MBKHIHI2005</v>
          </cell>
          <cell r="G37" t="str">
            <v>52451-1921A</v>
          </cell>
          <cell r="H37" t="str">
            <v>BRACKET TILT HINGE</v>
          </cell>
          <cell r="I37">
            <v>184.4179</v>
          </cell>
          <cell r="J37">
            <v>539.62869999999998</v>
          </cell>
        </row>
        <row r="38">
          <cell r="F38" t="str">
            <v>MBKHIHI2009</v>
          </cell>
          <cell r="G38" t="str">
            <v>45312-2351A</v>
          </cell>
          <cell r="H38" t="str">
            <v>BRACKET STRG GEAR</v>
          </cell>
          <cell r="I38">
            <v>283.13560000000001</v>
          </cell>
          <cell r="J38">
            <v>127.98739999999999</v>
          </cell>
        </row>
        <row r="39">
          <cell r="F39" t="str">
            <v>New</v>
          </cell>
          <cell r="G39" t="str">
            <v>48403-3270B</v>
          </cell>
          <cell r="H39" t="str">
            <v>BRACKET, SUB LH</v>
          </cell>
          <cell r="I39">
            <v>269.69529999999997</v>
          </cell>
          <cell r="J39">
            <v>256.5376</v>
          </cell>
        </row>
        <row r="40">
          <cell r="F40" t="str">
            <v>New</v>
          </cell>
          <cell r="G40" t="str">
            <v>48403-3280B</v>
          </cell>
          <cell r="H40" t="str">
            <v>BRACKET, SUB RH</v>
          </cell>
          <cell r="I40">
            <v>269.69529999999997</v>
          </cell>
          <cell r="J40">
            <v>256.5376</v>
          </cell>
        </row>
        <row r="41">
          <cell r="F41" t="str">
            <v>MBKHIHI2006</v>
          </cell>
          <cell r="G41" t="str">
            <v>52042-1931A</v>
          </cell>
          <cell r="H41" t="str">
            <v>BRACKET TILT HINGE</v>
          </cell>
          <cell r="I41">
            <v>233.97909999999999</v>
          </cell>
          <cell r="J41">
            <v>472.03460000000001</v>
          </cell>
        </row>
        <row r="42">
          <cell r="F42" t="str">
            <v>MBKHIHI2007</v>
          </cell>
          <cell r="G42" t="str">
            <v>52042-1941A</v>
          </cell>
          <cell r="H42" t="str">
            <v>BRACKET TILT HINGE (L)</v>
          </cell>
          <cell r="I42">
            <v>233.97909999999999</v>
          </cell>
          <cell r="J42">
            <v>470.89490000000001</v>
          </cell>
        </row>
        <row r="43">
          <cell r="F43" t="str">
            <v>MBKHIHI2002</v>
          </cell>
          <cell r="G43" t="str">
            <v>52042-2090A(R)</v>
          </cell>
          <cell r="H43" t="str">
            <v>B/K TILT HINGE</v>
          </cell>
          <cell r="I43">
            <v>235.04089999999999</v>
          </cell>
          <cell r="J43">
            <v>587.54780000000005</v>
          </cell>
        </row>
        <row r="44">
          <cell r="F44" t="str">
            <v>MBKHIHI2003</v>
          </cell>
          <cell r="G44" t="str">
            <v>52042-2100</v>
          </cell>
          <cell r="H44" t="str">
            <v>BRACKET TILT HINGE</v>
          </cell>
          <cell r="I44">
            <v>235.0642</v>
          </cell>
          <cell r="J44">
            <v>585.51549999999997</v>
          </cell>
        </row>
        <row r="45">
          <cell r="F45" t="str">
            <v>MBKHIHI2004</v>
          </cell>
          <cell r="G45" t="str">
            <v>45312-2510A</v>
          </cell>
          <cell r="H45" t="str">
            <v>BRACKET STRG GEAR</v>
          </cell>
          <cell r="I45">
            <v>325.64640000000003</v>
          </cell>
          <cell r="J45">
            <v>273.916</v>
          </cell>
        </row>
        <row r="46">
          <cell r="F46" t="str">
            <v>MBKHIHI2010</v>
          </cell>
          <cell r="G46" t="str">
            <v>45312-2420</v>
          </cell>
          <cell r="H46" t="str">
            <v>BRACKET STRG GEAR</v>
          </cell>
          <cell r="I46">
            <v>378.65890000000002</v>
          </cell>
          <cell r="J46">
            <v>217.22659999999999</v>
          </cell>
        </row>
        <row r="48">
          <cell r="F48" t="str">
            <v>MDIHOHO1017</v>
          </cell>
          <cell r="G48" t="str">
            <v>45251-SELA-0000</v>
          </cell>
          <cell r="H48" t="str">
            <v>DISC BRAKE FRONT</v>
          </cell>
          <cell r="I48">
            <v>156.30359999999999</v>
          </cell>
          <cell r="J48">
            <v>59.302900000000001</v>
          </cell>
        </row>
        <row r="49">
          <cell r="F49" t="str">
            <v>MDIHOHO1011</v>
          </cell>
          <cell r="G49" t="str">
            <v>42510-S5HA-T000</v>
          </cell>
          <cell r="H49" t="str">
            <v>DISC BRAKE RR</v>
          </cell>
          <cell r="I49">
            <v>131.40629999999999</v>
          </cell>
          <cell r="J49">
            <v>56.587699999999998</v>
          </cell>
        </row>
        <row r="50">
          <cell r="F50" t="str">
            <v>MDIHOHO1004</v>
          </cell>
          <cell r="G50" t="str">
            <v>42510-S87-A001</v>
          </cell>
          <cell r="H50" t="str">
            <v>DISC BRAKE RR</v>
          </cell>
          <cell r="I50">
            <v>129.19309999999999</v>
          </cell>
          <cell r="J50" t="e">
            <v>#N/A</v>
          </cell>
        </row>
        <row r="51">
          <cell r="F51" t="str">
            <v>MDIHOHO1001</v>
          </cell>
          <cell r="G51" t="str">
            <v>42510-SR3-A110</v>
          </cell>
          <cell r="H51" t="str">
            <v>DISC BRAKE(LZ)</v>
          </cell>
          <cell r="I51">
            <v>127.908</v>
          </cell>
          <cell r="J51">
            <v>58.154699999999998</v>
          </cell>
        </row>
        <row r="52">
          <cell r="F52" t="str">
            <v>MDIHOHO1018</v>
          </cell>
          <cell r="G52" t="str">
            <v>42510-SDA-A000</v>
          </cell>
          <cell r="H52" t="str">
            <v>DISC BRAKE RR</v>
          </cell>
          <cell r="I52">
            <v>150.3545</v>
          </cell>
          <cell r="J52">
            <v>58.154699999999998</v>
          </cell>
        </row>
        <row r="53">
          <cell r="F53" t="str">
            <v>MDIHOHO1008</v>
          </cell>
          <cell r="G53" t="str">
            <v>45251-SM4-3200</v>
          </cell>
          <cell r="H53" t="str">
            <v>DISC BRAKE</v>
          </cell>
          <cell r="I53">
            <v>162.60390000000001</v>
          </cell>
          <cell r="J53">
            <v>51.429699999999997</v>
          </cell>
        </row>
        <row r="54">
          <cell r="F54" t="str">
            <v>MDININI1001</v>
          </cell>
          <cell r="G54" t="str">
            <v>40206-OM-600</v>
          </cell>
          <cell r="H54" t="str">
            <v>DISC BRAKE</v>
          </cell>
          <cell r="I54">
            <v>151.35550000000001</v>
          </cell>
          <cell r="J54">
            <v>64.227699999999999</v>
          </cell>
        </row>
        <row r="55">
          <cell r="F55" t="str">
            <v>MDIHOHO1002</v>
          </cell>
          <cell r="G55" t="str">
            <v>45251-SB2-9400</v>
          </cell>
          <cell r="H55" t="str">
            <v>DISC BRAKE FRONT</v>
          </cell>
          <cell r="I55">
            <v>155.91929999999999</v>
          </cell>
          <cell r="J55">
            <v>49.978499999999997</v>
          </cell>
        </row>
        <row r="56">
          <cell r="F56" t="str">
            <v>MDIHOHO1005</v>
          </cell>
          <cell r="G56" t="str">
            <v>42510-S84-A501</v>
          </cell>
          <cell r="H56" t="str">
            <v>DISC BRAKE RR</v>
          </cell>
          <cell r="I56">
            <v>147.00579999999999</v>
          </cell>
          <cell r="J56">
            <v>73.305400000000006</v>
          </cell>
        </row>
        <row r="57">
          <cell r="F57" t="str">
            <v>MDIHOHO1024</v>
          </cell>
          <cell r="G57" t="str">
            <v>42510-SEL-T500</v>
          </cell>
          <cell r="H57" t="str">
            <v>DISC BRAKE RR</v>
          </cell>
          <cell r="I57">
            <v>143.4796</v>
          </cell>
          <cell r="J57">
            <v>59.570999999999998</v>
          </cell>
        </row>
        <row r="58">
          <cell r="F58" t="str">
            <v>MDIHOHO1023</v>
          </cell>
          <cell r="G58" t="str">
            <v>45251-SELA-T000</v>
          </cell>
          <cell r="H58" t="str">
            <v>DISC BRAKE FR</v>
          </cell>
          <cell r="I58">
            <v>177.76570000000001</v>
          </cell>
          <cell r="J58">
            <v>43.058900000000001</v>
          </cell>
        </row>
        <row r="59">
          <cell r="F59" t="str">
            <v>MDIHOHO1026</v>
          </cell>
          <cell r="G59" t="str">
            <v>42510-SNL-T000</v>
          </cell>
          <cell r="H59" t="str">
            <v>DISC RR BRAKE</v>
          </cell>
          <cell r="I59">
            <v>147.48849999999999</v>
          </cell>
          <cell r="J59">
            <v>66.692400000000006</v>
          </cell>
        </row>
        <row r="60">
          <cell r="F60" t="str">
            <v>MDIMIMI1003</v>
          </cell>
          <cell r="G60" t="str">
            <v>MB 699282 G</v>
          </cell>
          <cell r="H60" t="str">
            <v>DISC BRAKE</v>
          </cell>
          <cell r="I60">
            <v>174.1917</v>
          </cell>
          <cell r="J60" t="e">
            <v>#N/A</v>
          </cell>
        </row>
        <row r="61">
          <cell r="F61" t="str">
            <v>MDIHOHO1015</v>
          </cell>
          <cell r="G61" t="str">
            <v>45251-SR3-A002</v>
          </cell>
          <cell r="H61" t="str">
            <v>DISC BRAKE</v>
          </cell>
          <cell r="I61">
            <v>168.04179999999999</v>
          </cell>
          <cell r="J61" t="e">
            <v>#N/A</v>
          </cell>
        </row>
        <row r="62">
          <cell r="F62" t="str">
            <v>MDININI1002</v>
          </cell>
          <cell r="G62" t="str">
            <v>40206-60-Y00</v>
          </cell>
          <cell r="H62" t="str">
            <v>DISC BRAKE</v>
          </cell>
          <cell r="I62">
            <v>167.9915</v>
          </cell>
          <cell r="J62">
            <v>64.227699999999999</v>
          </cell>
        </row>
        <row r="63">
          <cell r="F63" t="str">
            <v>MDININI1003</v>
          </cell>
          <cell r="G63" t="str">
            <v>40206-01G00</v>
          </cell>
          <cell r="H63" t="str">
            <v>DISC BRAKE</v>
          </cell>
          <cell r="I63">
            <v>235.2826</v>
          </cell>
          <cell r="J63" t="e">
            <v>#N/A</v>
          </cell>
        </row>
        <row r="64">
          <cell r="F64" t="str">
            <v>MDININI1004</v>
          </cell>
          <cell r="G64" t="str">
            <v>40206-4M402</v>
          </cell>
          <cell r="H64" t="str">
            <v>DISC BRAKE FR</v>
          </cell>
          <cell r="I64">
            <v>189.94229999999999</v>
          </cell>
          <cell r="J64">
            <v>62.468400000000003</v>
          </cell>
        </row>
        <row r="65">
          <cell r="F65" t="str">
            <v>MDIHOHO1003</v>
          </cell>
          <cell r="G65" t="str">
            <v>45251-S84-A110-H1</v>
          </cell>
          <cell r="H65" t="str">
            <v>DISC BRAKE FRONT</v>
          </cell>
          <cell r="I65">
            <v>197.5444</v>
          </cell>
          <cell r="J65">
            <v>79.095600000000005</v>
          </cell>
        </row>
        <row r="66">
          <cell r="F66" t="str">
            <v>MHDHOHO1028</v>
          </cell>
          <cell r="G66" t="str">
            <v>45251-SNL-T100-H1</v>
          </cell>
          <cell r="H66" t="str">
            <v>DISC FR BRAKE (14</v>
          </cell>
          <cell r="I66">
            <v>241.0712</v>
          </cell>
          <cell r="J66">
            <v>89.2804</v>
          </cell>
        </row>
        <row r="67">
          <cell r="F67" t="str">
            <v>MDIHOHO1010</v>
          </cell>
          <cell r="G67" t="str">
            <v>45251-S30-3000</v>
          </cell>
          <cell r="H67" t="str">
            <v>DISC BRAKE</v>
          </cell>
          <cell r="I67">
            <v>228.93979999999999</v>
          </cell>
          <cell r="J67">
            <v>86.234800000000007</v>
          </cell>
        </row>
        <row r="68">
          <cell r="F68" t="str">
            <v>MDIHOHO1007</v>
          </cell>
          <cell r="G68" t="str">
            <v>45251-SK7-A100</v>
          </cell>
          <cell r="H68" t="str">
            <v>DISC BRAKE</v>
          </cell>
          <cell r="I68">
            <v>229.2286</v>
          </cell>
          <cell r="J68">
            <v>75.634799999999998</v>
          </cell>
        </row>
        <row r="69">
          <cell r="F69" t="str">
            <v>MDIHOHO1012</v>
          </cell>
          <cell r="G69" t="str">
            <v>45251-S5HA-T100</v>
          </cell>
          <cell r="H69" t="str">
            <v>DISC BRAKE FRONT</v>
          </cell>
          <cell r="I69">
            <v>246.9119</v>
          </cell>
          <cell r="J69">
            <v>79.725399999999993</v>
          </cell>
        </row>
        <row r="70">
          <cell r="F70" t="str">
            <v>MDIMIMI1005</v>
          </cell>
          <cell r="G70" t="str">
            <v>MB 699285</v>
          </cell>
          <cell r="H70" t="str">
            <v>DISC BRAKE (JT)</v>
          </cell>
          <cell r="I70">
            <v>197.4753</v>
          </cell>
          <cell r="J70" t="e">
            <v>#N/A</v>
          </cell>
        </row>
        <row r="71">
          <cell r="F71" t="str">
            <v>MDIHOHO1022</v>
          </cell>
          <cell r="G71" t="str">
            <v>45251-S7A-N100-H1</v>
          </cell>
          <cell r="H71" t="str">
            <v>DISC BRAKE</v>
          </cell>
          <cell r="I71">
            <v>263.97550000000001</v>
          </cell>
          <cell r="J71">
            <v>67.424599999999998</v>
          </cell>
        </row>
        <row r="72">
          <cell r="F72" t="str">
            <v>MDIHOHO1019</v>
          </cell>
          <cell r="G72" t="str">
            <v>45251-SDC-A000</v>
          </cell>
          <cell r="H72" t="str">
            <v>DISC BRAKE FR (LS87)</v>
          </cell>
          <cell r="I72">
            <v>240.01689999999999</v>
          </cell>
          <cell r="J72">
            <v>67.424599999999998</v>
          </cell>
        </row>
        <row r="73">
          <cell r="F73" t="str">
            <v xml:space="preserve">CKD PART </v>
          </cell>
          <cell r="G73" t="str">
            <v>45251-S7A-E000-H1</v>
          </cell>
          <cell r="H73" t="str">
            <v>DISC FR BRAKE (15")</v>
          </cell>
          <cell r="I73">
            <v>262.67669999999998</v>
          </cell>
          <cell r="J73">
            <v>67.424599999999998</v>
          </cell>
        </row>
        <row r="74">
          <cell r="F74" t="str">
            <v>HUB &amp; DISC ASSY</v>
          </cell>
          <cell r="G74" t="str">
            <v>45251-SNL-T500-H1</v>
          </cell>
          <cell r="H74" t="str">
            <v>DISC FR BRAKE (15")</v>
          </cell>
          <cell r="I74">
            <v>272.33780000000002</v>
          </cell>
          <cell r="J74">
            <v>89.2804</v>
          </cell>
        </row>
        <row r="75">
          <cell r="F75" t="str">
            <v>MDIMIMI1010</v>
          </cell>
          <cell r="G75" t="str">
            <v>MR 955407</v>
          </cell>
          <cell r="H75" t="str">
            <v>DISC BRAKE</v>
          </cell>
          <cell r="I75">
            <v>274.39409999999998</v>
          </cell>
          <cell r="J75">
            <v>171.5813</v>
          </cell>
        </row>
        <row r="76">
          <cell r="F76" t="str">
            <v>MDIHOHO1025</v>
          </cell>
          <cell r="G76" t="str">
            <v>45251-S9AX-ZZ00</v>
          </cell>
          <cell r="H76" t="str">
            <v>DISC FRONT BRAKE</v>
          </cell>
          <cell r="I76">
            <v>316.65019999999998</v>
          </cell>
          <cell r="J76">
            <v>67.424599999999998</v>
          </cell>
        </row>
        <row r="77">
          <cell r="F77" t="str">
            <v>MDIHOHO1028</v>
          </cell>
          <cell r="G77" t="str">
            <v>45251-SWEA-3000</v>
          </cell>
          <cell r="H77" t="str">
            <v>DISC FR BRAKE (16</v>
          </cell>
          <cell r="I77">
            <v>314.24380000000002</v>
          </cell>
          <cell r="J77">
            <v>90.369600000000005</v>
          </cell>
        </row>
        <row r="79">
          <cell r="F79" t="str">
            <v>MDBHOHO1006</v>
          </cell>
          <cell r="G79" t="str">
            <v>42610-SAA-0002</v>
          </cell>
          <cell r="H79" t="str">
            <v>DRUM BRAKE RR</v>
          </cell>
          <cell r="I79">
            <v>122.7487</v>
          </cell>
          <cell r="J79">
            <v>56.302700000000002</v>
          </cell>
        </row>
        <row r="80">
          <cell r="F80" t="str">
            <v>MDBMIMI1013</v>
          </cell>
          <cell r="G80" t="str">
            <v>MB 699290</v>
          </cell>
          <cell r="H80" t="str">
            <v>DRUM BRAKE</v>
          </cell>
          <cell r="I80">
            <v>132.6694</v>
          </cell>
          <cell r="J80" t="e">
            <v>#N/A</v>
          </cell>
        </row>
        <row r="81">
          <cell r="F81" t="str">
            <v>MDBHOHO1001</v>
          </cell>
          <cell r="G81" t="str">
            <v>42610-SB2-0101</v>
          </cell>
          <cell r="H81" t="str">
            <v>DRUM BRAK</v>
          </cell>
          <cell r="I81">
            <v>108.5365</v>
          </cell>
          <cell r="J81" t="e">
            <v>#N/A</v>
          </cell>
        </row>
        <row r="82">
          <cell r="F82" t="str">
            <v>MDBMIMI1006</v>
          </cell>
          <cell r="G82" t="str">
            <v>MC 862228</v>
          </cell>
          <cell r="H82" t="str">
            <v>DRUM BRAKE HAND</v>
          </cell>
          <cell r="I82">
            <v>142.4442</v>
          </cell>
          <cell r="J82">
            <v>85.031099999999995</v>
          </cell>
        </row>
        <row r="83">
          <cell r="F83" t="str">
            <v>MDBMIMI1007</v>
          </cell>
          <cell r="G83" t="str">
            <v>MC 862229</v>
          </cell>
          <cell r="H83" t="str">
            <v>DRUM BRAKE HAND</v>
          </cell>
          <cell r="I83">
            <v>142.4442</v>
          </cell>
          <cell r="J83">
            <v>85.706199999999995</v>
          </cell>
        </row>
        <row r="84">
          <cell r="F84" t="str">
            <v>MDBNINI1003</v>
          </cell>
          <cell r="G84" t="str">
            <v>43206 8M 300</v>
          </cell>
          <cell r="H84" t="str">
            <v>DRUM BRAKE RR.</v>
          </cell>
          <cell r="I84">
            <v>150.12729999999999</v>
          </cell>
          <cell r="J84">
            <v>88.942400000000006</v>
          </cell>
        </row>
        <row r="85">
          <cell r="F85" t="str">
            <v>MDBHOHO1004</v>
          </cell>
          <cell r="G85" t="str">
            <v>42610-S5A-0000</v>
          </cell>
          <cell r="H85" t="str">
            <v>DRUM BRAKE RR</v>
          </cell>
          <cell r="I85">
            <v>134.798</v>
          </cell>
          <cell r="J85">
            <v>102.5271</v>
          </cell>
        </row>
        <row r="86">
          <cell r="F86" t="str">
            <v>MDBHOHO1005</v>
          </cell>
          <cell r="G86" t="str">
            <v>42510-S9A-N000</v>
          </cell>
          <cell r="H86" t="str">
            <v>DRUM IN DISK RR.</v>
          </cell>
          <cell r="I86">
            <v>160.6925</v>
          </cell>
          <cell r="J86">
            <v>113.8048</v>
          </cell>
        </row>
        <row r="87">
          <cell r="F87" t="str">
            <v>MDBHOHO1007</v>
          </cell>
          <cell r="G87" t="str">
            <v>42510-S9AX-E500</v>
          </cell>
          <cell r="H87" t="str">
            <v>DRUM IN DISC RR</v>
          </cell>
          <cell r="I87">
            <v>248.17580000000001</v>
          </cell>
          <cell r="J87">
            <v>115.3338</v>
          </cell>
        </row>
        <row r="88">
          <cell r="F88" t="str">
            <v>MDBMIMI1012</v>
          </cell>
          <cell r="G88" t="str">
            <v>MB 699291</v>
          </cell>
          <cell r="H88" t="str">
            <v>DRUM BRAKE</v>
          </cell>
          <cell r="I88">
            <v>166.6233</v>
          </cell>
          <cell r="J88" t="e">
            <v>#N/A</v>
          </cell>
        </row>
        <row r="89">
          <cell r="F89" t="str">
            <v>MDBMIMI1016</v>
          </cell>
          <cell r="G89" t="str">
            <v>MR 334866</v>
          </cell>
          <cell r="H89" t="str">
            <v>DRUM BRAKE</v>
          </cell>
          <cell r="I89">
            <v>172.29759999999999</v>
          </cell>
          <cell r="J89" t="e">
            <v>#N/A</v>
          </cell>
        </row>
        <row r="90">
          <cell r="F90" t="str">
            <v>MDBMIMI1010</v>
          </cell>
          <cell r="G90" t="str">
            <v>MB 060500</v>
          </cell>
          <cell r="H90" t="str">
            <v>DRUM BRAKE</v>
          </cell>
          <cell r="I90">
            <v>226.72380000000001</v>
          </cell>
          <cell r="J90">
            <v>500</v>
          </cell>
        </row>
        <row r="91">
          <cell r="F91" t="str">
            <v>MDBNINI1002</v>
          </cell>
          <cell r="G91" t="str">
            <v>4320-670-A10M</v>
          </cell>
          <cell r="H91" t="str">
            <v>DRUM BRAKE</v>
          </cell>
          <cell r="I91">
            <v>209.85550000000001</v>
          </cell>
          <cell r="J91">
            <v>94.153300000000002</v>
          </cell>
        </row>
        <row r="92">
          <cell r="F92" t="str">
            <v>MDBHOHO1003</v>
          </cell>
          <cell r="G92" t="str">
            <v>42610-S70-0000</v>
          </cell>
          <cell r="H92" t="str">
            <v>DRUM BRAK</v>
          </cell>
          <cell r="I92">
            <v>174.43770000000001</v>
          </cell>
          <cell r="J92">
            <v>111.5509</v>
          </cell>
        </row>
        <row r="93">
          <cell r="F93" t="str">
            <v>MDBMIMI1017</v>
          </cell>
          <cell r="G93" t="str">
            <v>MN 102438</v>
          </cell>
          <cell r="H93" t="str">
            <v>DRUM REAR BRAKE</v>
          </cell>
          <cell r="I93">
            <v>297.49130000000002</v>
          </cell>
          <cell r="J93">
            <v>89.447400000000002</v>
          </cell>
        </row>
        <row r="94">
          <cell r="F94" t="str">
            <v>งานรับจ้าง M/C</v>
          </cell>
          <cell r="G94" t="str">
            <v>MC 950951</v>
          </cell>
          <cell r="H94" t="str">
            <v>DRUM BRAKE</v>
          </cell>
          <cell r="I94">
            <v>393.30860000000001</v>
          </cell>
          <cell r="J94" t="e">
            <v>#N/A</v>
          </cell>
        </row>
        <row r="95">
          <cell r="F95" t="str">
            <v>MDBMIMI9005</v>
          </cell>
          <cell r="G95" t="str">
            <v>MC 895470</v>
          </cell>
          <cell r="H95" t="str">
            <v>DRUM BRAKE</v>
          </cell>
          <cell r="I95">
            <v>412.19970000000001</v>
          </cell>
          <cell r="J95" t="e">
            <v>#N/A</v>
          </cell>
        </row>
        <row r="96">
          <cell r="F96" t="str">
            <v>MDBTOTO1001</v>
          </cell>
          <cell r="G96" t="str">
            <v>42431-YE020</v>
          </cell>
          <cell r="H96" t="str">
            <v>DRUM BRAKE</v>
          </cell>
          <cell r="I96">
            <v>379.37830000000002</v>
          </cell>
          <cell r="J96" t="e">
            <v>#N/A</v>
          </cell>
        </row>
        <row r="97">
          <cell r="F97" t="str">
            <v>MDBMIMI1003</v>
          </cell>
          <cell r="G97" t="str">
            <v>MC 838288</v>
          </cell>
          <cell r="H97" t="str">
            <v>DRUM BRAKE</v>
          </cell>
          <cell r="I97">
            <v>356.10599999999999</v>
          </cell>
          <cell r="J97">
            <v>550</v>
          </cell>
        </row>
        <row r="98">
          <cell r="F98" t="str">
            <v>MDBMIMI1018</v>
          </cell>
          <cell r="G98" t="str">
            <v>MN 102439</v>
          </cell>
          <cell r="H98" t="str">
            <v>DRUM REAR BRAKE</v>
          </cell>
          <cell r="I98">
            <v>440.16480000000001</v>
          </cell>
          <cell r="J98">
            <v>101.8536</v>
          </cell>
        </row>
        <row r="99">
          <cell r="F99" t="str">
            <v>MDBMIMI1004</v>
          </cell>
          <cell r="G99" t="str">
            <v>MC 865170</v>
          </cell>
          <cell r="H99" t="str">
            <v>DRUM BRAKE RR.</v>
          </cell>
          <cell r="I99">
            <v>533.39980000000003</v>
          </cell>
          <cell r="J99">
            <v>100.7496</v>
          </cell>
        </row>
        <row r="100">
          <cell r="F100" t="str">
            <v>MDBMIMI1011</v>
          </cell>
          <cell r="G100" t="str">
            <v>MC 865169</v>
          </cell>
          <cell r="H100" t="str">
            <v>DRUM BRAKE FR.</v>
          </cell>
          <cell r="I100">
            <v>567.27110000000005</v>
          </cell>
          <cell r="J100">
            <v>100.7496</v>
          </cell>
        </row>
        <row r="101">
          <cell r="F101" t="str">
            <v>MDBMIMI1005</v>
          </cell>
          <cell r="G101" t="str">
            <v>MK 321338</v>
          </cell>
          <cell r="H101" t="str">
            <v>DRUM BRAKE</v>
          </cell>
          <cell r="I101">
            <v>598.16539999999998</v>
          </cell>
          <cell r="J101">
            <v>123.04510000000001</v>
          </cell>
        </row>
        <row r="102">
          <cell r="F102" t="str">
            <v>MDBMIMI1019</v>
          </cell>
          <cell r="G102" t="str">
            <v>MC 828459</v>
          </cell>
          <cell r="H102" t="str">
            <v>DRUM BRAKE 455 F</v>
          </cell>
          <cell r="I102">
            <v>759.11</v>
          </cell>
          <cell r="J102">
            <v>100.7496</v>
          </cell>
        </row>
        <row r="103">
          <cell r="F103" t="str">
            <v>MDBMIMI1021</v>
          </cell>
          <cell r="G103" t="str">
            <v>MC 828489</v>
          </cell>
          <cell r="H103" t="str">
            <v>DRUM BRAKE FR</v>
          </cell>
          <cell r="I103">
            <v>854.25239999999997</v>
          </cell>
          <cell r="J103">
            <v>100.7496</v>
          </cell>
        </row>
        <row r="104">
          <cell r="F104" t="str">
            <v>MDBMIMI1022</v>
          </cell>
          <cell r="G104" t="str">
            <v>MC 00065(MC 805748)</v>
          </cell>
          <cell r="H104" t="str">
            <v>DRUM BRAKE</v>
          </cell>
          <cell r="I104">
            <v>904.90800000000002</v>
          </cell>
          <cell r="J104">
            <v>100.7496</v>
          </cell>
        </row>
        <row r="105">
          <cell r="F105" t="str">
            <v>MDBMIMI1023</v>
          </cell>
          <cell r="G105" t="str">
            <v>MK 528539</v>
          </cell>
          <cell r="H105" t="str">
            <v>DRUM BRAKE FRONT</v>
          </cell>
          <cell r="I105">
            <v>977.79909999999995</v>
          </cell>
          <cell r="J105">
            <v>123.04510000000001</v>
          </cell>
        </row>
        <row r="106">
          <cell r="F106" t="str">
            <v>MDBMIMI1020</v>
          </cell>
          <cell r="G106" t="str">
            <v>MC 886503</v>
          </cell>
          <cell r="H106" t="str">
            <v>DRUM BRAKE</v>
          </cell>
          <cell r="I106">
            <v>1128.5087000000001</v>
          </cell>
          <cell r="J106" t="e">
            <v>#N/A</v>
          </cell>
        </row>
        <row r="107">
          <cell r="F107" t="str">
            <v>MDBMIMI1025</v>
          </cell>
          <cell r="G107" t="str">
            <v>MK 528545</v>
          </cell>
          <cell r="H107" t="str">
            <v>DRUM BRAKE RR</v>
          </cell>
          <cell r="I107">
            <v>1208.2739999999999</v>
          </cell>
          <cell r="J107">
            <v>123.04510000000001</v>
          </cell>
        </row>
        <row r="108">
          <cell r="F108" t="str">
            <v>MDBMIMI1024</v>
          </cell>
          <cell r="G108" t="str">
            <v>MK 528544</v>
          </cell>
          <cell r="H108" t="str">
            <v>DRUM BRAKE RR</v>
          </cell>
          <cell r="I108">
            <v>1277.5591999999999</v>
          </cell>
          <cell r="J108">
            <v>123.04510000000001</v>
          </cell>
        </row>
        <row r="110">
          <cell r="F110" t="str">
            <v>MEHATMD2003</v>
          </cell>
          <cell r="G110" t="str">
            <v>WLE7-13-511</v>
          </cell>
          <cell r="H110" t="str">
            <v>PIPE JOINT EXHAUST</v>
          </cell>
          <cell r="I110">
            <v>140.60890000000001</v>
          </cell>
          <cell r="J110">
            <v>117.62269999999999</v>
          </cell>
        </row>
        <row r="111">
          <cell r="F111" t="str">
            <v>MEHTTNI2005</v>
          </cell>
          <cell r="G111" t="str">
            <v>14440-9S00T1</v>
          </cell>
          <cell r="H111" t="str">
            <v>OUTLET EXHAUST</v>
          </cell>
          <cell r="I111">
            <v>149.02889999999999</v>
          </cell>
          <cell r="J111">
            <v>123.31140000000001</v>
          </cell>
        </row>
        <row r="112">
          <cell r="F112" t="str">
            <v>MEHATMD2005</v>
          </cell>
          <cell r="G112" t="str">
            <v>WE01-13-511</v>
          </cell>
          <cell r="H112" t="str">
            <v>PIPE JOINT EXHAUST</v>
          </cell>
          <cell r="I112">
            <v>144.61949999999999</v>
          </cell>
          <cell r="J112">
            <v>132.94149999999999</v>
          </cell>
        </row>
        <row r="113">
          <cell r="F113" t="str">
            <v>MEHMIMI2002</v>
          </cell>
          <cell r="G113" t="str">
            <v>MD 176196</v>
          </cell>
          <cell r="H113" t="str">
            <v>EXHAUST FITTING</v>
          </cell>
          <cell r="I113">
            <v>156.67740000000001</v>
          </cell>
          <cell r="J113">
            <v>158.96690000000001</v>
          </cell>
        </row>
        <row r="114">
          <cell r="F114" t="str">
            <v>MEHMIMI2010</v>
          </cell>
          <cell r="G114" t="str">
            <v>1555A261</v>
          </cell>
          <cell r="H114" t="str">
            <v>EXHAUST FITTING</v>
          </cell>
          <cell r="I114">
            <v>170.7715</v>
          </cell>
          <cell r="J114">
            <v>215.9118</v>
          </cell>
        </row>
        <row r="115">
          <cell r="F115" t="str">
            <v>MEHMIMI2005</v>
          </cell>
          <cell r="G115" t="str">
            <v>MR 239806</v>
          </cell>
          <cell r="H115" t="str">
            <v>EXHAUST FITTING</v>
          </cell>
          <cell r="I115">
            <v>137.9051</v>
          </cell>
          <cell r="J115">
            <v>211.58539999999999</v>
          </cell>
        </row>
        <row r="116">
          <cell r="F116" t="str">
            <v>MEHATMD2006</v>
          </cell>
          <cell r="G116" t="str">
            <v>WL84-13-451</v>
          </cell>
          <cell r="H116" t="str">
            <v>EXHAUST MANIFOLD</v>
          </cell>
          <cell r="I116">
            <v>325.88729999999998</v>
          </cell>
          <cell r="J116">
            <v>140.36949999999999</v>
          </cell>
        </row>
        <row r="117">
          <cell r="F117" t="str">
            <v>MEHATMD2002</v>
          </cell>
          <cell r="G117" t="str">
            <v>WLE7-13-451</v>
          </cell>
          <cell r="H117" t="str">
            <v>EXHAUST MANIFOLD</v>
          </cell>
          <cell r="I117">
            <v>297.09930000000003</v>
          </cell>
          <cell r="J117">
            <v>193.60810000000001</v>
          </cell>
        </row>
        <row r="118">
          <cell r="F118" t="str">
            <v>MEHATMD2004</v>
          </cell>
          <cell r="G118" t="str">
            <v>WE01-13-451</v>
          </cell>
          <cell r="H118" t="str">
            <v>EXHAUST MANIFOLD</v>
          </cell>
          <cell r="I118">
            <v>309.31290000000001</v>
          </cell>
          <cell r="J118">
            <v>148.11600000000001</v>
          </cell>
        </row>
        <row r="119">
          <cell r="F119" t="str">
            <v>MEHHOHO2001</v>
          </cell>
          <cell r="G119" t="str">
            <v>18100-P3R-T000</v>
          </cell>
          <cell r="H119" t="str">
            <v>EXHAUST MANIFOLD</v>
          </cell>
          <cell r="I119">
            <v>189.78299999999999</v>
          </cell>
          <cell r="J119" t="e">
            <v>#N/A</v>
          </cell>
        </row>
        <row r="120">
          <cell r="F120" t="str">
            <v>MEHMIMI2006</v>
          </cell>
          <cell r="G120" t="str">
            <v>MR 529947</v>
          </cell>
          <cell r="H120" t="str">
            <v>EXHAUST MANIFOLD</v>
          </cell>
          <cell r="I120">
            <v>205.89099999999999</v>
          </cell>
          <cell r="J120">
            <v>168.18469999999999</v>
          </cell>
        </row>
        <row r="121">
          <cell r="F121" t="str">
            <v>MEHATMD2001</v>
          </cell>
          <cell r="G121" t="str">
            <v>W 901-13-451</v>
          </cell>
          <cell r="H121" t="str">
            <v>EXHAUST MANIFOLD</v>
          </cell>
          <cell r="I121">
            <v>288.83120000000002</v>
          </cell>
          <cell r="J121" t="e">
            <v>#N/A</v>
          </cell>
        </row>
        <row r="122">
          <cell r="F122" t="str">
            <v>MEHTTNI2001</v>
          </cell>
          <cell r="G122" t="str">
            <v>14004 74 P00</v>
          </cell>
          <cell r="H122" t="str">
            <v>EXHAUST MANIFOLD</v>
          </cell>
          <cell r="I122">
            <v>631.14430000000004</v>
          </cell>
          <cell r="J122" t="e">
            <v>#N/A</v>
          </cell>
        </row>
        <row r="123">
          <cell r="F123" t="str">
            <v>MEHTTNI2003</v>
          </cell>
          <cell r="G123" t="str">
            <v>14004 3S 300</v>
          </cell>
          <cell r="H123" t="str">
            <v>EXHAUST MANIFOLD</v>
          </cell>
          <cell r="I123">
            <v>623.87969999999996</v>
          </cell>
          <cell r="J123" t="e">
            <v>#N/A</v>
          </cell>
        </row>
        <row r="124">
          <cell r="F124" t="str">
            <v>MEHTTNI2004</v>
          </cell>
          <cell r="G124" t="str">
            <v>14004 5S 900T1</v>
          </cell>
          <cell r="H124" t="str">
            <v>EXHAUST MANIFOLD</v>
          </cell>
          <cell r="I124">
            <v>782.2319</v>
          </cell>
          <cell r="J124">
            <v>250.48990000000001</v>
          </cell>
        </row>
        <row r="126">
          <cell r="F126" t="str">
            <v>MFWOTHO1001</v>
          </cell>
          <cell r="G126" t="str">
            <v>22101-01DK1A-000</v>
          </cell>
          <cell r="H126" t="str">
            <v>FLY WHEEL</v>
          </cell>
          <cell r="I126">
            <v>191.03229999999999</v>
          </cell>
          <cell r="J126">
            <v>47</v>
          </cell>
        </row>
        <row r="127">
          <cell r="F127" t="str">
            <v>MFWMIMI1001</v>
          </cell>
          <cell r="G127" t="str">
            <v>MD 190910</v>
          </cell>
          <cell r="H127" t="str">
            <v>FLY WHELL</v>
          </cell>
          <cell r="I127">
            <v>294.48509999999999</v>
          </cell>
          <cell r="J127">
            <v>124.3175</v>
          </cell>
        </row>
        <row r="128">
          <cell r="F128" t="str">
            <v>MFWMIMI1004</v>
          </cell>
          <cell r="G128" t="str">
            <v>1120A078</v>
          </cell>
          <cell r="H128" t="str">
            <v>FLY WHEEL</v>
          </cell>
          <cell r="I128">
            <v>460.49709999999999</v>
          </cell>
          <cell r="J128">
            <v>120.6447</v>
          </cell>
        </row>
        <row r="129">
          <cell r="F129" t="str">
            <v>MFWMIMI1003</v>
          </cell>
          <cell r="G129" t="str">
            <v>1120A076</v>
          </cell>
          <cell r="H129" t="str">
            <v>FLY WHEEL</v>
          </cell>
          <cell r="I129">
            <v>448.32220000000001</v>
          </cell>
          <cell r="J129">
            <v>125.6122</v>
          </cell>
        </row>
        <row r="130">
          <cell r="F130" t="str">
            <v>MFWMIMI1005</v>
          </cell>
          <cell r="G130" t="str">
            <v>1120A107</v>
          </cell>
          <cell r="H130" t="str">
            <v>FLY WHEEL</v>
          </cell>
          <cell r="I130">
            <v>583.23019999999997</v>
          </cell>
          <cell r="J130">
            <v>118.4164</v>
          </cell>
        </row>
        <row r="131">
          <cell r="F131" t="str">
            <v>MFWTHHO1001</v>
          </cell>
          <cell r="G131" t="str">
            <v>31101-887-S500-H1</v>
          </cell>
          <cell r="H131" t="str">
            <v>FLY WHEEL</v>
          </cell>
          <cell r="I131">
            <v>62.3673</v>
          </cell>
          <cell r="J131" t="e">
            <v>#N/A</v>
          </cell>
        </row>
        <row r="132">
          <cell r="F132" t="str">
            <v>MFWTHOT1001</v>
          </cell>
          <cell r="G132" t="str">
            <v>31101-ZE1-0101</v>
          </cell>
          <cell r="H132" t="str">
            <v>FLY WHEEL COMP</v>
          </cell>
          <cell r="I132">
            <v>76.544799999999995</v>
          </cell>
          <cell r="J132">
            <v>69.819599999999994</v>
          </cell>
        </row>
        <row r="133">
          <cell r="F133" t="str">
            <v>MFWTHHO1003</v>
          </cell>
          <cell r="G133" t="str">
            <v>31101-887-O400</v>
          </cell>
          <cell r="H133" t="str">
            <v>FLY WHEEL</v>
          </cell>
          <cell r="I133">
            <v>72.691800000000001</v>
          </cell>
          <cell r="J133" t="e">
            <v>#N/A</v>
          </cell>
        </row>
        <row r="134">
          <cell r="F134" t="str">
            <v>New</v>
          </cell>
          <cell r="G134" t="str">
            <v>31101-883-0500</v>
          </cell>
          <cell r="H134" t="str">
            <v>FLY WHEEL</v>
          </cell>
          <cell r="I134">
            <v>72.648399999999995</v>
          </cell>
          <cell r="J134" t="e">
            <v>#N/A</v>
          </cell>
        </row>
        <row r="136">
          <cell r="F136" t="str">
            <v>MHCMIMI1004</v>
          </cell>
          <cell r="G136" t="str">
            <v>ME 664433</v>
          </cell>
          <cell r="H136" t="str">
            <v>HOUSING CLUTCH</v>
          </cell>
          <cell r="I136">
            <v>604.63220000000001</v>
          </cell>
          <cell r="J136">
            <v>426.76889999999997</v>
          </cell>
        </row>
        <row r="139">
          <cell r="F139" t="str">
            <v>New</v>
          </cell>
          <cell r="G139" t="str">
            <v>RD2213AS001</v>
          </cell>
          <cell r="H139" t="str">
            <v>HUB CASTING MODIFY</v>
          </cell>
          <cell r="I139">
            <v>39.612000000000002</v>
          </cell>
        </row>
        <row r="140">
          <cell r="F140" t="str">
            <v>New</v>
          </cell>
          <cell r="G140" t="str">
            <v>RD2252AS000</v>
          </cell>
          <cell r="H140" t="str">
            <v>HUB CASTING</v>
          </cell>
          <cell r="I140">
            <v>39.946599999999997</v>
          </cell>
        </row>
        <row r="141">
          <cell r="F141" t="str">
            <v>MHUOTHO1004</v>
          </cell>
          <cell r="G141" t="str">
            <v>HU001A</v>
          </cell>
          <cell r="H141" t="str">
            <v>HUB CASTING</v>
          </cell>
          <cell r="I141">
            <v>57.535200000000003</v>
          </cell>
          <cell r="J141" t="e">
            <v>#N/A</v>
          </cell>
        </row>
        <row r="142">
          <cell r="F142" t="str">
            <v>MHUHIHI2006</v>
          </cell>
          <cell r="G142" t="str">
            <v>43511-2371H</v>
          </cell>
          <cell r="H142" t="str">
            <v>HUB FR AXLE</v>
          </cell>
          <cell r="I142">
            <v>408.10809999999998</v>
          </cell>
          <cell r="J142">
            <v>193.3691</v>
          </cell>
        </row>
        <row r="143">
          <cell r="F143" t="str">
            <v>MHUHIHI2008</v>
          </cell>
          <cell r="G143" t="str">
            <v>42411-2650A</v>
          </cell>
          <cell r="H143" t="str">
            <v>HUB RR AXLE</v>
          </cell>
          <cell r="I143">
            <v>414.25810000000001</v>
          </cell>
          <cell r="J143">
            <v>231.02539999999999</v>
          </cell>
        </row>
        <row r="144">
          <cell r="F144" t="str">
            <v>MHUHIHI2003</v>
          </cell>
          <cell r="G144" t="str">
            <v>42411-2210-C</v>
          </cell>
          <cell r="H144" t="str">
            <v>HUB REAR AXLE</v>
          </cell>
          <cell r="I144">
            <v>589.86369999999999</v>
          </cell>
          <cell r="J144" t="e">
            <v>#N/A</v>
          </cell>
        </row>
        <row r="145">
          <cell r="F145" t="str">
            <v>MHUHIHI2009</v>
          </cell>
          <cell r="G145" t="str">
            <v>43511-2811C</v>
          </cell>
          <cell r="H145" t="str">
            <v>HUB FR AXLE</v>
          </cell>
          <cell r="I145">
            <v>762.95190000000002</v>
          </cell>
          <cell r="J145">
            <v>207.27860000000001</v>
          </cell>
        </row>
        <row r="146">
          <cell r="F146" t="str">
            <v>MHUHIHI2002</v>
          </cell>
          <cell r="G146" t="str">
            <v>42411-1931-E</v>
          </cell>
          <cell r="H146" t="str">
            <v>HUB REAR AXLE</v>
          </cell>
          <cell r="I146">
            <v>632.05619999999999</v>
          </cell>
          <cell r="J146">
            <v>271.06700000000001</v>
          </cell>
        </row>
        <row r="147">
          <cell r="F147" t="str">
            <v>MHUHIHI2010</v>
          </cell>
          <cell r="G147" t="str">
            <v>42411-2501A</v>
          </cell>
          <cell r="H147" t="str">
            <v>HUB RR AXLE</v>
          </cell>
          <cell r="I147">
            <v>727.22879999999998</v>
          </cell>
          <cell r="J147">
            <v>227.03749999999999</v>
          </cell>
        </row>
        <row r="148">
          <cell r="F148" t="str">
            <v>MHUHIHI2001</v>
          </cell>
          <cell r="G148" t="str">
            <v>43511-2830-A</v>
          </cell>
          <cell r="H148" t="str">
            <v>HUB FRONT AXLE (FR)</v>
          </cell>
          <cell r="I148">
            <v>931.25660000000005</v>
          </cell>
          <cell r="J148" t="e">
            <v>#N/A</v>
          </cell>
        </row>
        <row r="149">
          <cell r="F149" t="str">
            <v>MHUHIHI2007</v>
          </cell>
          <cell r="G149" t="str">
            <v>43511-2841B</v>
          </cell>
          <cell r="H149" t="str">
            <v>HUB FR AXLE</v>
          </cell>
          <cell r="I149">
            <v>1043.4854</v>
          </cell>
          <cell r="J149">
            <v>178.28729999999999</v>
          </cell>
        </row>
        <row r="150">
          <cell r="F150" t="str">
            <v>MHUHIHI2005</v>
          </cell>
          <cell r="G150" t="str">
            <v>43511-2261-D</v>
          </cell>
          <cell r="H150" t="str">
            <v>HUB FRONT AXLE</v>
          </cell>
          <cell r="I150">
            <v>802.25720000000001</v>
          </cell>
          <cell r="J150" t="e">
            <v>#N/A</v>
          </cell>
        </row>
        <row r="152">
          <cell r="F152" t="str">
            <v>MPYMIMI1001</v>
          </cell>
          <cell r="G152" t="str">
            <v>MD 304557</v>
          </cell>
          <cell r="H152" t="str">
            <v>PULLEY CRANK SHAFT</v>
          </cell>
          <cell r="I152">
            <v>67.573099999999997</v>
          </cell>
          <cell r="J152">
            <v>98.306600000000003</v>
          </cell>
        </row>
        <row r="153">
          <cell r="F153" t="str">
            <v>MPYMIMI1002</v>
          </cell>
          <cell r="G153" t="str">
            <v>MD 360052</v>
          </cell>
          <cell r="H153" t="str">
            <v>PULLEY CRANK SHAFT P/S PUMP</v>
          </cell>
          <cell r="I153">
            <v>69.092500000000001</v>
          </cell>
          <cell r="J153">
            <v>109.6246</v>
          </cell>
        </row>
        <row r="155">
          <cell r="F155" t="str">
            <v>MPYTFIS1001</v>
          </cell>
          <cell r="G155" t="str">
            <v>10.3670.06717</v>
          </cell>
          <cell r="H155" t="str">
            <v>INERTIA</v>
          </cell>
          <cell r="I155">
            <v>22.402999999999999</v>
          </cell>
          <cell r="J155">
            <v>13.6792</v>
          </cell>
        </row>
        <row r="156">
          <cell r="F156" t="str">
            <v>MPYOTHO1004</v>
          </cell>
          <cell r="G156" t="str">
            <v>IR001A</v>
          </cell>
          <cell r="H156" t="str">
            <v>VIBRATION RING</v>
          </cell>
          <cell r="I156">
            <v>71.753600000000006</v>
          </cell>
        </row>
        <row r="158">
          <cell r="F158" t="str">
            <v>MGBKOIS2001</v>
          </cell>
          <cell r="G158" t="str">
            <v>A20-00200-0</v>
          </cell>
          <cell r="H158" t="str">
            <v>GEAR BOX</v>
          </cell>
          <cell r="I158">
            <v>155.3032</v>
          </cell>
          <cell r="J158">
            <v>93.899299999999997</v>
          </cell>
        </row>
        <row r="159">
          <cell r="F159" t="str">
            <v>MGBKOTO2001</v>
          </cell>
          <cell r="G159" t="str">
            <v>A20-007A0-0</v>
          </cell>
          <cell r="H159" t="str">
            <v>GEAR BOX</v>
          </cell>
          <cell r="I159">
            <v>204.64570000000001</v>
          </cell>
          <cell r="J159" t="e">
            <v>#N/A</v>
          </cell>
        </row>
        <row r="160">
          <cell r="F160" t="str">
            <v>MGBKONI2001</v>
          </cell>
          <cell r="G160" t="str">
            <v>A20-00100-0</v>
          </cell>
          <cell r="H160" t="str">
            <v>GEAR BOX</v>
          </cell>
          <cell r="I160">
            <v>214.773</v>
          </cell>
          <cell r="J160">
            <v>90.797499999999999</v>
          </cell>
        </row>
        <row r="162">
          <cell r="F162" t="str">
            <v>MSCKONI2001</v>
          </cell>
          <cell r="G162" t="str">
            <v>A32-00200-0</v>
          </cell>
          <cell r="H162" t="str">
            <v>SIDE COVER</v>
          </cell>
          <cell r="I162">
            <v>36.130400000000002</v>
          </cell>
          <cell r="J162">
            <v>36.802399999999999</v>
          </cell>
        </row>
        <row r="163">
          <cell r="F163" t="str">
            <v>MSCKOMI2002</v>
          </cell>
          <cell r="G163" t="str">
            <v>B32-00900-0</v>
          </cell>
          <cell r="H163" t="str">
            <v>SIDE COVER</v>
          </cell>
          <cell r="I163">
            <v>47.866399999999999</v>
          </cell>
          <cell r="J163">
            <v>45.756300000000003</v>
          </cell>
        </row>
        <row r="164">
          <cell r="F164" t="str">
            <v>MSCKOMI2001</v>
          </cell>
          <cell r="G164" t="str">
            <v>B32-00800-0</v>
          </cell>
          <cell r="H164" t="str">
            <v>SIDE COVER</v>
          </cell>
          <cell r="I164">
            <v>46.3992</v>
          </cell>
          <cell r="J164">
            <v>50.8611</v>
          </cell>
        </row>
        <row r="165">
          <cell r="F165" t="str">
            <v>MSCKOTO2001</v>
          </cell>
          <cell r="G165" t="str">
            <v>A32-010A0-0</v>
          </cell>
          <cell r="H165" t="str">
            <v>SIDE COVER</v>
          </cell>
          <cell r="I165">
            <v>44.396599999999999</v>
          </cell>
          <cell r="J165">
            <v>144.67330000000001</v>
          </cell>
        </row>
        <row r="167">
          <cell r="F167" t="str">
            <v>MTCKOIS2001</v>
          </cell>
          <cell r="G167" t="str">
            <v>A30-00200-0</v>
          </cell>
          <cell r="H167" t="str">
            <v>TOP COVER</v>
          </cell>
          <cell r="I167">
            <v>22.871700000000001</v>
          </cell>
          <cell r="J167">
            <v>51.713000000000001</v>
          </cell>
        </row>
        <row r="168">
          <cell r="F168" t="str">
            <v>MTCKONI2001</v>
          </cell>
          <cell r="G168" t="str">
            <v>A30-00100-0</v>
          </cell>
          <cell r="H168" t="str">
            <v>TOP COVER</v>
          </cell>
          <cell r="I168">
            <v>25.904699999999998</v>
          </cell>
          <cell r="J168">
            <v>43.173200000000001</v>
          </cell>
        </row>
        <row r="169">
          <cell r="F169" t="str">
            <v>MTCKOTO2001</v>
          </cell>
          <cell r="G169" t="str">
            <v>A30-00400-0</v>
          </cell>
          <cell r="H169" t="str">
            <v>TOP COVER</v>
          </cell>
          <cell r="I169">
            <v>25.749300000000002</v>
          </cell>
          <cell r="J169">
            <v>55.069400000000002</v>
          </cell>
        </row>
        <row r="171">
          <cell r="F171" t="str">
            <v>MCTATMD1001</v>
          </cell>
          <cell r="G171" t="str">
            <v>WL-81-10-651</v>
          </cell>
          <cell r="H171" t="str">
            <v>COVER TIMMING</v>
          </cell>
          <cell r="I171">
            <v>192.79329999999999</v>
          </cell>
          <cell r="J171">
            <v>119.19750000000001</v>
          </cell>
        </row>
        <row r="172">
          <cell r="F172" t="str">
            <v>MCTATMD1002</v>
          </cell>
          <cell r="G172" t="str">
            <v>WLE7-10-651</v>
          </cell>
          <cell r="H172" t="str">
            <v>COVER TIMMING</v>
          </cell>
          <cell r="I172">
            <v>190.214</v>
          </cell>
          <cell r="J172">
            <v>128.3005</v>
          </cell>
        </row>
        <row r="175">
          <cell r="F175" t="str">
            <v>MBTMIMI1002</v>
          </cell>
          <cell r="G175" t="str">
            <v>MC 095605</v>
          </cell>
          <cell r="H175" t="str">
            <v>BASE TURNION LH/RH</v>
          </cell>
          <cell r="I175">
            <v>1332.1301000000001</v>
          </cell>
          <cell r="J175">
            <v>134.864</v>
          </cell>
        </row>
        <row r="176">
          <cell r="F176" t="str">
            <v>MBTMIMI1001</v>
          </cell>
          <cell r="G176" t="str">
            <v>MC 095606</v>
          </cell>
          <cell r="H176" t="str">
            <v>BASE TURNION LH/RH</v>
          </cell>
          <cell r="I176">
            <v>1332.1301000000001</v>
          </cell>
          <cell r="J176">
            <v>134.02109999999999</v>
          </cell>
        </row>
        <row r="178">
          <cell r="F178" t="str">
            <v>MBKVOVO2001-2</v>
          </cell>
          <cell r="G178" t="str">
            <v>30814719/20</v>
          </cell>
          <cell r="H178" t="str">
            <v>ADAPTER DISC LH/RH</v>
          </cell>
          <cell r="I178">
            <v>35.325299999999999</v>
          </cell>
          <cell r="J178" t="e">
            <v>#N/A</v>
          </cell>
        </row>
        <row r="181">
          <cell r="F181" t="str">
            <v>MSPATAT1001</v>
          </cell>
          <cell r="G181" t="str">
            <v>U501 19075</v>
          </cell>
          <cell r="H181" t="str">
            <v>SPACER</v>
          </cell>
          <cell r="I181">
            <v>22.1539</v>
          </cell>
          <cell r="J181">
            <v>111.21429999999999</v>
          </cell>
        </row>
        <row r="182">
          <cell r="F182" t="str">
            <v>MSPHIHI1001</v>
          </cell>
          <cell r="G182" t="str">
            <v>90048-5194B</v>
          </cell>
          <cell r="H182" t="str">
            <v>SPACER</v>
          </cell>
          <cell r="I182">
            <v>29.459299999999999</v>
          </cell>
          <cell r="J182">
            <v>31.440100000000001</v>
          </cell>
        </row>
        <row r="183">
          <cell r="F183" t="str">
            <v>New</v>
          </cell>
          <cell r="G183" t="str">
            <v>41131-1910A</v>
          </cell>
          <cell r="H183" t="str">
            <v>CAGE, DIFF CARRIER</v>
          </cell>
          <cell r="I183">
            <v>87.563699999999997</v>
          </cell>
          <cell r="J183">
            <v>130</v>
          </cell>
        </row>
        <row r="184">
          <cell r="F184" t="str">
            <v>MOTMIMI1001</v>
          </cell>
          <cell r="G184" t="str">
            <v>1060A029</v>
          </cell>
          <cell r="H184" t="str">
            <v>STIFFENER,TIMING GEAR CASE</v>
          </cell>
          <cell r="I184">
            <v>63.923900000000003</v>
          </cell>
          <cell r="J184">
            <v>77.2</v>
          </cell>
        </row>
        <row r="185">
          <cell r="F185" t="str">
            <v>MOTMIMI1002</v>
          </cell>
          <cell r="G185" t="str">
            <v>1064A034</v>
          </cell>
          <cell r="H185" t="str">
            <v>STIFFNER FRONT UPPER CASE</v>
          </cell>
          <cell r="I185">
            <v>108.72110000000001</v>
          </cell>
          <cell r="J185">
            <v>69.2</v>
          </cell>
        </row>
        <row r="188">
          <cell r="F188" t="str">
            <v>MOTATMD1002</v>
          </cell>
          <cell r="G188" t="str">
            <v>WE01-16131</v>
          </cell>
          <cell r="H188" t="str">
            <v>PLATE - GUSSET , L</v>
          </cell>
          <cell r="I188">
            <v>53.435600000000001</v>
          </cell>
          <cell r="J188">
            <v>102.6656</v>
          </cell>
        </row>
        <row r="189">
          <cell r="F189" t="str">
            <v>MOTATMD1001</v>
          </cell>
          <cell r="G189" t="str">
            <v>WE01-16121</v>
          </cell>
          <cell r="H189" t="str">
            <v>PLATE - GUSSET, R</v>
          </cell>
          <cell r="I189">
            <v>44.01</v>
          </cell>
          <cell r="J189">
            <v>102.6656</v>
          </cell>
        </row>
        <row r="190">
          <cell r="F190" t="str">
            <v>MOTATMD1003</v>
          </cell>
          <cell r="G190" t="str">
            <v>WLBD-16131</v>
          </cell>
          <cell r="H190" t="str">
            <v>PLATE-GUSSET,(CUT)</v>
          </cell>
          <cell r="I190">
            <v>63.735399999999998</v>
          </cell>
          <cell r="J190">
            <v>82.978800000000007</v>
          </cell>
        </row>
        <row r="192">
          <cell r="F192" t="str">
            <v>MFDHOHO2004</v>
          </cell>
          <cell r="G192" t="str">
            <v>51821-SDA-A000</v>
          </cell>
          <cell r="H192" t="str">
            <v>FORK DAMPER L FR</v>
          </cell>
          <cell r="I192">
            <v>85.261499999999998</v>
          </cell>
          <cell r="J192">
            <v>100.9444</v>
          </cell>
        </row>
        <row r="193">
          <cell r="F193" t="str">
            <v>MFDHOHO2003</v>
          </cell>
          <cell r="G193" t="str">
            <v>51811-SDA-A000</v>
          </cell>
          <cell r="H193" t="str">
            <v>FORK DAMPER R</v>
          </cell>
          <cell r="I193">
            <v>85.261499999999998</v>
          </cell>
          <cell r="J193">
            <v>100.52630000000001</v>
          </cell>
        </row>
        <row r="194">
          <cell r="F194" t="str">
            <v>New</v>
          </cell>
          <cell r="G194" t="str">
            <v>51281-TA0-A010</v>
          </cell>
          <cell r="H194" t="str">
            <v>FORK DAMPER LH</v>
          </cell>
          <cell r="I194">
            <v>68.846699999999998</v>
          </cell>
          <cell r="J194" t="e">
            <v>#N/A</v>
          </cell>
        </row>
        <row r="195">
          <cell r="F195" t="str">
            <v>New</v>
          </cell>
          <cell r="G195" t="str">
            <v>51271-TA0-A010</v>
          </cell>
          <cell r="H195" t="str">
            <v>FORK DAMPER RH</v>
          </cell>
          <cell r="I195">
            <v>70.031499999999994</v>
          </cell>
          <cell r="J195" t="e">
            <v>#N/A</v>
          </cell>
        </row>
        <row r="198">
          <cell r="F198" t="str">
            <v>MPYHOHO1001</v>
          </cell>
          <cell r="G198" t="str">
            <v>50451-S9A-000</v>
          </cell>
          <cell r="H198" t="str">
            <v>MASS CROSS BEAM</v>
          </cell>
          <cell r="I198">
            <v>15.1754</v>
          </cell>
          <cell r="J198">
            <v>8.5</v>
          </cell>
        </row>
        <row r="200">
          <cell r="F200" t="str">
            <v>MOTMIMI2001</v>
          </cell>
          <cell r="G200" t="str">
            <v>MC 095481</v>
          </cell>
          <cell r="H200" t="str">
            <v>LOWER SADDLE</v>
          </cell>
          <cell r="I200">
            <v>716.65819999999997</v>
          </cell>
          <cell r="J200">
            <v>439.5</v>
          </cell>
        </row>
        <row r="202">
          <cell r="F202" t="str">
            <v>MBKATMD9001</v>
          </cell>
          <cell r="G202" t="str">
            <v>WL 81-18-311</v>
          </cell>
          <cell r="H202" t="str">
            <v>BRACKET ALT</v>
          </cell>
          <cell r="I202">
            <v>100</v>
          </cell>
        </row>
        <row r="203">
          <cell r="F203" t="str">
            <v>MBKHIHI9001</v>
          </cell>
          <cell r="G203" t="str">
            <v>51701-E0020</v>
          </cell>
          <cell r="H203" t="str">
            <v>BRACKET SUB ASSY, FR-RH</v>
          </cell>
          <cell r="I203">
            <v>369.6</v>
          </cell>
        </row>
        <row r="204">
          <cell r="F204" t="str">
            <v>MBKHIHI9002</v>
          </cell>
          <cell r="G204" t="str">
            <v>51702-E0020</v>
          </cell>
          <cell r="H204" t="str">
            <v>BRACKET SUB ASSY, FR-LH</v>
          </cell>
          <cell r="I204">
            <v>369.6</v>
          </cell>
        </row>
        <row r="205">
          <cell r="F205" t="str">
            <v>MBKMIMI9001</v>
          </cell>
          <cell r="G205" t="str">
            <v>ME 200805V</v>
          </cell>
          <cell r="H205" t="str">
            <v>STIFFENER RH</v>
          </cell>
          <cell r="I205">
            <v>26.05</v>
          </cell>
        </row>
        <row r="206">
          <cell r="F206" t="str">
            <v>MBKMIMI9002</v>
          </cell>
          <cell r="G206" t="str">
            <v>ME 200147V</v>
          </cell>
          <cell r="H206" t="str">
            <v>STIFFENER L</v>
          </cell>
          <cell r="I206">
            <v>26.05</v>
          </cell>
        </row>
        <row r="207">
          <cell r="F207" t="str">
            <v>MBKMIMI9003</v>
          </cell>
          <cell r="G207" t="str">
            <v>4450A067</v>
          </cell>
          <cell r="H207" t="str">
            <v>BRKT P/S PUMP</v>
          </cell>
          <cell r="I207">
            <v>64</v>
          </cell>
        </row>
        <row r="208">
          <cell r="F208" t="str">
            <v>MBKMIMI9004</v>
          </cell>
          <cell r="G208" t="str">
            <v>4450A066</v>
          </cell>
          <cell r="H208" t="str">
            <v>BRACKET P/S PUMP "A"</v>
          </cell>
          <cell r="I208" t="e">
            <v>#N/A</v>
          </cell>
        </row>
        <row r="209">
          <cell r="F209" t="str">
            <v>MBKMIMI9005</v>
          </cell>
          <cell r="G209" t="str">
            <v>MB 166380V</v>
          </cell>
          <cell r="H209" t="str">
            <v>STAY PUMP BRACKET</v>
          </cell>
          <cell r="I209">
            <v>32</v>
          </cell>
        </row>
        <row r="210">
          <cell r="F210" t="str">
            <v>MBKMIMI9006</v>
          </cell>
          <cell r="G210" t="str">
            <v>4450A045</v>
          </cell>
          <cell r="H210" t="str">
            <v>BRKT,P/S PUMP</v>
          </cell>
          <cell r="I210">
            <v>37</v>
          </cell>
        </row>
        <row r="211">
          <cell r="F211" t="str">
            <v>MBKOTHI9001</v>
          </cell>
          <cell r="G211" t="str">
            <v>G129-26600</v>
          </cell>
          <cell r="H211" t="str">
            <v>BKT.ANCHOR FR</v>
          </cell>
          <cell r="I211">
            <v>525.15</v>
          </cell>
        </row>
        <row r="212">
          <cell r="F212" t="str">
            <v>MBKOTHI9002</v>
          </cell>
          <cell r="G212" t="str">
            <v>MC 832210</v>
          </cell>
          <cell r="H212" t="str">
            <v>BKT.ANCHOR FR</v>
          </cell>
          <cell r="I212">
            <v>501.53</v>
          </cell>
        </row>
        <row r="213">
          <cell r="F213" t="str">
            <v>MBKOTHI9003</v>
          </cell>
          <cell r="G213" t="str">
            <v>MC 826787</v>
          </cell>
          <cell r="H213" t="str">
            <v>BKT.ANCHOR FR</v>
          </cell>
          <cell r="I213">
            <v>525.15</v>
          </cell>
        </row>
        <row r="214">
          <cell r="F214" t="str">
            <v>MBKOTHO9001</v>
          </cell>
          <cell r="G214" t="str">
            <v>50823-SELA-T820-Y1</v>
          </cell>
          <cell r="H214" t="str">
            <v>BRACKET ENG SIDE</v>
          </cell>
          <cell r="I214">
            <v>65</v>
          </cell>
        </row>
        <row r="215">
          <cell r="F215" t="str">
            <v>MBKOTHO9002</v>
          </cell>
          <cell r="G215" t="str">
            <v>50823-SELA-T020-Y1</v>
          </cell>
          <cell r="H215" t="str">
            <v>BRACKET ENG SIDE</v>
          </cell>
          <cell r="I215" t="e">
            <v>#N/A</v>
          </cell>
        </row>
        <row r="216">
          <cell r="F216" t="str">
            <v>MBKTOTO9001</v>
          </cell>
          <cell r="G216" t="str">
            <v>4443-30080</v>
          </cell>
          <cell r="H216" t="str">
            <v>BRACKET</v>
          </cell>
          <cell r="I216" t="e">
            <v>#N/A</v>
          </cell>
        </row>
        <row r="217">
          <cell r="F217" t="str">
            <v>MCTATMD9001</v>
          </cell>
          <cell r="G217" t="str">
            <v>WLE7 10 650</v>
          </cell>
          <cell r="H217" t="str">
            <v>COVER TIMING</v>
          </cell>
          <cell r="I217" t="e">
            <v>#N/A</v>
          </cell>
        </row>
        <row r="218">
          <cell r="F218" t="str">
            <v>MCTATMD9002</v>
          </cell>
          <cell r="G218" t="str">
            <v>WL81-10-650 (OLD)</v>
          </cell>
          <cell r="H218" t="str">
            <v>COVER TIMING</v>
          </cell>
          <cell r="I218" t="e">
            <v>#N/A</v>
          </cell>
        </row>
        <row r="219">
          <cell r="F219" t="str">
            <v>MCTATMD9003</v>
          </cell>
          <cell r="G219" t="str">
            <v>WE01 10 650B</v>
          </cell>
          <cell r="H219" t="str">
            <v>COVER ASSY TIMING</v>
          </cell>
          <cell r="I219">
            <v>322.3</v>
          </cell>
        </row>
        <row r="220">
          <cell r="F220" t="str">
            <v>MDBHOHO9001</v>
          </cell>
          <cell r="G220" t="str">
            <v>42610-SAA-0002</v>
          </cell>
          <cell r="H220" t="str">
            <v>DRUM REAR BRAKE</v>
          </cell>
          <cell r="I220">
            <v>136.4</v>
          </cell>
        </row>
        <row r="221">
          <cell r="F221" t="str">
            <v>MDBHOHO9002</v>
          </cell>
          <cell r="G221" t="str">
            <v>42510-S9A-E501</v>
          </cell>
          <cell r="H221" t="str">
            <v>DRUM IN DISK RR BRAKE</v>
          </cell>
          <cell r="I221">
            <v>232.5</v>
          </cell>
        </row>
        <row r="222">
          <cell r="F222" t="str">
            <v>MDBISIS9001</v>
          </cell>
          <cell r="G222" t="str">
            <v>898030-3850</v>
          </cell>
          <cell r="H222" t="str">
            <v>DRUM BRAKE REAR</v>
          </cell>
          <cell r="I222">
            <v>313.75</v>
          </cell>
        </row>
        <row r="223">
          <cell r="F223" t="str">
            <v>MDBMIMI9001</v>
          </cell>
          <cell r="G223" t="str">
            <v>MN 102438</v>
          </cell>
          <cell r="H223" t="str">
            <v>DRUM RR BRAKE 10"</v>
          </cell>
          <cell r="I223">
            <v>386.22</v>
          </cell>
        </row>
        <row r="224">
          <cell r="F224" t="str">
            <v>MDBMIMI9002</v>
          </cell>
          <cell r="G224" t="str">
            <v>MN 102439</v>
          </cell>
          <cell r="H224" t="str">
            <v>DRUM RR BRAKE 11.6"</v>
          </cell>
          <cell r="I224">
            <v>484.43</v>
          </cell>
        </row>
        <row r="225">
          <cell r="F225" t="str">
            <v>MDBMIMI9005</v>
          </cell>
          <cell r="G225" t="str">
            <v>MB 895470V</v>
          </cell>
          <cell r="H225" t="str">
            <v>DRUM BRAKE</v>
          </cell>
          <cell r="I225">
            <v>463.37</v>
          </cell>
        </row>
        <row r="226">
          <cell r="F226" t="str">
            <v>MDIHOHO9001</v>
          </cell>
          <cell r="G226" t="str">
            <v>45251-S87-A100-H1</v>
          </cell>
          <cell r="H226" t="str">
            <v>DISC FRONT BRAKE</v>
          </cell>
          <cell r="I226" t="e">
            <v>#N/A</v>
          </cell>
        </row>
        <row r="227">
          <cell r="F227" t="str">
            <v>MDIHOHO9002</v>
          </cell>
          <cell r="G227" t="str">
            <v>42510-SDA-A000</v>
          </cell>
          <cell r="H227" t="str">
            <v>DISC BRAKE RR</v>
          </cell>
          <cell r="I227">
            <v>158.1</v>
          </cell>
        </row>
        <row r="228">
          <cell r="F228" t="str">
            <v>MDIHOHO9003</v>
          </cell>
          <cell r="G228" t="str">
            <v>42510-SNL-T000</v>
          </cell>
          <cell r="H228" t="str">
            <v>DISC REAR BRAKE</v>
          </cell>
          <cell r="I228">
            <v>151.9</v>
          </cell>
        </row>
        <row r="229">
          <cell r="F229" t="str">
            <v>MDIHOHO9004</v>
          </cell>
          <cell r="G229" t="str">
            <v>45251-SK7-A100</v>
          </cell>
          <cell r="H229" t="str">
            <v>DISC FRONT BRAKE</v>
          </cell>
          <cell r="I229">
            <v>242.28</v>
          </cell>
        </row>
        <row r="230">
          <cell r="F230" t="str">
            <v>MDIHOHO9005</v>
          </cell>
          <cell r="G230" t="str">
            <v>42510-SDA-A001</v>
          </cell>
          <cell r="H230" t="str">
            <v>DISC REAR BRAKE</v>
          </cell>
          <cell r="I230" t="e">
            <v>#N/A</v>
          </cell>
        </row>
        <row r="231">
          <cell r="F231" t="str">
            <v>MDIHOHO9006</v>
          </cell>
          <cell r="G231" t="str">
            <v>45251-SDC-A000</v>
          </cell>
          <cell r="H231" t="str">
            <v>DISC FR BRAKE 15"</v>
          </cell>
          <cell r="I231">
            <v>309.60000000000002</v>
          </cell>
        </row>
        <row r="232">
          <cell r="F232" t="str">
            <v>MDIHOHO9007</v>
          </cell>
          <cell r="G232" t="str">
            <v>45251-SEL-T101</v>
          </cell>
          <cell r="H232" t="str">
            <v>DISC FRONT BRAKE</v>
          </cell>
          <cell r="I232">
            <v>194.4</v>
          </cell>
        </row>
        <row r="233">
          <cell r="F233" t="str">
            <v>MDIHOHO9008</v>
          </cell>
          <cell r="G233" t="str">
            <v>45251-SEL-T001</v>
          </cell>
          <cell r="H233" t="str">
            <v>DISC FRONT BRAKE</v>
          </cell>
          <cell r="I233" t="e">
            <v>#N/A</v>
          </cell>
        </row>
        <row r="234">
          <cell r="F234" t="str">
            <v>MDIHOHO9009</v>
          </cell>
          <cell r="G234" t="str">
            <v>42510-SEL-T501</v>
          </cell>
          <cell r="H234" t="str">
            <v>DISC RR BRAKE</v>
          </cell>
          <cell r="I234" t="e">
            <v>#N/A</v>
          </cell>
        </row>
        <row r="235">
          <cell r="F235" t="str">
            <v>MDIHOHO9010</v>
          </cell>
          <cell r="G235" t="str">
            <v>45251-S9A-E500</v>
          </cell>
          <cell r="H235" t="str">
            <v>DISC FRONT BRAKE</v>
          </cell>
          <cell r="I235" t="e">
            <v>#N/A</v>
          </cell>
        </row>
        <row r="236">
          <cell r="F236" t="str">
            <v>MDIMIMI9001</v>
          </cell>
          <cell r="G236" t="str">
            <v>MR 955407 M</v>
          </cell>
          <cell r="H236" t="str">
            <v>DISC BRAKE</v>
          </cell>
          <cell r="I236">
            <v>269.25</v>
          </cell>
        </row>
        <row r="237">
          <cell r="F237" t="str">
            <v>MDININI9001</v>
          </cell>
          <cell r="G237" t="str">
            <v>40206-4M402</v>
          </cell>
          <cell r="H237" t="str">
            <v>DISC BRAKE</v>
          </cell>
          <cell r="I237">
            <v>198</v>
          </cell>
        </row>
        <row r="238">
          <cell r="F238" t="str">
            <v>MEHATMD9001</v>
          </cell>
          <cell r="G238" t="str">
            <v>WL 84-13-450C</v>
          </cell>
          <cell r="H238" t="str">
            <v>EXHAUST MANIFOLD ASSY</v>
          </cell>
          <cell r="I238" t="e">
            <v>#N/A</v>
          </cell>
        </row>
        <row r="239">
          <cell r="F239" t="str">
            <v>MEHATMD9002</v>
          </cell>
          <cell r="G239" t="str">
            <v>WL 81-13-450</v>
          </cell>
          <cell r="H239" t="str">
            <v>EXHAUST MANIFOLD</v>
          </cell>
          <cell r="I239" t="e">
            <v>#N/A</v>
          </cell>
        </row>
        <row r="240">
          <cell r="F240" t="str">
            <v>MEHATMD9003</v>
          </cell>
          <cell r="G240" t="str">
            <v>WL 93-13-450C</v>
          </cell>
          <cell r="H240" t="str">
            <v>MANIFOLD ASSY-EXH</v>
          </cell>
          <cell r="I240" t="e">
            <v>#N/A</v>
          </cell>
        </row>
        <row r="241">
          <cell r="F241" t="str">
            <v>MEHATMD9004</v>
          </cell>
          <cell r="G241" t="str">
            <v>WL 84-13-510</v>
          </cell>
          <cell r="H241" t="str">
            <v>PIPE ASSY-EXH JOINT</v>
          </cell>
          <cell r="I241">
            <v>155.25</v>
          </cell>
        </row>
        <row r="242">
          <cell r="F242" t="str">
            <v>MEHATMD9005</v>
          </cell>
          <cell r="G242" t="str">
            <v>WL 81-13-450A</v>
          </cell>
          <cell r="H242" t="str">
            <v>EXHAUST MANIFOLD</v>
          </cell>
          <cell r="I242">
            <v>424.2</v>
          </cell>
        </row>
        <row r="243">
          <cell r="F243" t="str">
            <v>MEHATMD9006</v>
          </cell>
          <cell r="G243" t="str">
            <v>WLTL 13 450</v>
          </cell>
          <cell r="H243" t="str">
            <v>MANIFOLD ASSY EXH.</v>
          </cell>
          <cell r="I243" t="e">
            <v>#N/A</v>
          </cell>
        </row>
        <row r="244">
          <cell r="F244" t="str">
            <v>MEHATMD9007</v>
          </cell>
          <cell r="G244" t="str">
            <v>WLTL-13-450A</v>
          </cell>
          <cell r="H244" t="str">
            <v>MANIFOLD ASSY EXH.</v>
          </cell>
          <cell r="I244" t="e">
            <v>#N/A</v>
          </cell>
        </row>
        <row r="245">
          <cell r="F245" t="str">
            <v>MEHMIMI9001</v>
          </cell>
          <cell r="G245" t="str">
            <v>1555A386</v>
          </cell>
          <cell r="H245" t="str">
            <v>MANIFOLD ASSY,EXHAUST</v>
          </cell>
          <cell r="I245">
            <v>430</v>
          </cell>
        </row>
        <row r="246">
          <cell r="F246" t="str">
            <v>MEHMIMI9002</v>
          </cell>
          <cell r="G246" t="str">
            <v>1555A007V</v>
          </cell>
          <cell r="H246" t="str">
            <v>MANIFOLD ASSY,EXHAUST</v>
          </cell>
          <cell r="I246">
            <v>488.38</v>
          </cell>
        </row>
        <row r="247">
          <cell r="F247" t="str">
            <v>MEHMIMI9003</v>
          </cell>
          <cell r="G247" t="str">
            <v>1555A101</v>
          </cell>
          <cell r="H247" t="str">
            <v>MANIFOLD ASSY,EXHAUST</v>
          </cell>
          <cell r="I247">
            <v>413.25</v>
          </cell>
        </row>
        <row r="248">
          <cell r="F248" t="str">
            <v>MEHMIMI9004</v>
          </cell>
          <cell r="G248" t="str">
            <v>1555A143</v>
          </cell>
          <cell r="H248" t="str">
            <v>MANIFOLD ASSY,EXHAUST</v>
          </cell>
          <cell r="I248">
            <v>338.1</v>
          </cell>
        </row>
        <row r="249">
          <cell r="F249" t="str">
            <v>MEHMIMI9005</v>
          </cell>
          <cell r="G249" t="str">
            <v>1555A405</v>
          </cell>
          <cell r="H249" t="str">
            <v>MANIFOLD ASSY EXHAUST</v>
          </cell>
          <cell r="I249">
            <v>285</v>
          </cell>
        </row>
        <row r="250">
          <cell r="F250" t="str">
            <v>MEHSTMI9001</v>
          </cell>
          <cell r="G250" t="str">
            <v>MD 150259</v>
          </cell>
          <cell r="H250" t="str">
            <v>FLANGE FRONT</v>
          </cell>
          <cell r="I250" t="e">
            <v>#N/A</v>
          </cell>
        </row>
        <row r="251">
          <cell r="F251" t="str">
            <v>MEHSTMI9002</v>
          </cell>
          <cell r="G251" t="str">
            <v>MD 133144</v>
          </cell>
          <cell r="H251" t="str">
            <v>FLANGE FRONT</v>
          </cell>
          <cell r="I251" t="e">
            <v>#N/A</v>
          </cell>
        </row>
        <row r="252">
          <cell r="F252" t="str">
            <v>MEHSTMI9003</v>
          </cell>
          <cell r="G252" t="str">
            <v>MR 204544</v>
          </cell>
          <cell r="H252" t="str">
            <v>FLANGE FRONT</v>
          </cell>
          <cell r="I252" t="e">
            <v>#N/A</v>
          </cell>
        </row>
        <row r="253">
          <cell r="F253" t="str">
            <v>MEHSTMI9004</v>
          </cell>
          <cell r="G253" t="str">
            <v>MD 150260</v>
          </cell>
          <cell r="H253" t="str">
            <v>FLANGE REAR</v>
          </cell>
          <cell r="I253" t="e">
            <v>#N/A</v>
          </cell>
        </row>
        <row r="254">
          <cell r="F254" t="str">
            <v>MFWMIMI9001</v>
          </cell>
          <cell r="G254" t="str">
            <v>MD 050670Y1</v>
          </cell>
          <cell r="H254" t="str">
            <v>FLY WHEEL ASSY</v>
          </cell>
          <cell r="I254">
            <v>556.29999999999995</v>
          </cell>
        </row>
        <row r="255">
          <cell r="F255" t="str">
            <v>MFWOTHO9001</v>
          </cell>
          <cell r="G255" t="str">
            <v>22101-01DK1A-000</v>
          </cell>
          <cell r="H255" t="str">
            <v>FLY WHEEL</v>
          </cell>
          <cell r="I255">
            <v>256.06</v>
          </cell>
        </row>
        <row r="256">
          <cell r="F256" t="str">
            <v>MFWOTHO9002</v>
          </cell>
          <cell r="G256" t="str">
            <v>22101-01E6ZA-OTO-AK</v>
          </cell>
          <cell r="H256" t="str">
            <v>FLY WHEEL</v>
          </cell>
          <cell r="I256" t="e">
            <v>#N/A</v>
          </cell>
        </row>
        <row r="257">
          <cell r="F257" t="str">
            <v>MFWTHOT9001</v>
          </cell>
          <cell r="G257" t="str">
            <v>31100-ZE1-0101</v>
          </cell>
          <cell r="H257" t="str">
            <v>FLY WHEEL COMP</v>
          </cell>
          <cell r="I257">
            <v>87.76</v>
          </cell>
        </row>
        <row r="258">
          <cell r="F258" t="str">
            <v>MFWTHOT9002</v>
          </cell>
          <cell r="G258" t="str">
            <v>31100-ZE7-0101</v>
          </cell>
          <cell r="H258" t="str">
            <v>FLY WHEEL COMP</v>
          </cell>
          <cell r="I258">
            <v>87.76</v>
          </cell>
        </row>
        <row r="259">
          <cell r="F259" t="str">
            <v>MFWTHOT9003</v>
          </cell>
          <cell r="G259" t="str">
            <v>31100-ZE0-0101</v>
          </cell>
          <cell r="H259" t="str">
            <v>FLY WHEEL COMP</v>
          </cell>
          <cell r="I259">
            <v>61.29</v>
          </cell>
        </row>
        <row r="260">
          <cell r="F260" t="str">
            <v>MFWTHOT9004</v>
          </cell>
          <cell r="G260" t="str">
            <v>31100-ZE0-0200</v>
          </cell>
          <cell r="H260" t="str">
            <v>FLY WHEEL COMP</v>
          </cell>
          <cell r="I260" t="e">
            <v>#N/A</v>
          </cell>
        </row>
        <row r="261">
          <cell r="F261" t="str">
            <v>MGBKOMD9001</v>
          </cell>
          <cell r="G261" t="str">
            <v>A20-00500</v>
          </cell>
          <cell r="H261" t="str">
            <v>GEAR BOX</v>
          </cell>
          <cell r="I261">
            <v>144.03</v>
          </cell>
        </row>
        <row r="262">
          <cell r="F262" t="str">
            <v>MGBKOMD9002</v>
          </cell>
          <cell r="G262" t="str">
            <v>A20-00600</v>
          </cell>
          <cell r="H262" t="str">
            <v>GEAR BOX</v>
          </cell>
          <cell r="I262" t="e">
            <v>#N/A</v>
          </cell>
        </row>
        <row r="263">
          <cell r="F263" t="str">
            <v>MGBKOMI9001</v>
          </cell>
          <cell r="G263" t="str">
            <v>B20-00200</v>
          </cell>
          <cell r="H263" t="str">
            <v>GEAR BOX</v>
          </cell>
          <cell r="I263">
            <v>284.95999999999998</v>
          </cell>
        </row>
        <row r="264">
          <cell r="F264" t="str">
            <v>MGBKOMI9002</v>
          </cell>
          <cell r="G264" t="str">
            <v>B20-00300</v>
          </cell>
          <cell r="H264" t="str">
            <v>GEAR BOX</v>
          </cell>
          <cell r="I264">
            <v>285.92</v>
          </cell>
        </row>
        <row r="265">
          <cell r="F265" t="str">
            <v>MGBKOMI9003</v>
          </cell>
          <cell r="G265" t="str">
            <v>B20-00400</v>
          </cell>
          <cell r="H265" t="str">
            <v>GEAR BOX</v>
          </cell>
          <cell r="I265">
            <v>283.72000000000003</v>
          </cell>
        </row>
        <row r="266">
          <cell r="F266" t="str">
            <v>MGBKOMI9004</v>
          </cell>
          <cell r="G266" t="str">
            <v>B20-00500</v>
          </cell>
          <cell r="H266" t="str">
            <v>GEAR BOX</v>
          </cell>
          <cell r="I266">
            <v>284.01</v>
          </cell>
        </row>
        <row r="267">
          <cell r="F267" t="str">
            <v>MGBKOMI9005</v>
          </cell>
          <cell r="G267" t="str">
            <v>A20-00302</v>
          </cell>
          <cell r="H267" t="str">
            <v>GEAR BOX</v>
          </cell>
          <cell r="I267">
            <v>184.5</v>
          </cell>
        </row>
        <row r="268">
          <cell r="F268" t="str">
            <v>MGBKOMI9006</v>
          </cell>
          <cell r="G268" t="str">
            <v>A20-00402</v>
          </cell>
          <cell r="H268" t="str">
            <v>GEAR BOX</v>
          </cell>
          <cell r="I268" t="e">
            <v>#N/A</v>
          </cell>
        </row>
        <row r="269">
          <cell r="F269" t="str">
            <v>MHDHOHO9001</v>
          </cell>
          <cell r="G269" t="str">
            <v>44400-SWEA-0002</v>
          </cell>
          <cell r="H269" t="str">
            <v>HUB &amp; DISC ASSY 16"</v>
          </cell>
          <cell r="I269">
            <v>365.4</v>
          </cell>
        </row>
        <row r="270">
          <cell r="F270" t="str">
            <v>MHDHOHO9002</v>
          </cell>
          <cell r="G270" t="str">
            <v>44400-SDC-A001</v>
          </cell>
          <cell r="H270" t="str">
            <v>HUB &amp; DISC ASSY 15"</v>
          </cell>
          <cell r="I270" t="e">
            <v>#N/A</v>
          </cell>
        </row>
        <row r="271">
          <cell r="F271" t="str">
            <v>MHDHOHO9003</v>
          </cell>
          <cell r="G271" t="str">
            <v>44400-SDC-A101</v>
          </cell>
          <cell r="H271" t="str">
            <v>HUB &amp; DISC ASSY 15"</v>
          </cell>
          <cell r="I271" t="e">
            <v>#N/A</v>
          </cell>
        </row>
        <row r="272">
          <cell r="F272" t="str">
            <v>MHDHOHO9004</v>
          </cell>
          <cell r="G272" t="str">
            <v>4251A-SDA-A000</v>
          </cell>
          <cell r="H272" t="str">
            <v>HUB ASSY RR BRAKE</v>
          </cell>
          <cell r="I272" t="e">
            <v>#N/A</v>
          </cell>
        </row>
        <row r="273">
          <cell r="F273" t="str">
            <v>MHDHOHO9005</v>
          </cell>
          <cell r="G273" t="str">
            <v>44400-SEL-9012</v>
          </cell>
          <cell r="H273" t="str">
            <v>HUB DISC ASSY</v>
          </cell>
          <cell r="I273" t="e">
            <v>#N/A</v>
          </cell>
        </row>
        <row r="274">
          <cell r="F274" t="str">
            <v>MHUHIHI9002</v>
          </cell>
          <cell r="G274" t="str">
            <v>S4351-12811</v>
          </cell>
          <cell r="H274" t="str">
            <v>HUB FRONT AXLE</v>
          </cell>
          <cell r="I274">
            <v>1116</v>
          </cell>
        </row>
        <row r="275">
          <cell r="F275" t="str">
            <v>MHUHIHI9003</v>
          </cell>
          <cell r="G275" t="str">
            <v>S4241-11931</v>
          </cell>
          <cell r="H275" t="str">
            <v>HUB REAR AXLE</v>
          </cell>
          <cell r="I275">
            <v>1170</v>
          </cell>
        </row>
        <row r="276">
          <cell r="F276" t="str">
            <v>MHUHIHI9004</v>
          </cell>
          <cell r="G276" t="str">
            <v>S4351-12841</v>
          </cell>
          <cell r="H276" t="str">
            <v>HUB FRONT AXLE</v>
          </cell>
          <cell r="I276">
            <v>1251</v>
          </cell>
        </row>
        <row r="277">
          <cell r="F277" t="str">
            <v>MHUHIHI9005</v>
          </cell>
          <cell r="G277" t="str">
            <v>S4241-12650</v>
          </cell>
          <cell r="H277" t="str">
            <v>HUB REAR AXLE</v>
          </cell>
          <cell r="I277">
            <v>738</v>
          </cell>
        </row>
        <row r="278">
          <cell r="F278" t="str">
            <v>MHUHIHI9006</v>
          </cell>
          <cell r="G278" t="str">
            <v>S4351-12371</v>
          </cell>
          <cell r="H278" t="str">
            <v>HUB FRONT AXLE</v>
          </cell>
          <cell r="I278">
            <v>513</v>
          </cell>
        </row>
        <row r="279">
          <cell r="F279" t="str">
            <v>MHUHIHI9007</v>
          </cell>
          <cell r="G279" t="str">
            <v>S4241-12501</v>
          </cell>
          <cell r="H279" t="str">
            <v>HUB RR AXLE</v>
          </cell>
          <cell r="I279">
            <v>1350</v>
          </cell>
        </row>
        <row r="280">
          <cell r="F280" t="str">
            <v>MHUISIS9001</v>
          </cell>
          <cell r="G280" t="str">
            <v>897940-2730</v>
          </cell>
          <cell r="H280" t="str">
            <v>HUB FT AXLE</v>
          </cell>
          <cell r="I280">
            <v>461.2</v>
          </cell>
        </row>
        <row r="281">
          <cell r="F281" t="str">
            <v>MHUISIS9002</v>
          </cell>
          <cell r="G281" t="str">
            <v>897940-2740</v>
          </cell>
          <cell r="H281" t="str">
            <v>HUB FT AXLE</v>
          </cell>
          <cell r="I281">
            <v>304.8</v>
          </cell>
        </row>
        <row r="282">
          <cell r="F282" t="str">
            <v>MHUISIS9003</v>
          </cell>
          <cell r="G282" t="str">
            <v>897940-2750</v>
          </cell>
          <cell r="H282" t="str">
            <v>HUB FT AXLE</v>
          </cell>
          <cell r="I282">
            <v>597.29999999999995</v>
          </cell>
        </row>
        <row r="283">
          <cell r="F283" t="str">
            <v>MHUISIS9004</v>
          </cell>
          <cell r="G283" t="str">
            <v>897940-2760</v>
          </cell>
          <cell r="H283" t="str">
            <v>HUB FT AXLE</v>
          </cell>
          <cell r="I283">
            <v>588.9</v>
          </cell>
        </row>
        <row r="284">
          <cell r="F284" t="str">
            <v>MHUISIS9005</v>
          </cell>
          <cell r="G284" t="str">
            <v>897940-2770</v>
          </cell>
          <cell r="H284" t="str">
            <v>HUB REAR</v>
          </cell>
          <cell r="I284">
            <v>483.2</v>
          </cell>
        </row>
        <row r="285">
          <cell r="F285" t="str">
            <v>MHUISIS9006</v>
          </cell>
          <cell r="G285" t="str">
            <v>897940-2780</v>
          </cell>
          <cell r="H285" t="str">
            <v>HUB REAR</v>
          </cell>
          <cell r="I285">
            <v>361.2</v>
          </cell>
        </row>
        <row r="286">
          <cell r="F286" t="str">
            <v>MHUISIS9007</v>
          </cell>
          <cell r="G286" t="str">
            <v>897940-2790</v>
          </cell>
          <cell r="H286" t="str">
            <v>HUB REAR</v>
          </cell>
          <cell r="I286">
            <v>478</v>
          </cell>
        </row>
        <row r="287">
          <cell r="F287" t="str">
            <v>MHUISIS9008</v>
          </cell>
          <cell r="G287" t="str">
            <v>897940-2800</v>
          </cell>
          <cell r="H287" t="str">
            <v>HUB REAR</v>
          </cell>
          <cell r="I287">
            <v>639.4</v>
          </cell>
        </row>
        <row r="288">
          <cell r="F288" t="str">
            <v>MHUISIS9009</v>
          </cell>
          <cell r="G288" t="str">
            <v>897940-2810</v>
          </cell>
          <cell r="H288" t="str">
            <v>HUB REAR</v>
          </cell>
          <cell r="I288" t="e">
            <v>#N/A</v>
          </cell>
        </row>
        <row r="289">
          <cell r="F289" t="str">
            <v>MHUISIS9010</v>
          </cell>
          <cell r="G289" t="str">
            <v>897942-2000</v>
          </cell>
          <cell r="H289" t="str">
            <v>HUB REAR AXLE</v>
          </cell>
          <cell r="I289">
            <v>582.79999999999995</v>
          </cell>
        </row>
        <row r="290">
          <cell r="F290" t="str">
            <v>MHUMIMI9001</v>
          </cell>
          <cell r="G290" t="str">
            <v>MC 808803V</v>
          </cell>
          <cell r="H290" t="str">
            <v>HUB REAR WHEEL</v>
          </cell>
          <cell r="I290">
            <v>1167.2</v>
          </cell>
        </row>
        <row r="291">
          <cell r="F291" t="str">
            <v>MHUMIMI9002</v>
          </cell>
          <cell r="G291" t="str">
            <v>MK 309525</v>
          </cell>
          <cell r="H291" t="str">
            <v>HUB FRONT WHEEL LH/RH</v>
          </cell>
          <cell r="I291">
            <v>1372</v>
          </cell>
        </row>
        <row r="292">
          <cell r="F292" t="str">
            <v>MHUMIMI9003</v>
          </cell>
          <cell r="G292" t="str">
            <v>MC 870901</v>
          </cell>
          <cell r="H292" t="str">
            <v>HUB REAR WHEEL LH/RH</v>
          </cell>
          <cell r="I292">
            <v>1301.68</v>
          </cell>
        </row>
        <row r="293">
          <cell r="F293" t="str">
            <v>MHUMIMI9004</v>
          </cell>
          <cell r="G293" t="str">
            <v>MC 828348V</v>
          </cell>
          <cell r="H293" t="str">
            <v>HUB FRONT WHEEL</v>
          </cell>
          <cell r="I293">
            <v>1041.2</v>
          </cell>
        </row>
        <row r="294">
          <cell r="F294" t="str">
            <v>MHUMIMI9005</v>
          </cell>
          <cell r="G294" t="str">
            <v>MK 502224</v>
          </cell>
          <cell r="H294" t="str">
            <v>HUB REAR WHEEL</v>
          </cell>
          <cell r="I294">
            <v>1504.36</v>
          </cell>
        </row>
        <row r="295">
          <cell r="F295" t="str">
            <v>MHUMIMI9006</v>
          </cell>
          <cell r="G295" t="str">
            <v>MK 525777</v>
          </cell>
          <cell r="H295" t="str">
            <v>HUB FRONT WHEEL</v>
          </cell>
          <cell r="I295">
            <v>1596.09</v>
          </cell>
        </row>
        <row r="296">
          <cell r="F296" t="str">
            <v>MOTATMD9001</v>
          </cell>
          <cell r="G296" t="str">
            <v>WE01-16-131</v>
          </cell>
          <cell r="H296" t="str">
            <v>PLATE GUSSET L</v>
          </cell>
          <cell r="I296">
            <v>56</v>
          </cell>
        </row>
        <row r="297">
          <cell r="F297" t="str">
            <v>MOTATMD9002</v>
          </cell>
          <cell r="G297" t="str">
            <v>WE01-16-121</v>
          </cell>
          <cell r="H297" t="str">
            <v>PLATE GUSSET R</v>
          </cell>
          <cell r="I297">
            <v>57</v>
          </cell>
        </row>
        <row r="298">
          <cell r="F298" t="str">
            <v>MOTHIHI9001</v>
          </cell>
          <cell r="G298" t="str">
            <v>48372 1651T</v>
          </cell>
          <cell r="H298" t="str">
            <v>SPRING PAD.</v>
          </cell>
          <cell r="I298" t="e">
            <v>#N/A</v>
          </cell>
        </row>
        <row r="299">
          <cell r="F299" t="str">
            <v>MOTMIMI9001</v>
          </cell>
          <cell r="G299" t="str">
            <v>1064A034</v>
          </cell>
          <cell r="H299" t="str">
            <v>STIFFENER,FRONT UPPER CASE</v>
          </cell>
          <cell r="I299">
            <v>80</v>
          </cell>
        </row>
        <row r="300">
          <cell r="F300" t="str">
            <v>MOTMIMI9002</v>
          </cell>
          <cell r="G300" t="str">
            <v>1060A029</v>
          </cell>
          <cell r="H300" t="str">
            <v>STIFFENER,TIMING GEAR CASE</v>
          </cell>
          <cell r="I300">
            <v>59</v>
          </cell>
        </row>
        <row r="301">
          <cell r="F301" t="str">
            <v>MPIMIMI9001</v>
          </cell>
          <cell r="G301" t="str">
            <v>MF 472403</v>
          </cell>
          <cell r="H301" t="str">
            <v>PIN DOWEL</v>
          </cell>
          <cell r="I301" t="e">
            <v>#N/A</v>
          </cell>
        </row>
        <row r="302">
          <cell r="F302" t="str">
            <v>MPIMIMI9002</v>
          </cell>
          <cell r="G302" t="str">
            <v>MF 472404</v>
          </cell>
          <cell r="H302" t="str">
            <v>PIN DOWEL</v>
          </cell>
          <cell r="I302" t="e">
            <v>#N/A</v>
          </cell>
        </row>
        <row r="303">
          <cell r="F303" t="str">
            <v>MPYMIMI9001</v>
          </cell>
          <cell r="G303" t="str">
            <v>MD 304557V</v>
          </cell>
          <cell r="H303" t="str">
            <v>PULLEY CRANK SHAFT P/S PUMP</v>
          </cell>
          <cell r="I303" t="e">
            <v>#N/A</v>
          </cell>
        </row>
        <row r="304">
          <cell r="F304" t="str">
            <v>MPYMIMI9002</v>
          </cell>
          <cell r="G304" t="str">
            <v>MD 360052</v>
          </cell>
          <cell r="H304" t="str">
            <v>PULLEY CRANK SHAFT P/S PUMP</v>
          </cell>
          <cell r="I304">
            <v>75.959999999999994</v>
          </cell>
        </row>
        <row r="305">
          <cell r="F305" t="str">
            <v>MSCKOMI9001</v>
          </cell>
          <cell r="G305" t="str">
            <v>B32-00800</v>
          </cell>
          <cell r="H305" t="str">
            <v>SIDE COVER</v>
          </cell>
          <cell r="I305" t="e">
            <v>#N/A</v>
          </cell>
        </row>
        <row r="306">
          <cell r="F306" t="str">
            <v>MSCKOMI9002</v>
          </cell>
          <cell r="G306" t="str">
            <v>B32-00900</v>
          </cell>
          <cell r="H306" t="str">
            <v>SIDE COVER</v>
          </cell>
          <cell r="I306" t="e">
            <v>#N/A</v>
          </cell>
        </row>
        <row r="307">
          <cell r="F307" t="str">
            <v>MSDMIMI9001</v>
          </cell>
          <cell r="G307" t="str">
            <v>MD 021618</v>
          </cell>
          <cell r="H307" t="str">
            <v>STUD</v>
          </cell>
          <cell r="I307" t="e">
            <v>#N/A</v>
          </cell>
        </row>
        <row r="308">
          <cell r="F308" t="str">
            <v>MSTMIMI9001</v>
          </cell>
          <cell r="G308" t="str">
            <v>MC 012770</v>
          </cell>
          <cell r="H308" t="str">
            <v>SHAFT TRUNNION</v>
          </cell>
          <cell r="I308" t="e">
            <v>#N/A</v>
          </cell>
        </row>
        <row r="309">
          <cell r="F309" t="str">
            <v>MTRMIMI9001</v>
          </cell>
          <cell r="G309" t="str">
            <v>MC 815511</v>
          </cell>
          <cell r="H309" t="str">
            <v>TIE ROD</v>
          </cell>
          <cell r="I309" t="e">
            <v>#N/A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ลูกหนี้_เก่า_"/>
      <sheetName val="menu"/>
      <sheetName val="CHECK"/>
      <sheetName val="Config"/>
      <sheetName val="TB"/>
      <sheetName val="Tbl"/>
      <sheetName val="102"/>
      <sheetName val="A1"/>
      <sheetName val="102DR"/>
      <sheetName val="A2"/>
      <sheetName val="A3"/>
      <sheetName val="A4"/>
      <sheetName val="A5"/>
      <sheetName val="A5.1"/>
      <sheetName val="A6"/>
      <sheetName val="A7"/>
      <sheetName val="A8"/>
      <sheetName val="A9"/>
      <sheetName val="A10"/>
      <sheetName val="A11"/>
      <sheetName val="A12"/>
      <sheetName val="CV"/>
      <sheetName val="L1"/>
      <sheetName val="102CR"/>
      <sheetName val="L2"/>
      <sheetName val="L3"/>
      <sheetName val="L4"/>
      <sheetName val="L5"/>
      <sheetName val="L6"/>
      <sheetName val="L7"/>
      <sheetName val="L8"/>
      <sheetName val="L9"/>
      <sheetName val="L10"/>
      <sheetName val="L11"/>
      <sheetName val="Eผลิต"/>
      <sheetName val="Eขาย"/>
      <sheetName val="Eบริหาร"/>
      <sheetName val="Expdata"/>
      <sheetName val="Exp"/>
      <sheetName val="ExpdataOld"/>
      <sheetName val="ExpOld"/>
      <sheetName val="Expdatatri"/>
      <sheetName val="Exptri"/>
      <sheetName val="C1"/>
      <sheetName val="C1TRI"/>
      <sheetName val="C2"/>
      <sheetName val="DATA"/>
      <sheetName val="C2OLD"/>
      <sheetName val="C2TRI"/>
      <sheetName val="C3"/>
      <sheetName val="C3OLD"/>
      <sheetName val="C3TRI"/>
      <sheetName val="C4"/>
      <sheetName val="D1"/>
      <sheetName val="D2"/>
      <sheetName val="D3"/>
      <sheetName val="D4"/>
      <sheetName val="G300"/>
      <sheetName val="1.cashflow"/>
      <sheetName val="Header"/>
      <sheetName val="Trial Balance"/>
      <sheetName val="Sales Summary For Bu"/>
      <sheetName val="F041"/>
      <sheetName val="Basic_Information"/>
      <sheetName val="J1"/>
      <sheetName val="L300"/>
      <sheetName val="M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HO"/>
      <sheetName val="DataSheet"/>
      <sheetName val="BSLA"/>
      <sheetName val="TOP_Carat_2001 ;)"/>
      <sheetName val="130530"/>
      <sheetName val="県別ﾏﾙﾁ"/>
      <sheetName val="DEP12"/>
      <sheetName val="ลูกหนี้(เก่า)"/>
      <sheetName val="code cc"/>
      <sheetName val="Sheet2"/>
      <sheetName val="effi"/>
      <sheetName val="ＣＡＭＹ　ＭⅢ"/>
      <sheetName val="10-1 "/>
      <sheetName val="1"/>
      <sheetName val=""/>
      <sheetName val="EQ4NTV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M_Maincomp"/>
      <sheetName val="SOPSG"/>
      <sheetName val="軽戦略YOSHIMA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เงินกู้ MGC"/>
      <sheetName val="ADVANCE-STAFF"/>
      <sheetName val="MA"/>
      <sheetName val="Database"/>
      <sheetName val="CIPA"/>
      <sheetName val="Schedule A - REIT III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10-1 M"/>
      <sheetName val="df_รหัส"/>
      <sheetName val="Booking"/>
      <sheetName val="EBIT"/>
      <sheetName val="S33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Collections Plan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ยอดยกมา"/>
      <sheetName val="data budget04"/>
      <sheetName val="TABLEQ204 "/>
      <sheetName val="m doc"/>
      <sheetName val="Co info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10-1 Media:10-cut"/>
      <sheetName val="FA Report"/>
      <sheetName val="expenses"/>
      <sheetName val="TB"/>
      <sheetName val="보고자료종합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BasicRules"/>
      <sheetName val="推移データ"/>
      <sheetName val="工数集計"/>
      <sheetName val="Bill No. 2 - Carpark"/>
      <sheetName val="Parts List"/>
      <sheetName val="PRMT"/>
      <sheetName val="CNT"/>
      <sheetName val="HK TP"/>
      <sheetName val="PSI TP"/>
      <sheetName val="NEW-Code"/>
      <sheetName val="LCoduNodu@_x001e__x001e_"/>
      <sheetName val="LCoduNodu@_x001e__x001e___"/>
      <sheetName val="May-Apr 2009"/>
      <sheetName val="SALES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QMCT"/>
      <sheetName val="Setup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REPORT"/>
      <sheetName val="สง.1"/>
      <sheetName val="สง.2.2_แนบ1"/>
      <sheetName val="NC"/>
      <sheetName val="PIVOT"/>
      <sheetName val="Feedmill pur"/>
      <sheetName val="validation"/>
      <sheetName val="Cash Flow - CY Workings"/>
      <sheetName val="Stock Aging"/>
      <sheetName val="PL CE"/>
      <sheetName val="PL FR"/>
      <sheetName val="RW"/>
      <sheetName val="PL UK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1">
          <cell r="A1" t="str">
            <v>CARAT MEDIA SERVICES (THAILAND) CO., LTD.</v>
          </cell>
        </row>
      </sheetData>
      <sheetData sheetId="224">
        <row r="1">
          <cell r="A1" t="str">
            <v>CARAT MEDIA SERVICES (THAILAND) CO., LTD.</v>
          </cell>
        </row>
      </sheetData>
      <sheetData sheetId="225">
        <row r="1">
          <cell r="A1" t="str">
            <v>CARAT MEDIA SERVICES (THAILAND) CO., LTD.</v>
          </cell>
        </row>
      </sheetData>
      <sheetData sheetId="226">
        <row r="1">
          <cell r="A1" t="str">
            <v>CARAT MEDIA SERVICES (THAILAND) CO., LTD.</v>
          </cell>
        </row>
      </sheetData>
      <sheetData sheetId="227">
        <row r="1">
          <cell r="A1" t="str">
            <v>CARAT MEDIA SERVICES (THAILAND) CO., LTD.</v>
          </cell>
        </row>
      </sheetData>
      <sheetData sheetId="228">
        <row r="1">
          <cell r="A1" t="str">
            <v>CARAT MEDIA SERVICES (THAILAND) CO., LTD.</v>
          </cell>
        </row>
      </sheetData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 refreshError="1"/>
      <sheetData sheetId="237">
        <row r="1">
          <cell r="A1" t="str">
            <v>CARAT MEDIA SERVICES (THAILAND) CO., LTD.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>
        <row r="1">
          <cell r="A1" t="str">
            <v>CARAT MEDIA SERVICES (THAILAND) CO., LTD.</v>
          </cell>
        </row>
      </sheetData>
      <sheetData sheetId="270"/>
      <sheetData sheetId="271">
        <row r="1">
          <cell r="A1" t="str">
            <v>CARAT MEDIA SERVICES (THAILAND) CO., LTD.</v>
          </cell>
        </row>
      </sheetData>
      <sheetData sheetId="272" refreshError="1"/>
      <sheetData sheetId="273">
        <row r="1">
          <cell r="A1" t="str">
            <v>CARAT MEDIA SERVICES (THAILAND) CO., LTD.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1">
          <cell r="A1" t="str">
            <v>CARAT MEDIA SERVICES (THAILAND) CO., LTD.</v>
          </cell>
        </row>
      </sheetData>
      <sheetData sheetId="616">
        <row r="1">
          <cell r="A1" t="str">
            <v>CARAT MEDIA SERVICES (THAILAND) CO., LTD.</v>
          </cell>
        </row>
      </sheetData>
      <sheetData sheetId="617">
        <row r="1">
          <cell r="A1" t="str">
            <v>CARAT MEDIA SERVICES (THAILAND) CO., LTD.</v>
          </cell>
        </row>
      </sheetData>
      <sheetData sheetId="618">
        <row r="1">
          <cell r="A1" t="str">
            <v>CARAT MEDIA SERVICES (THAILAND) CO., LTD.</v>
          </cell>
        </row>
      </sheetData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1">
          <cell r="A1" t="str">
            <v>CARAT MEDIA SERVICES (THAILAND) CO., LTD.</v>
          </cell>
        </row>
      </sheetData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 refreshError="1"/>
      <sheetData sheetId="71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AA-6_(2)1"/>
      <sheetName val="10-test_(revise)1"/>
      <sheetName val="10-1_Media1"/>
      <sheetName val="10_1_Media1"/>
      <sheetName val="CF_Worksheet_1"/>
      <sheetName val="Trial_Balance"/>
      <sheetName val="_IBPL0001"/>
      <sheetName val="group"/>
      <sheetName val="ChickOrder"/>
      <sheetName val="STD"/>
      <sheetName val="AA-6_(2)2"/>
      <sheetName val="10-test_(revise)2"/>
      <sheetName val="10-1_Media2"/>
      <sheetName val="10_1_Media2"/>
      <sheetName val="CF_Worksheet_2"/>
      <sheetName val="Trial_Balance1"/>
      <sheetName val="Subsequent_2003"/>
      <sheetName val="new ccl"/>
      <sheetName val="TOP_Carat_2001 ;)"/>
      <sheetName val="Mat"/>
      <sheetName val="new pp"/>
      <sheetName val="Data"/>
      <sheetName val="Lead"/>
      <sheetName val="Supplier_with_address"/>
      <sheetName val="IVCY"/>
      <sheetName val="hl_ผลรวม"/>
      <sheetName val="hl_รหัส"/>
      <sheetName val="hl_วัน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เงินกู้ MGC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S321 - Test Employee data YE16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BASIS"/>
      <sheetName val="TB2009"/>
      <sheetName val="KSP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master"/>
      <sheetName val="PRM"/>
      <sheetName val="EX"/>
      <sheetName val="PS1L(Most)"/>
      <sheetName val="INDEX"/>
      <sheetName val="CF_Worksheet_3"/>
      <sheetName val="Trial_Balance2"/>
      <sheetName val="S321_-_Test_Employee_data_YE16"/>
      <sheetName val="前期比"/>
      <sheetName val="ยอดยกมา"/>
      <sheetName val="data budget04"/>
      <sheetName val="TABLEQ204 "/>
      <sheetName val="m doc"/>
      <sheetName val="10-1 Media:10-cut"/>
      <sheetName val="Model"/>
      <sheetName val="Inc. Stmt Pg1"/>
      <sheetName val="LCoduNodu@_x001e__x001e_"/>
      <sheetName val="LCoduNodu@_x001e__x001e___"/>
      <sheetName val="LCoduNodu@__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>
            <v>0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CARAT MEDIA SERVICES (THAILAND) CO., LTD.</v>
          </cell>
        </row>
      </sheetData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J3_-_Nong_Pra_Lai"/>
      <sheetName val="J4_-_Cha_Cheng_Sao"/>
      <sheetName val="เครื่องมือ"/>
      <sheetName val="ยานพาหนะ"/>
      <sheetName val="อาคาร"/>
      <sheetName val="S33"/>
      <sheetName val="10-1 Media"/>
      <sheetName val="10-cut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10"/>
      <sheetName val="1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#REF"/>
      <sheetName val="New Std. "/>
      <sheetName val="Sheet1"/>
      <sheetName val="J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14203"/>
      <sheetName val="2214204"/>
      <sheetName val="2214205"/>
      <sheetName val="2214206"/>
      <sheetName val="2214207"/>
      <sheetName val="2214208"/>
      <sheetName val="2214101"/>
      <sheetName val="2214102"/>
      <sheetName val="2214103"/>
      <sheetName val="2214104"/>
      <sheetName val="2214105"/>
      <sheetName val="2214106"/>
      <sheetName val="2214107"/>
      <sheetName val="2214108"/>
      <sheetName val="2214109"/>
      <sheetName val="2214110"/>
      <sheetName val="2214601"/>
      <sheetName val="2214602"/>
      <sheetName val="2214603"/>
      <sheetName val="2214604"/>
      <sheetName val="2214401"/>
      <sheetName val="2214402"/>
      <sheetName val="2214403"/>
      <sheetName val="2215102"/>
      <sheetName val="2218001"/>
      <sheetName val="สนง2211000"/>
      <sheetName val="2212000"/>
      <sheetName val="2219000"/>
      <sheetName val="วางแผน2222000"/>
      <sheetName val="QA"/>
      <sheetName val="คลังสินค้า"/>
      <sheetName val="2225000"/>
      <sheetName val="2214002"/>
      <sheetName val="2221000"/>
      <sheetName val="Sheet1"/>
      <sheetName val="New Std.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5">
          <cell r="B5">
            <v>100</v>
          </cell>
          <cell r="C5" t="str">
            <v>ที่ดิน</v>
          </cell>
          <cell r="E5">
            <v>123110</v>
          </cell>
          <cell r="F5" t="str">
            <v>ที่ดิน</v>
          </cell>
        </row>
        <row r="6">
          <cell r="B6">
            <v>111</v>
          </cell>
          <cell r="C6" t="str">
            <v>โครงสร้างและส่วนปรับปรุงที่ดิน – Factory</v>
          </cell>
        </row>
        <row r="7">
          <cell r="B7">
            <v>112</v>
          </cell>
          <cell r="C7" t="str">
            <v>โครงสร้างและส่วนปรับปรุงที่ดิน – Office</v>
          </cell>
        </row>
        <row r="8">
          <cell r="B8">
            <v>201</v>
          </cell>
          <cell r="C8" t="str">
            <v>อาคาร – Factory</v>
          </cell>
          <cell r="D8">
            <v>20</v>
          </cell>
          <cell r="E8">
            <v>123210</v>
          </cell>
          <cell r="F8" t="str">
            <v>อาคาร</v>
          </cell>
        </row>
        <row r="9">
          <cell r="B9">
            <v>202</v>
          </cell>
          <cell r="C9" t="str">
            <v>อาคาร – Office</v>
          </cell>
          <cell r="D9">
            <v>20</v>
          </cell>
          <cell r="E9">
            <v>123210</v>
          </cell>
          <cell r="F9" t="str">
            <v>อาคาร</v>
          </cell>
        </row>
        <row r="10">
          <cell r="B10">
            <v>211</v>
          </cell>
          <cell r="C10" t="str">
            <v>โครงสร้างและส่วนปรับปรุงอาคาร - Factory</v>
          </cell>
          <cell r="D10">
            <v>20</v>
          </cell>
          <cell r="E10">
            <v>123220</v>
          </cell>
          <cell r="F10" t="str">
            <v>โครงสร้างและสิ่งปลูกสร้าง</v>
          </cell>
        </row>
        <row r="11">
          <cell r="B11">
            <v>212</v>
          </cell>
          <cell r="C11" t="str">
            <v>โครงสร้างและส่วนปรับปรุงอาคาร – Office</v>
          </cell>
          <cell r="D11">
            <v>20</v>
          </cell>
          <cell r="E11">
            <v>123220</v>
          </cell>
          <cell r="F11" t="str">
            <v>โครงสร้างและสิ่งปลูกสร้าง</v>
          </cell>
        </row>
        <row r="12">
          <cell r="B12">
            <v>301</v>
          </cell>
          <cell r="C12" t="str">
            <v>เครื่องจักร – Factory</v>
          </cell>
          <cell r="D12">
            <v>10</v>
          </cell>
          <cell r="E12">
            <v>123310</v>
          </cell>
          <cell r="F12" t="str">
            <v>เครื่องจักร</v>
          </cell>
        </row>
        <row r="13">
          <cell r="B13">
            <v>302</v>
          </cell>
          <cell r="C13" t="str">
            <v>เครื่องจักร – Office</v>
          </cell>
          <cell r="D13">
            <v>10</v>
          </cell>
          <cell r="E13">
            <v>123310</v>
          </cell>
          <cell r="F13" t="str">
            <v>เครื่องจักร</v>
          </cell>
        </row>
        <row r="14">
          <cell r="B14">
            <v>311</v>
          </cell>
          <cell r="C14" t="str">
            <v>ส่วนควบของเครื่องจักร - Factory</v>
          </cell>
          <cell r="D14">
            <v>5</v>
          </cell>
          <cell r="E14">
            <v>123310</v>
          </cell>
          <cell r="F14" t="str">
            <v>เครื่องจักร</v>
          </cell>
        </row>
        <row r="15">
          <cell r="B15">
            <v>312</v>
          </cell>
          <cell r="C15" t="str">
            <v>ส่วนควบของเครื่องจักร - Office</v>
          </cell>
          <cell r="D15">
            <v>5</v>
          </cell>
          <cell r="E15">
            <v>123310</v>
          </cell>
          <cell r="F15" t="str">
            <v>เครื่องจักร</v>
          </cell>
        </row>
        <row r="16">
          <cell r="B16">
            <v>401</v>
          </cell>
          <cell r="C16" t="str">
            <v>เครื่องมือและอุปกรณ์ – Factory</v>
          </cell>
          <cell r="D16">
            <v>5</v>
          </cell>
          <cell r="E16">
            <v>123410</v>
          </cell>
          <cell r="F16" t="str">
            <v>เครื่องมือและอุปกรณ์</v>
          </cell>
        </row>
        <row r="17">
          <cell r="B17">
            <v>402</v>
          </cell>
          <cell r="C17" t="str">
            <v>เครื่องมือและอุปกรณ์ – Office</v>
          </cell>
          <cell r="D17">
            <v>5</v>
          </cell>
          <cell r="E17">
            <v>123410</v>
          </cell>
          <cell r="F17" t="str">
            <v>เครื่องมือและอุปกรณ์</v>
          </cell>
        </row>
        <row r="18">
          <cell r="B18">
            <v>411</v>
          </cell>
          <cell r="C18" t="str">
            <v>เครื่องมือวัด - Factory</v>
          </cell>
          <cell r="D18">
            <v>5</v>
          </cell>
          <cell r="E18">
            <v>123410</v>
          </cell>
          <cell r="F18" t="str">
            <v>เครื่องมือและอุปกรณ์</v>
          </cell>
        </row>
        <row r="19">
          <cell r="B19">
            <v>421</v>
          </cell>
          <cell r="C19" t="str">
            <v>แม่พิมพ์ – Factory</v>
          </cell>
          <cell r="D19">
            <v>5</v>
          </cell>
          <cell r="E19">
            <v>123410</v>
          </cell>
          <cell r="F19" t="str">
            <v>เครื่องมือและอุปกรณ์</v>
          </cell>
        </row>
        <row r="20">
          <cell r="B20">
            <v>501</v>
          </cell>
          <cell r="C20" t="str">
            <v>เครื่องตกแต่งและเฟอร์นิเจอร์ – Factory</v>
          </cell>
          <cell r="D20">
            <v>5</v>
          </cell>
          <cell r="E20">
            <v>123510</v>
          </cell>
          <cell r="F20" t="str">
            <v>เครื่องตกแต่งและอุปกรณ์สำนักงาน</v>
          </cell>
        </row>
        <row r="21">
          <cell r="B21">
            <v>502</v>
          </cell>
          <cell r="C21" t="str">
            <v>เครื่องตกแต่งและเฟอร์นิเจอร์ – Office</v>
          </cell>
          <cell r="D21">
            <v>5</v>
          </cell>
          <cell r="E21">
            <v>123510</v>
          </cell>
          <cell r="F21" t="str">
            <v>เครื่องตกแต่งและอุปกรณ์สำนักงาน</v>
          </cell>
        </row>
        <row r="22">
          <cell r="B22">
            <v>511</v>
          </cell>
          <cell r="C22" t="str">
            <v>เครื่องใช้สำนักงาน – Factory</v>
          </cell>
          <cell r="D22">
            <v>5</v>
          </cell>
          <cell r="E22">
            <v>123510</v>
          </cell>
          <cell r="F22" t="str">
            <v>เครื่องตกแต่งและอุปกรณ์สำนักงาน</v>
          </cell>
        </row>
        <row r="23">
          <cell r="B23">
            <v>512</v>
          </cell>
          <cell r="C23" t="str">
            <v>เครื่องใช้สำนักงาน – Office</v>
          </cell>
          <cell r="D23">
            <v>5</v>
          </cell>
          <cell r="E23">
            <v>123510</v>
          </cell>
          <cell r="F23" t="str">
            <v>เครื่องตกแต่งและอุปกรณ์สำนักงาน</v>
          </cell>
        </row>
        <row r="24">
          <cell r="B24">
            <v>601</v>
          </cell>
          <cell r="C24" t="str">
            <v>คอมพิวเตอร์และระบบงาน – Factory</v>
          </cell>
          <cell r="D24">
            <v>3</v>
          </cell>
          <cell r="E24">
            <v>123520</v>
          </cell>
          <cell r="F24" t="str">
            <v>คอมพิวเตอร์และอุปกรณ์</v>
          </cell>
        </row>
        <row r="25">
          <cell r="B25">
            <v>602</v>
          </cell>
          <cell r="C25" t="str">
            <v>คอมพิวเตอร์และระบบงาน – Office</v>
          </cell>
          <cell r="D25">
            <v>3</v>
          </cell>
          <cell r="E25">
            <v>123520</v>
          </cell>
          <cell r="F25" t="str">
            <v>คอมพิวเตอร์และอุปกรณ์</v>
          </cell>
        </row>
        <row r="26">
          <cell r="B26">
            <v>701</v>
          </cell>
          <cell r="C26" t="str">
            <v>ยานพาหนะ – Factory</v>
          </cell>
          <cell r="D26">
            <v>5</v>
          </cell>
          <cell r="E26">
            <v>123610</v>
          </cell>
          <cell r="F26" t="str">
            <v>ยานพาหนะ</v>
          </cell>
        </row>
        <row r="27">
          <cell r="B27">
            <v>702</v>
          </cell>
          <cell r="C27" t="str">
            <v>ยานพาหนะ – Office</v>
          </cell>
          <cell r="D27">
            <v>5</v>
          </cell>
          <cell r="E27">
            <v>123610</v>
          </cell>
          <cell r="F27" t="str">
            <v>ยานพาหนะ</v>
          </cell>
        </row>
        <row r="28">
          <cell r="B28">
            <v>801</v>
          </cell>
          <cell r="C28" t="str">
            <v>ค่าสิทธิ์ - Factory</v>
          </cell>
          <cell r="D28">
            <v>5</v>
          </cell>
          <cell r="E28">
            <v>126001</v>
          </cell>
          <cell r="F28" t="str">
            <v>ค่าสิทธิ์</v>
          </cell>
        </row>
        <row r="29">
          <cell r="B29">
            <v>802</v>
          </cell>
          <cell r="C29" t="str">
            <v>ค่าสิทธิ์ - Office</v>
          </cell>
          <cell r="D29">
            <v>5</v>
          </cell>
          <cell r="E29">
            <v>126001</v>
          </cell>
          <cell r="F29" t="str">
            <v>ค่าสิทธิ์</v>
          </cell>
        </row>
        <row r="30">
          <cell r="B30">
            <v>901</v>
          </cell>
          <cell r="C30" t="str">
            <v>สินทรัพย์ที่มีเพื่อขาย</v>
          </cell>
          <cell r="D30">
            <v>0</v>
          </cell>
          <cell r="E30">
            <v>129901</v>
          </cell>
          <cell r="F30" t="str">
            <v>อสังหาริมทรัพย์ไม่ใช้ในการดำเนินงาน</v>
          </cell>
        </row>
      </sheetData>
      <sheetData sheetId="3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anyAtt"/>
    </sheetNames>
    <sheetDataSet>
      <sheetData sheetId="0"/>
      <sheetData sheetId="1">
        <row r="2">
          <cell r="A2" t="str">
            <v>A348ML</v>
          </cell>
          <cell r="B2" t="str">
            <v>iSCM Asia Ltd</v>
          </cell>
          <cell r="C2" t="str">
            <v>MYR</v>
          </cell>
        </row>
        <row r="3">
          <cell r="A3" t="str">
            <v>A511SG</v>
          </cell>
          <cell r="B3" t="str">
            <v>IDS Logistics Services Pte Ltd</v>
          </cell>
          <cell r="C3" t="str">
            <v>SGD</v>
          </cell>
        </row>
        <row r="4">
          <cell r="A4" t="str">
            <v>A555SG</v>
          </cell>
          <cell r="B4" t="str">
            <v>iSCM Asia Pte Ltd</v>
          </cell>
          <cell r="C4" t="str">
            <v>SGD</v>
          </cell>
        </row>
        <row r="5">
          <cell r="A5" t="str">
            <v>A888HK</v>
          </cell>
          <cell r="B5" t="str">
            <v>iSCM Asia Ltd</v>
          </cell>
          <cell r="C5" t="str">
            <v>HKD</v>
          </cell>
        </row>
        <row r="6">
          <cell r="A6" t="str">
            <v>AJNL</v>
          </cell>
          <cell r="B6" t="str">
            <v>SCM - Journal</v>
          </cell>
          <cell r="C6" t="str">
            <v>USD</v>
          </cell>
        </row>
        <row r="7">
          <cell r="A7" t="str">
            <v>Associates_Investments</v>
          </cell>
          <cell r="B7" t="str">
            <v>Associates_Investments</v>
          </cell>
        </row>
        <row r="8">
          <cell r="A8" t="str">
            <v>B260TH</v>
          </cell>
          <cell r="B8" t="str">
            <v>IDS Log (Thailand) - BLS</v>
          </cell>
          <cell r="C8" t="str">
            <v>THB</v>
          </cell>
        </row>
        <row r="9">
          <cell r="A9" t="str">
            <v>B262TH</v>
          </cell>
          <cell r="B9" t="str">
            <v>Moda Lifestyle Ltd</v>
          </cell>
          <cell r="C9" t="str">
            <v>THB</v>
          </cell>
        </row>
        <row r="10">
          <cell r="A10" t="str">
            <v>B287TH</v>
          </cell>
          <cell r="B10" t="str">
            <v>Thailand New Company 1</v>
          </cell>
          <cell r="C10" t="str">
            <v>THB</v>
          </cell>
        </row>
        <row r="11">
          <cell r="A11" t="str">
            <v>B288TH</v>
          </cell>
          <cell r="B11" t="str">
            <v>New Company E</v>
          </cell>
          <cell r="C11" t="str">
            <v>THB</v>
          </cell>
        </row>
        <row r="12">
          <cell r="A12" t="str">
            <v>B290TH</v>
          </cell>
          <cell r="B12" t="str">
            <v>New Company D</v>
          </cell>
          <cell r="C12" t="str">
            <v>THB</v>
          </cell>
        </row>
        <row r="13">
          <cell r="A13" t="str">
            <v>B318ML</v>
          </cell>
          <cell r="B13" t="str">
            <v>New Company C</v>
          </cell>
          <cell r="C13" t="str">
            <v>MYR</v>
          </cell>
        </row>
        <row r="14">
          <cell r="A14" t="str">
            <v>B388ML</v>
          </cell>
          <cell r="B14" t="str">
            <v>Malaysia New company 2</v>
          </cell>
          <cell r="C14" t="str">
            <v>MYR</v>
          </cell>
        </row>
        <row r="15">
          <cell r="A15" t="str">
            <v>B391ML</v>
          </cell>
          <cell r="B15" t="str">
            <v>New company 1</v>
          </cell>
          <cell r="C15" t="str">
            <v>MYR</v>
          </cell>
        </row>
        <row r="16">
          <cell r="A16" t="str">
            <v>B392ML</v>
          </cell>
          <cell r="B16" t="str">
            <v>New company 2</v>
          </cell>
          <cell r="C16" t="str">
            <v>MYR</v>
          </cell>
        </row>
        <row r="17">
          <cell r="A17" t="str">
            <v>B414ML</v>
          </cell>
          <cell r="B17" t="str">
            <v>Ferrinch (L) Ltd</v>
          </cell>
          <cell r="C17" t="str">
            <v>USD</v>
          </cell>
        </row>
        <row r="18">
          <cell r="A18" t="str">
            <v>B415KR</v>
          </cell>
          <cell r="B18" t="str">
            <v>Ferragamo Korea Ltd</v>
          </cell>
          <cell r="C18" t="str">
            <v>KRW</v>
          </cell>
        </row>
        <row r="19">
          <cell r="A19" t="str">
            <v>B418KR</v>
          </cell>
          <cell r="B19" t="str">
            <v>NEW COMPANY</v>
          </cell>
          <cell r="C19" t="str">
            <v>KRW</v>
          </cell>
        </row>
        <row r="20">
          <cell r="A20" t="str">
            <v>B488KR</v>
          </cell>
          <cell r="B20" t="str">
            <v>Korea NEW Company 1</v>
          </cell>
          <cell r="C20" t="str">
            <v>KRW</v>
          </cell>
        </row>
        <row r="21">
          <cell r="A21" t="str">
            <v>B510ASG</v>
          </cell>
          <cell r="B21" t="str">
            <v>LFD (S) Pte Ltd - BLS (Moutrie)</v>
          </cell>
          <cell r="C21" t="str">
            <v>SGD</v>
          </cell>
        </row>
        <row r="22">
          <cell r="A22" t="str">
            <v>B510BSG</v>
          </cell>
          <cell r="B22" t="str">
            <v>LFD (S) Pte Ltd - BLS (Moda)</v>
          </cell>
          <cell r="C22" t="str">
            <v>SGD</v>
          </cell>
        </row>
        <row r="23">
          <cell r="A23" t="str">
            <v>B510SG</v>
          </cell>
          <cell r="B23" t="str">
            <v>LFD (Singapore) Pte Ltd</v>
          </cell>
          <cell r="C23" t="str">
            <v>SGD</v>
          </cell>
        </row>
        <row r="24">
          <cell r="A24" t="str">
            <v>B520SG</v>
          </cell>
          <cell r="B24" t="str">
            <v>Non-Ferragamo Co</v>
          </cell>
          <cell r="C24" t="str">
            <v>SGD</v>
          </cell>
        </row>
        <row r="25">
          <cell r="A25" t="str">
            <v>B530AML</v>
          </cell>
          <cell r="B25" t="str">
            <v>LFD M Hldg Sdn Bhd-BLS (Moutrie)</v>
          </cell>
          <cell r="C25" t="str">
            <v>MYR</v>
          </cell>
        </row>
        <row r="26">
          <cell r="A26" t="str">
            <v>B530BML</v>
          </cell>
          <cell r="B26" t="str">
            <v>LFD M Hldg Sdn Bhd-BLS (Moda)</v>
          </cell>
          <cell r="C26" t="str">
            <v>MYR</v>
          </cell>
        </row>
        <row r="27">
          <cell r="A27" t="str">
            <v>B530FML</v>
          </cell>
          <cell r="B27" t="str">
            <v>LFD M Hldg Sdn Bhd-BLS</v>
          </cell>
          <cell r="C27" t="str">
            <v>MYR</v>
          </cell>
        </row>
        <row r="28">
          <cell r="A28" t="str">
            <v>B530ML</v>
          </cell>
          <cell r="B28" t="str">
            <v>LFD M Hldg Sdn Bhd-FASHION</v>
          </cell>
          <cell r="C28" t="str">
            <v>MYR</v>
          </cell>
        </row>
        <row r="29">
          <cell r="A29" t="str">
            <v>B530NML</v>
          </cell>
          <cell r="B29" t="str">
            <v>LFD M Hldg Sdn Bhd-BLS</v>
          </cell>
          <cell r="C29" t="str">
            <v>MYR</v>
          </cell>
        </row>
        <row r="30">
          <cell r="A30" t="str">
            <v>B539ML</v>
          </cell>
          <cell r="B30" t="str">
            <v>L&amp;F Branded Lifestyle (Malaysia)</v>
          </cell>
          <cell r="C30" t="str">
            <v>MYR</v>
          </cell>
        </row>
        <row r="31">
          <cell r="A31" t="str">
            <v>B586SG</v>
          </cell>
          <cell r="B31" t="str">
            <v>New Company B586SG</v>
          </cell>
          <cell r="C31" t="str">
            <v>SGD</v>
          </cell>
        </row>
        <row r="32">
          <cell r="A32" t="str">
            <v>B588SG</v>
          </cell>
          <cell r="B32" t="str">
            <v>New Company D</v>
          </cell>
          <cell r="C32" t="str">
            <v>SGD</v>
          </cell>
        </row>
        <row r="33">
          <cell r="A33" t="str">
            <v>B589SG</v>
          </cell>
          <cell r="B33" t="str">
            <v>Singapore New Company 1</v>
          </cell>
          <cell r="C33" t="str">
            <v>SGD</v>
          </cell>
        </row>
        <row r="34">
          <cell r="A34" t="str">
            <v>B593SG</v>
          </cell>
          <cell r="B34" t="str">
            <v>L&amp;F Branded Lifestyle (S) Pte</v>
          </cell>
          <cell r="C34" t="str">
            <v>SGD</v>
          </cell>
        </row>
        <row r="35">
          <cell r="A35" t="str">
            <v>B594SG</v>
          </cell>
          <cell r="B35" t="str">
            <v>Asiadent Pte Ltd - BLS</v>
          </cell>
          <cell r="C35" t="str">
            <v>SGD</v>
          </cell>
        </row>
        <row r="36">
          <cell r="A36" t="str">
            <v>B610ID</v>
          </cell>
          <cell r="B36" t="str">
            <v>PT Mitraprima Restu - Fashion</v>
          </cell>
          <cell r="C36" t="str">
            <v>IDR</v>
          </cell>
        </row>
        <row r="37">
          <cell r="A37" t="str">
            <v>B613ID</v>
          </cell>
          <cell r="B37" t="str">
            <v>PT Citra Moda Indonesia</v>
          </cell>
          <cell r="C37" t="str">
            <v>IDR</v>
          </cell>
        </row>
        <row r="38">
          <cell r="A38" t="str">
            <v>B858HK</v>
          </cell>
          <cell r="B38" t="str">
            <v>New Company A</v>
          </cell>
          <cell r="C38" t="str">
            <v>HKD</v>
          </cell>
        </row>
        <row r="39">
          <cell r="A39" t="str">
            <v>B860HK</v>
          </cell>
          <cell r="B39" t="str">
            <v>JDH (HK) Ltd - BLS</v>
          </cell>
          <cell r="C39" t="str">
            <v>HKD</v>
          </cell>
        </row>
        <row r="40">
          <cell r="A40" t="str">
            <v>B870TW</v>
          </cell>
          <cell r="B40" t="str">
            <v>JDH (Taiwan) Ltd - BLS</v>
          </cell>
          <cell r="C40" t="str">
            <v>NTD</v>
          </cell>
        </row>
        <row r="41">
          <cell r="A41" t="str">
            <v>B878CN</v>
          </cell>
          <cell r="B41" t="str">
            <v>New Company B</v>
          </cell>
          <cell r="C41" t="str">
            <v>RMB</v>
          </cell>
        </row>
        <row r="42">
          <cell r="A42" t="str">
            <v>B881BV</v>
          </cell>
          <cell r="B42" t="str">
            <v>L&amp;F Branded Lifestyle Int'l Ltd</v>
          </cell>
          <cell r="C42" t="str">
            <v>USD</v>
          </cell>
        </row>
        <row r="43">
          <cell r="A43" t="str">
            <v>B882BV</v>
          </cell>
          <cell r="B43" t="str">
            <v>Branded Lifestyle Int'l Ltd</v>
          </cell>
          <cell r="C43" t="str">
            <v>USD</v>
          </cell>
        </row>
        <row r="44">
          <cell r="A44" t="str">
            <v>B892HK</v>
          </cell>
          <cell r="B44" t="str">
            <v>BLS HK Ltd</v>
          </cell>
          <cell r="C44" t="str">
            <v>HKD</v>
          </cell>
        </row>
        <row r="45">
          <cell r="A45" t="str">
            <v>BLS</v>
          </cell>
          <cell r="B45" t="str">
            <v>BLS</v>
          </cell>
        </row>
        <row r="46">
          <cell r="A46" t="str">
            <v>BLS_BV</v>
          </cell>
          <cell r="B46" t="str">
            <v>BLS_BV</v>
          </cell>
        </row>
        <row r="47">
          <cell r="A47" t="str">
            <v>BLS_GC</v>
          </cell>
          <cell r="B47" t="str">
            <v>BLS_GC</v>
          </cell>
        </row>
        <row r="48">
          <cell r="A48" t="str">
            <v>BLS_HK</v>
          </cell>
          <cell r="B48" t="str">
            <v>BLS_HK</v>
          </cell>
        </row>
        <row r="49">
          <cell r="A49" t="str">
            <v>BLS_ID</v>
          </cell>
          <cell r="B49" t="str">
            <v>BLS ID</v>
          </cell>
        </row>
        <row r="50">
          <cell r="A50" t="str">
            <v>BLS_KR</v>
          </cell>
          <cell r="B50" t="str">
            <v>BLS KR</v>
          </cell>
        </row>
        <row r="51">
          <cell r="A51" t="str">
            <v>BLS_Mgt_Total</v>
          </cell>
          <cell r="B51" t="str">
            <v>BLS_Mgt_Total</v>
          </cell>
        </row>
        <row r="52">
          <cell r="A52" t="str">
            <v>BLS_ML</v>
          </cell>
          <cell r="B52" t="str">
            <v>BLS ML</v>
          </cell>
        </row>
        <row r="53">
          <cell r="A53" t="str">
            <v>BLS_SG</v>
          </cell>
          <cell r="B53" t="str">
            <v>BLS SG</v>
          </cell>
        </row>
        <row r="54">
          <cell r="A54" t="str">
            <v>BLS_TH</v>
          </cell>
          <cell r="B54" t="str">
            <v>BLS TH</v>
          </cell>
        </row>
        <row r="55">
          <cell r="A55" t="str">
            <v>BN</v>
          </cell>
          <cell r="B55" t="str">
            <v>Brunei</v>
          </cell>
        </row>
        <row r="56">
          <cell r="A56" t="str">
            <v>BV</v>
          </cell>
          <cell r="B56" t="str">
            <v>British Virgin Islands</v>
          </cell>
        </row>
        <row r="57">
          <cell r="A57" t="str">
            <v>C241TH</v>
          </cell>
          <cell r="B57" t="str">
            <v>JDH Marketing (Thailand) Ltd</v>
          </cell>
          <cell r="C57" t="str">
            <v>THB</v>
          </cell>
        </row>
        <row r="58">
          <cell r="A58" t="str">
            <v>C260TH</v>
          </cell>
          <cell r="B58" t="str">
            <v>IDS Logistics (Thailand) Ltd</v>
          </cell>
          <cell r="C58" t="str">
            <v>THB</v>
          </cell>
        </row>
        <row r="59">
          <cell r="A59" t="str">
            <v>C272TH</v>
          </cell>
          <cell r="B59" t="str">
            <v>JDH Borneo (Thailand)-Consumer</v>
          </cell>
          <cell r="C59" t="str">
            <v>THB</v>
          </cell>
        </row>
        <row r="60">
          <cell r="A60" t="str">
            <v>C279TH</v>
          </cell>
          <cell r="B60" t="str">
            <v>New Consumer Business Company</v>
          </cell>
          <cell r="C60" t="str">
            <v>THB</v>
          </cell>
        </row>
        <row r="61">
          <cell r="A61" t="str">
            <v>C290TH</v>
          </cell>
          <cell r="B61" t="str">
            <v>New company 1</v>
          </cell>
          <cell r="C61" t="str">
            <v>THB</v>
          </cell>
        </row>
        <row r="62">
          <cell r="A62" t="str">
            <v>C291TH</v>
          </cell>
          <cell r="B62" t="str">
            <v>New company 2</v>
          </cell>
          <cell r="C62" t="str">
            <v>THB</v>
          </cell>
        </row>
        <row r="63">
          <cell r="A63" t="str">
            <v>C318ML</v>
          </cell>
          <cell r="B63" t="str">
            <v>New Company C</v>
          </cell>
          <cell r="C63" t="str">
            <v>MYR</v>
          </cell>
        </row>
        <row r="64">
          <cell r="A64" t="str">
            <v>C345ML</v>
          </cell>
          <cell r="B64" t="str">
            <v>JDH Marketing Sdn Bhd</v>
          </cell>
          <cell r="C64" t="str">
            <v>MYR</v>
          </cell>
        </row>
        <row r="65">
          <cell r="A65" t="str">
            <v>C518SG</v>
          </cell>
          <cell r="B65" t="str">
            <v>New Consumer Business Company</v>
          </cell>
          <cell r="C65" t="str">
            <v>SGD</v>
          </cell>
        </row>
        <row r="66">
          <cell r="A66" t="str">
            <v>C549BN</v>
          </cell>
          <cell r="B66" t="str">
            <v>JDH Borneo (Brunei) Sdn B-Consum</v>
          </cell>
          <cell r="C66" t="str">
            <v>BND</v>
          </cell>
        </row>
        <row r="67">
          <cell r="A67" t="str">
            <v>C562ML</v>
          </cell>
          <cell r="B67" t="str">
            <v>Sebor (Sabah) Sdn Bhd</v>
          </cell>
          <cell r="C67" t="str">
            <v>MYR</v>
          </cell>
        </row>
        <row r="68">
          <cell r="A68" t="str">
            <v>C563ML</v>
          </cell>
          <cell r="B68" t="str">
            <v>Sebor (Sarawak) Sdn Bhd</v>
          </cell>
          <cell r="C68" t="str">
            <v>MYR</v>
          </cell>
        </row>
        <row r="69">
          <cell r="A69" t="str">
            <v>C580SG</v>
          </cell>
          <cell r="B69" t="str">
            <v>JDH Investments (S) Pte Ltd</v>
          </cell>
          <cell r="C69" t="str">
            <v>SGD</v>
          </cell>
        </row>
        <row r="70">
          <cell r="A70" t="str">
            <v>C581ID</v>
          </cell>
          <cell r="B70" t="str">
            <v>PT Singa Jaya Kapita</v>
          </cell>
          <cell r="C70" t="str">
            <v>IDR</v>
          </cell>
        </row>
        <row r="71">
          <cell r="A71" t="str">
            <v>C582ID</v>
          </cell>
          <cell r="B71" t="str">
            <v>PT JDH Erindo Jaya-Consumer</v>
          </cell>
          <cell r="C71" t="str">
            <v>IDR</v>
          </cell>
        </row>
        <row r="72">
          <cell r="A72" t="str">
            <v>C583ID</v>
          </cell>
          <cell r="B72" t="str">
            <v>New Company C583ID</v>
          </cell>
          <cell r="C72" t="str">
            <v>IDR</v>
          </cell>
        </row>
        <row r="73">
          <cell r="A73" t="str">
            <v>C589SG</v>
          </cell>
          <cell r="B73" t="str">
            <v>New company 2</v>
          </cell>
          <cell r="C73" t="str">
            <v>SGD</v>
          </cell>
        </row>
        <row r="74">
          <cell r="A74" t="str">
            <v>C591SG</v>
          </cell>
          <cell r="B74" t="str">
            <v>New company 3</v>
          </cell>
          <cell r="C74" t="str">
            <v>SGD</v>
          </cell>
        </row>
        <row r="75">
          <cell r="A75" t="str">
            <v>C831HK</v>
          </cell>
          <cell r="B75" t="str">
            <v>Gilman &amp; Co Ltd</v>
          </cell>
          <cell r="C75" t="str">
            <v>HKD</v>
          </cell>
        </row>
        <row r="76">
          <cell r="A76" t="str">
            <v>C832HK</v>
          </cell>
          <cell r="B76" t="str">
            <v>Auto Electric Ltd</v>
          </cell>
          <cell r="C76" t="str">
            <v>HKD</v>
          </cell>
        </row>
        <row r="77">
          <cell r="A77" t="str">
            <v>C835CN</v>
          </cell>
          <cell r="B77" t="str">
            <v>JDH (Nanjing) Inv Enterprise-Cen</v>
          </cell>
          <cell r="C77" t="str">
            <v>RMB</v>
          </cell>
        </row>
        <row r="78">
          <cell r="A78" t="str">
            <v>C836CN</v>
          </cell>
          <cell r="B78" t="str">
            <v>Nanjing JDH Logistics Ser Co Ltd</v>
          </cell>
          <cell r="C78" t="str">
            <v>RMB</v>
          </cell>
        </row>
        <row r="79">
          <cell r="A79" t="str">
            <v>C837CN</v>
          </cell>
          <cell r="B79" t="str">
            <v>Nanjing JDH Trading Co Ltd</v>
          </cell>
          <cell r="C79" t="str">
            <v>RMB</v>
          </cell>
        </row>
        <row r="80">
          <cell r="A80" t="str">
            <v>C838CN</v>
          </cell>
          <cell r="B80" t="str">
            <v>JDH (Nanjing) Dev Co Lt-Consumer</v>
          </cell>
          <cell r="C80" t="str">
            <v>RMB</v>
          </cell>
        </row>
        <row r="81">
          <cell r="A81" t="str">
            <v>C840PH</v>
          </cell>
          <cell r="B81" t="str">
            <v>JDH (Philippines) Inc-Consumer</v>
          </cell>
          <cell r="C81" t="str">
            <v>PHP</v>
          </cell>
        </row>
        <row r="82">
          <cell r="A82" t="str">
            <v>C841PH</v>
          </cell>
          <cell r="B82" t="str">
            <v>New Company C841PH</v>
          </cell>
          <cell r="C82" t="str">
            <v>PHP</v>
          </cell>
        </row>
        <row r="83">
          <cell r="A83" t="str">
            <v>C842HK</v>
          </cell>
          <cell r="B83" t="str">
            <v>New Company C842HK</v>
          </cell>
          <cell r="C83" t="str">
            <v>HKD</v>
          </cell>
        </row>
        <row r="84">
          <cell r="A84" t="str">
            <v>C843CN</v>
          </cell>
          <cell r="B84" t="str">
            <v>New Company C843CN</v>
          </cell>
          <cell r="C84" t="str">
            <v>RMB</v>
          </cell>
        </row>
        <row r="85">
          <cell r="A85" t="str">
            <v>C850HK</v>
          </cell>
          <cell r="B85" t="str">
            <v>JDH Toys Ltd</v>
          </cell>
          <cell r="C85" t="str">
            <v>HKD</v>
          </cell>
        </row>
        <row r="86">
          <cell r="A86" t="str">
            <v>C851HK</v>
          </cell>
          <cell r="B86" t="str">
            <v>Li &amp; Fung JDH Ltd</v>
          </cell>
          <cell r="C86" t="str">
            <v>HKD</v>
          </cell>
        </row>
        <row r="87">
          <cell r="A87" t="str">
            <v>C852HK</v>
          </cell>
          <cell r="B87" t="str">
            <v>JDH (China) Ltd</v>
          </cell>
          <cell r="C87" t="str">
            <v>HKD</v>
          </cell>
        </row>
        <row r="88">
          <cell r="A88" t="str">
            <v>C858HK</v>
          </cell>
          <cell r="B88" t="str">
            <v>New Company A</v>
          </cell>
          <cell r="C88" t="str">
            <v>HKD</v>
          </cell>
        </row>
        <row r="89">
          <cell r="A89" t="str">
            <v>C860AHK</v>
          </cell>
          <cell r="B89" t="str">
            <v>JDH (HK) Ltd - Central</v>
          </cell>
          <cell r="C89" t="str">
            <v>HKD</v>
          </cell>
        </row>
        <row r="90">
          <cell r="A90" t="str">
            <v>C860HK</v>
          </cell>
          <cell r="B90" t="str">
            <v>JDH (HK) Ltd - Consumer</v>
          </cell>
          <cell r="C90" t="str">
            <v>HKD</v>
          </cell>
        </row>
        <row r="91">
          <cell r="A91" t="str">
            <v>C870TW</v>
          </cell>
          <cell r="B91" t="str">
            <v>JDH (Taiwan) Ltd - Consumer</v>
          </cell>
          <cell r="C91" t="str">
            <v>NTD</v>
          </cell>
        </row>
        <row r="92">
          <cell r="A92" t="str">
            <v>C878CN</v>
          </cell>
          <cell r="B92" t="str">
            <v>New Company B</v>
          </cell>
          <cell r="C92" t="str">
            <v>RMB</v>
          </cell>
        </row>
        <row r="93">
          <cell r="A93" t="str">
            <v>C879TW</v>
          </cell>
          <cell r="B93" t="str">
            <v>JDH Marketing Services Co. Ltd.</v>
          </cell>
          <cell r="C93" t="str">
            <v>NTD</v>
          </cell>
        </row>
        <row r="94">
          <cell r="A94" t="str">
            <v>C880TW</v>
          </cell>
          <cell r="B94" t="str">
            <v>New Company C880TW</v>
          </cell>
          <cell r="C94" t="str">
            <v>NTD</v>
          </cell>
        </row>
        <row r="95">
          <cell r="A95" t="str">
            <v>C891CN</v>
          </cell>
          <cell r="B95" t="str">
            <v>Nanjing Li &amp; Fung JDH Trading</v>
          </cell>
          <cell r="C95" t="str">
            <v>RMB</v>
          </cell>
        </row>
        <row r="96">
          <cell r="A96" t="str">
            <v>Central</v>
          </cell>
          <cell r="B96" t="str">
            <v>Total Central Overheads</v>
          </cell>
        </row>
        <row r="97">
          <cell r="A97" t="str">
            <v>Central_CN</v>
          </cell>
          <cell r="B97" t="str">
            <v>Central Overheads - China</v>
          </cell>
        </row>
        <row r="98">
          <cell r="A98" t="str">
            <v>Central_GC</v>
          </cell>
          <cell r="B98" t="str">
            <v>Central Overheads-Greater China</v>
          </cell>
        </row>
        <row r="99">
          <cell r="A99" t="str">
            <v>Central_HK</v>
          </cell>
          <cell r="B99" t="str">
            <v>Central Overheads - Hong Kong</v>
          </cell>
        </row>
        <row r="100">
          <cell r="A100" t="str">
            <v>Central_ML</v>
          </cell>
          <cell r="B100" t="str">
            <v>Central Overheads - Malaysia</v>
          </cell>
        </row>
        <row r="101">
          <cell r="A101" t="str">
            <v>Central_PH</v>
          </cell>
          <cell r="B101" t="str">
            <v>Central_Philippines</v>
          </cell>
        </row>
        <row r="102">
          <cell r="A102" t="str">
            <v>Central_SG</v>
          </cell>
          <cell r="B102" t="str">
            <v>Central Overheads - Singapore</v>
          </cell>
        </row>
        <row r="103">
          <cell r="A103" t="str">
            <v>Central_TH</v>
          </cell>
          <cell r="B103" t="str">
            <v>Central Overheads - Thailand</v>
          </cell>
        </row>
        <row r="104">
          <cell r="A104" t="str">
            <v>Central_TW</v>
          </cell>
          <cell r="B104" t="str">
            <v>Central_Taiwan</v>
          </cell>
        </row>
        <row r="105">
          <cell r="A105" t="str">
            <v>CJNL</v>
          </cell>
          <cell r="B105" t="str">
            <v>Consumer Sub-Con Gp-Adj</v>
          </cell>
          <cell r="C105" t="str">
            <v>USD</v>
          </cell>
        </row>
        <row r="106">
          <cell r="A106" t="str">
            <v>CMJNL</v>
          </cell>
          <cell r="B106" t="str">
            <v>LFD Manufacturing - Journal</v>
          </cell>
          <cell r="C106" t="str">
            <v>USD</v>
          </cell>
        </row>
        <row r="107">
          <cell r="A107" t="str">
            <v>CN</v>
          </cell>
          <cell r="B107" t="str">
            <v>China</v>
          </cell>
        </row>
        <row r="108">
          <cell r="A108" t="str">
            <v>Consumer</v>
          </cell>
          <cell r="B108" t="str">
            <v>Total Consumer</v>
          </cell>
        </row>
        <row r="109">
          <cell r="A109" t="str">
            <v>Consumer_ASEAN</v>
          </cell>
          <cell r="B109" t="str">
            <v>Consumer - ASEAN</v>
          </cell>
        </row>
        <row r="110">
          <cell r="A110" t="str">
            <v>Consumer_BN</v>
          </cell>
          <cell r="B110" t="str">
            <v>Consumer - BN</v>
          </cell>
        </row>
        <row r="111">
          <cell r="A111" t="str">
            <v>Consumer_CN</v>
          </cell>
          <cell r="B111" t="str">
            <v>Consumer - China</v>
          </cell>
        </row>
        <row r="112">
          <cell r="A112" t="str">
            <v>Consumer_GC</v>
          </cell>
          <cell r="B112" t="str">
            <v>Consumer - Greater China</v>
          </cell>
        </row>
        <row r="113">
          <cell r="A113" t="str">
            <v>Consumer_HK</v>
          </cell>
          <cell r="B113" t="str">
            <v>Consumer - HK</v>
          </cell>
        </row>
        <row r="114">
          <cell r="A114" t="str">
            <v>Consumer_ID</v>
          </cell>
          <cell r="B114" t="str">
            <v>Consumer - Indonesia</v>
          </cell>
        </row>
        <row r="115">
          <cell r="A115" t="str">
            <v>Consumer_ML</v>
          </cell>
          <cell r="B115" t="str">
            <v>Consumer - Malaysia</v>
          </cell>
        </row>
        <row r="116">
          <cell r="A116" t="str">
            <v>Consumer_PH</v>
          </cell>
          <cell r="B116" t="str">
            <v>Consumer_Philippines</v>
          </cell>
        </row>
        <row r="117">
          <cell r="A117" t="str">
            <v>Consumer_PNA</v>
          </cell>
          <cell r="B117" t="str">
            <v>Consumer_PNA</v>
          </cell>
        </row>
        <row r="118">
          <cell r="A118" t="str">
            <v>Consumer_SG</v>
          </cell>
          <cell r="B118" t="str">
            <v>Consumer_SG</v>
          </cell>
        </row>
        <row r="119">
          <cell r="A119" t="str">
            <v>Consumer_TH</v>
          </cell>
          <cell r="B119" t="str">
            <v>Consumer - Thailand</v>
          </cell>
        </row>
        <row r="120">
          <cell r="A120" t="str">
            <v>Consumer_TW</v>
          </cell>
          <cell r="B120" t="str">
            <v>Consumer_Taiwan</v>
          </cell>
        </row>
        <row r="121">
          <cell r="A121" t="str">
            <v>Contract_Mfg</v>
          </cell>
          <cell r="B121" t="str">
            <v>Total Contract Manufacturing</v>
          </cell>
        </row>
        <row r="122">
          <cell r="A122" t="str">
            <v>Contract_Mfg_CN</v>
          </cell>
          <cell r="B122" t="str">
            <v>Contract Manfacturing - China</v>
          </cell>
        </row>
        <row r="123">
          <cell r="A123" t="str">
            <v>Contract_Mfg_GC</v>
          </cell>
          <cell r="B123" t="str">
            <v>Contract Manufacturing G China</v>
          </cell>
        </row>
        <row r="124">
          <cell r="A124" t="str">
            <v>Contract_Mfg_HK</v>
          </cell>
          <cell r="B124" t="str">
            <v>Contract Mfg HK</v>
          </cell>
        </row>
        <row r="125">
          <cell r="A125" t="str">
            <v>Contract_Mfg_PH</v>
          </cell>
          <cell r="B125" t="str">
            <v>Contract Mfg Philippines</v>
          </cell>
        </row>
        <row r="126">
          <cell r="A126" t="str">
            <v>Contract_Mfg_SG</v>
          </cell>
          <cell r="B126" t="str">
            <v>Contract Mfg SG</v>
          </cell>
        </row>
        <row r="127">
          <cell r="A127" t="str">
            <v>Contract_Mfg_TH</v>
          </cell>
          <cell r="B127" t="str">
            <v>Contract Manufacturing Thailand</v>
          </cell>
        </row>
        <row r="128">
          <cell r="A128" t="str">
            <v>Contract_Mg_ID</v>
          </cell>
          <cell r="B128" t="str">
            <v>Contract_Mg_ID</v>
          </cell>
        </row>
        <row r="129">
          <cell r="A129" t="str">
            <v>Contract_Mg_ML</v>
          </cell>
          <cell r="B129" t="str">
            <v>Contract_Mg_ML</v>
          </cell>
        </row>
        <row r="130">
          <cell r="A130" t="str">
            <v>Corporate</v>
          </cell>
          <cell r="B130" t="str">
            <v>Total Corporate</v>
          </cell>
        </row>
        <row r="131">
          <cell r="A131" t="str">
            <v>Corporate_BV</v>
          </cell>
          <cell r="B131" t="str">
            <v>Corporate BVI</v>
          </cell>
        </row>
        <row r="132">
          <cell r="A132" t="str">
            <v>Corporate_HK</v>
          </cell>
          <cell r="B132" t="str">
            <v>Corporate_HK</v>
          </cell>
        </row>
        <row r="133">
          <cell r="A133" t="str">
            <v>Corporate_Total</v>
          </cell>
          <cell r="B133" t="str">
            <v>Corporate_Total</v>
          </cell>
        </row>
        <row r="134">
          <cell r="A134" t="str">
            <v>D212JP</v>
          </cell>
          <cell r="B134" t="str">
            <v>Dodwell Japan KK-F&amp;C</v>
          </cell>
          <cell r="C134" t="str">
            <v>JPY</v>
          </cell>
        </row>
        <row r="135">
          <cell r="A135" t="str">
            <v>D260TH</v>
          </cell>
          <cell r="B135" t="str">
            <v>IDS Log (Thailand) - Disc Act</v>
          </cell>
          <cell r="C135" t="str">
            <v>THB</v>
          </cell>
        </row>
        <row r="136">
          <cell r="A136" t="str">
            <v>D412SG</v>
          </cell>
          <cell r="B136" t="str">
            <v>LFD Mgt Services Pte Ltd-DiscAct</v>
          </cell>
          <cell r="C136" t="str">
            <v>SGD</v>
          </cell>
        </row>
        <row r="137">
          <cell r="A137" t="str">
            <v>D510SG</v>
          </cell>
          <cell r="B137" t="str">
            <v>LFD (S) Pte Ltd - Discont Act</v>
          </cell>
          <cell r="C137" t="str">
            <v>SGD</v>
          </cell>
        </row>
        <row r="138">
          <cell r="A138" t="str">
            <v>D530ML</v>
          </cell>
          <cell r="B138" t="str">
            <v>LFD M Hldg Sdn Bhd-Discont Act</v>
          </cell>
          <cell r="C138" t="str">
            <v>MYR</v>
          </cell>
        </row>
        <row r="139">
          <cell r="A139" t="str">
            <v>D610ID</v>
          </cell>
          <cell r="B139" t="str">
            <v>PT Mitraprima Restu - Discon Act</v>
          </cell>
          <cell r="C139" t="str">
            <v>IDR</v>
          </cell>
        </row>
        <row r="140">
          <cell r="A140" t="str">
            <v>D830HK</v>
          </cell>
          <cell r="B140" t="str">
            <v>Gilman Industrial Ltd - Disc Act</v>
          </cell>
          <cell r="C140" t="str">
            <v>HKD</v>
          </cell>
        </row>
        <row r="141">
          <cell r="A141" t="str">
            <v>D860HK</v>
          </cell>
          <cell r="B141" t="str">
            <v>JDH (HK) Ltd - Disc Act</v>
          </cell>
          <cell r="C141" t="str">
            <v>HKD</v>
          </cell>
        </row>
        <row r="142">
          <cell r="A142" t="str">
            <v>D870TW</v>
          </cell>
          <cell r="B142" t="str">
            <v>JDH (Taiwan) Ltd - Disc Act</v>
          </cell>
          <cell r="C142" t="str">
            <v>NTD</v>
          </cell>
        </row>
        <row r="143">
          <cell r="A143" t="str">
            <v>Discontinued_Activities</v>
          </cell>
          <cell r="B143" t="str">
            <v>Total Discontinued Activities</v>
          </cell>
        </row>
        <row r="144">
          <cell r="A144" t="str">
            <v>DiscontinuedActivities_GC</v>
          </cell>
          <cell r="B144" t="str">
            <v>Discontinued Activities - GC</v>
          </cell>
        </row>
        <row r="145">
          <cell r="A145" t="str">
            <v>DiscontinuedActivities_ID</v>
          </cell>
          <cell r="B145" t="str">
            <v>Discontinued Activities_ID</v>
          </cell>
        </row>
        <row r="146">
          <cell r="A146" t="str">
            <v>DJNL</v>
          </cell>
          <cell r="B146" t="str">
            <v>Discontinued - Journal</v>
          </cell>
          <cell r="C146" t="str">
            <v>USD</v>
          </cell>
        </row>
        <row r="147">
          <cell r="A147" t="str">
            <v>e_biz</v>
          </cell>
          <cell r="B147" t="str">
            <v>e-biz</v>
          </cell>
        </row>
        <row r="148">
          <cell r="A148" t="str">
            <v>F262TH</v>
          </cell>
          <cell r="B148" t="str">
            <v>Moda Lifestyle Ltd</v>
          </cell>
          <cell r="C148" t="str">
            <v>THB</v>
          </cell>
        </row>
        <row r="149">
          <cell r="A149" t="str">
            <v>F288TH</v>
          </cell>
          <cell r="B149" t="str">
            <v>Thailand New Company E</v>
          </cell>
          <cell r="C149" t="str">
            <v>THB</v>
          </cell>
        </row>
        <row r="150">
          <cell r="A150" t="str">
            <v>F414ML</v>
          </cell>
          <cell r="B150" t="str">
            <v>Ferrinch (L) Ltd</v>
          </cell>
          <cell r="C150" t="str">
            <v>USD</v>
          </cell>
        </row>
        <row r="151">
          <cell r="A151" t="str">
            <v>F415KR</v>
          </cell>
          <cell r="B151" t="str">
            <v>Ferragamo Korea Ltd</v>
          </cell>
          <cell r="C151" t="str">
            <v>KRW</v>
          </cell>
        </row>
        <row r="152">
          <cell r="A152" t="str">
            <v>F539ML</v>
          </cell>
          <cell r="B152" t="str">
            <v>L &amp; F Branded Lifestyle (M) Ltd</v>
          </cell>
          <cell r="C152" t="str">
            <v>MYR</v>
          </cell>
        </row>
        <row r="153">
          <cell r="A153" t="str">
            <v>F588SG</v>
          </cell>
          <cell r="B153" t="str">
            <v>Singapore New Company D</v>
          </cell>
          <cell r="C153" t="str">
            <v>SGD</v>
          </cell>
        </row>
        <row r="154">
          <cell r="A154" t="str">
            <v>F594SG</v>
          </cell>
          <cell r="B154" t="str">
            <v>Asiadent Pte Ltd</v>
          </cell>
          <cell r="C154" t="str">
            <v>SGD</v>
          </cell>
        </row>
        <row r="155">
          <cell r="A155" t="str">
            <v>F613ID</v>
          </cell>
          <cell r="B155" t="str">
            <v>PT Citra Moda Indonesia</v>
          </cell>
          <cell r="C155" t="str">
            <v>IDR</v>
          </cell>
        </row>
        <row r="156">
          <cell r="A156" t="str">
            <v>FJNL</v>
          </cell>
          <cell r="B156" t="str">
            <v>Fashion - Journal</v>
          </cell>
          <cell r="C156" t="str">
            <v>USD</v>
          </cell>
        </row>
        <row r="157">
          <cell r="A157" t="str">
            <v>G210JP</v>
          </cell>
          <cell r="B157" t="str">
            <v>Dodwell Marketing Ser KK</v>
          </cell>
          <cell r="C157" t="str">
            <v>JPY</v>
          </cell>
        </row>
        <row r="158">
          <cell r="A158" t="str">
            <v>G212JP</v>
          </cell>
          <cell r="B158" t="str">
            <v>Dodwell Japan KK-Central</v>
          </cell>
          <cell r="C158" t="str">
            <v>JPY</v>
          </cell>
        </row>
        <row r="159">
          <cell r="A159" t="str">
            <v>G230TH</v>
          </cell>
          <cell r="B159" t="str">
            <v>The Borneo Co Ltd - Thailand</v>
          </cell>
          <cell r="C159" t="str">
            <v>THB</v>
          </cell>
        </row>
        <row r="160">
          <cell r="A160" t="str">
            <v>G231TH</v>
          </cell>
          <cell r="B160" t="str">
            <v>Butler &amp; Webster (Thailand) Ltd</v>
          </cell>
          <cell r="C160" t="str">
            <v>THB</v>
          </cell>
        </row>
        <row r="161">
          <cell r="A161" t="str">
            <v>G243TH</v>
          </cell>
          <cell r="B161" t="str">
            <v>New Investment Corporation Ltd</v>
          </cell>
          <cell r="C161" t="str">
            <v>THB</v>
          </cell>
        </row>
        <row r="162">
          <cell r="A162" t="str">
            <v>G251TH</v>
          </cell>
          <cell r="B162" t="str">
            <v>Bangkok Modern Terminal Ltd</v>
          </cell>
          <cell r="C162" t="str">
            <v>THB</v>
          </cell>
        </row>
        <row r="163">
          <cell r="A163" t="str">
            <v>G252TH</v>
          </cell>
          <cell r="B163" t="str">
            <v>Hua Mark Patana Ltd</v>
          </cell>
          <cell r="C163" t="str">
            <v>THB</v>
          </cell>
        </row>
        <row r="164">
          <cell r="A164" t="str">
            <v>G253TH</v>
          </cell>
          <cell r="B164" t="str">
            <v>Anglo-Thai Services Ltd</v>
          </cell>
          <cell r="C164" t="str">
            <v>THB</v>
          </cell>
        </row>
        <row r="165">
          <cell r="A165" t="str">
            <v>G254TH</v>
          </cell>
          <cell r="B165" t="str">
            <v xml:space="preserve">Commerical Union Ass Co (Thai) </v>
          </cell>
          <cell r="C165" t="str">
            <v>THB</v>
          </cell>
        </row>
        <row r="166">
          <cell r="A166" t="str">
            <v>G260TH</v>
          </cell>
          <cell r="B166" t="str">
            <v>IDS Log (Thailand) - Central</v>
          </cell>
          <cell r="C166" t="str">
            <v>THB</v>
          </cell>
        </row>
        <row r="167">
          <cell r="A167" t="str">
            <v>G264TH</v>
          </cell>
          <cell r="B167" t="str">
            <v>Trademart Wholesale Ltd</v>
          </cell>
          <cell r="C167" t="str">
            <v>THB</v>
          </cell>
        </row>
        <row r="168">
          <cell r="A168" t="str">
            <v>G265TH</v>
          </cell>
          <cell r="B168" t="str">
            <v>Synthelabo Ltd</v>
          </cell>
          <cell r="C168" t="str">
            <v>THB</v>
          </cell>
        </row>
        <row r="169">
          <cell r="A169" t="str">
            <v>G266TH</v>
          </cell>
          <cell r="B169" t="str">
            <v xml:space="preserve">Chubb (Thailand) Ltd </v>
          </cell>
          <cell r="C169" t="str">
            <v>THB</v>
          </cell>
        </row>
        <row r="170">
          <cell r="A170" t="str">
            <v>G267TH</v>
          </cell>
          <cell r="B170" t="str">
            <v>JDH Services Ltd.</v>
          </cell>
          <cell r="C170" t="str">
            <v>THB</v>
          </cell>
        </row>
        <row r="171">
          <cell r="A171" t="str">
            <v>G270TH</v>
          </cell>
          <cell r="B171" t="str">
            <v>Anglo Thai Corp Ltd - Thailand</v>
          </cell>
          <cell r="C171" t="str">
            <v>THB</v>
          </cell>
        </row>
        <row r="172">
          <cell r="A172" t="str">
            <v>G275TH</v>
          </cell>
          <cell r="B172" t="str">
            <v>LFD (Thailand) Ltd</v>
          </cell>
          <cell r="C172" t="str">
            <v>THB</v>
          </cell>
        </row>
        <row r="173">
          <cell r="A173" t="str">
            <v>G276TH</v>
          </cell>
          <cell r="B173" t="str">
            <v>Kijpinyo Co Ltd</v>
          </cell>
          <cell r="C173" t="str">
            <v>THB</v>
          </cell>
        </row>
        <row r="174">
          <cell r="A174" t="str">
            <v>G320ML</v>
          </cell>
          <cell r="B174" t="str">
            <v>LFD Holdings Sdn Bhd</v>
          </cell>
          <cell r="C174" t="str">
            <v>MYR</v>
          </cell>
        </row>
        <row r="175">
          <cell r="A175" t="str">
            <v>G326ML</v>
          </cell>
          <cell r="B175" t="str">
            <v>Moutrie Trading Sdn Bhd</v>
          </cell>
          <cell r="C175" t="str">
            <v>MYR</v>
          </cell>
        </row>
        <row r="176">
          <cell r="A176" t="str">
            <v>G327ML</v>
          </cell>
          <cell r="B176" t="str">
            <v>LFD Moutrie Sdn Bhd</v>
          </cell>
          <cell r="C176" t="str">
            <v>MYR</v>
          </cell>
        </row>
        <row r="177">
          <cell r="A177" t="str">
            <v>G328ML</v>
          </cell>
          <cell r="B177" t="str">
            <v>Tiram Kimia Sdn Bhd</v>
          </cell>
          <cell r="C177" t="str">
            <v>MYR</v>
          </cell>
        </row>
        <row r="178">
          <cell r="A178" t="str">
            <v>G330ML</v>
          </cell>
          <cell r="B178" t="str">
            <v>LFD Mfg Sdn Bhd - Mgt Div</v>
          </cell>
          <cell r="C178" t="str">
            <v>MYR</v>
          </cell>
        </row>
        <row r="179">
          <cell r="A179" t="str">
            <v>G332ML</v>
          </cell>
          <cell r="B179" t="str">
            <v>JDH Jong Brothers (Malay) SdnBhd</v>
          </cell>
          <cell r="C179" t="str">
            <v>MYR</v>
          </cell>
        </row>
        <row r="180">
          <cell r="A180" t="str">
            <v>G333ML</v>
          </cell>
          <cell r="B180" t="str">
            <v>LFD Corporate Ser Sdn Bhd</v>
          </cell>
          <cell r="C180" t="str">
            <v>MYR</v>
          </cell>
        </row>
        <row r="181">
          <cell r="A181" t="str">
            <v>G335ML</v>
          </cell>
          <cell r="B181" t="str">
            <v xml:space="preserve">PKNS-LFD Sdn Bhd </v>
          </cell>
          <cell r="C181" t="str">
            <v>MYR</v>
          </cell>
        </row>
        <row r="182">
          <cell r="A182" t="str">
            <v>G336ML</v>
          </cell>
          <cell r="B182" t="str">
            <v>Anglo-French Forwarding Sdn Bhd</v>
          </cell>
          <cell r="C182" t="str">
            <v>MYR</v>
          </cell>
        </row>
        <row r="183">
          <cell r="A183" t="str">
            <v>G337ML</v>
          </cell>
          <cell r="B183" t="str">
            <v>Borneo Eastern Agencies Sdn Bhd</v>
          </cell>
          <cell r="C183" t="str">
            <v>MYR</v>
          </cell>
        </row>
        <row r="184">
          <cell r="A184" t="str">
            <v>G338ML</v>
          </cell>
          <cell r="B184" t="str">
            <v>LFD-Online Sdn Bhd</v>
          </cell>
          <cell r="C184" t="str">
            <v>MYR</v>
          </cell>
        </row>
        <row r="185">
          <cell r="A185" t="str">
            <v>G412SG</v>
          </cell>
          <cell r="B185" t="str">
            <v>LFD Mgt Services Pte Ltd - Cent</v>
          </cell>
          <cell r="C185" t="str">
            <v>SGD</v>
          </cell>
        </row>
        <row r="186">
          <cell r="A186" t="str">
            <v>G413SG</v>
          </cell>
          <cell r="B186" t="str">
            <v>LFD Corporate Ser Asia Pte Ltd</v>
          </cell>
          <cell r="C186" t="str">
            <v>SGD</v>
          </cell>
        </row>
        <row r="187">
          <cell r="A187" t="str">
            <v>G510SG</v>
          </cell>
          <cell r="B187" t="str">
            <v>LFD (Singapore) Pte Ltd- Central</v>
          </cell>
          <cell r="C187" t="str">
            <v>SGD</v>
          </cell>
        </row>
        <row r="188">
          <cell r="A188" t="str">
            <v>G511ESG</v>
          </cell>
          <cell r="B188" t="str">
            <v>IDS Logistics Ser Pte Ltd e-Biz</v>
          </cell>
          <cell r="C188" t="str">
            <v>SGD</v>
          </cell>
        </row>
        <row r="189">
          <cell r="A189" t="str">
            <v>G511SG</v>
          </cell>
          <cell r="B189" t="str">
            <v>IDS Logistics Services Pte Ltd</v>
          </cell>
          <cell r="C189" t="str">
            <v>SGD</v>
          </cell>
        </row>
        <row r="190">
          <cell r="A190" t="str">
            <v>G531SG</v>
          </cell>
          <cell r="B190" t="str">
            <v>Anglo-French Trading Sdn Bhd</v>
          </cell>
          <cell r="C190" t="str">
            <v>MYR</v>
          </cell>
        </row>
        <row r="191">
          <cell r="A191" t="str">
            <v>G532SG</v>
          </cell>
          <cell r="B191" t="str">
            <v>Champion Motors (Sabah) Sdn Bhd</v>
          </cell>
          <cell r="C191" t="str">
            <v>MYR</v>
          </cell>
        </row>
        <row r="192">
          <cell r="A192" t="str">
            <v>G535SG</v>
          </cell>
          <cell r="B192" t="str">
            <v xml:space="preserve">Independent Cr &amp; Leas'g Sdn Bhd </v>
          </cell>
          <cell r="C192" t="str">
            <v>MYR</v>
          </cell>
        </row>
        <row r="193">
          <cell r="A193" t="str">
            <v>G536SG</v>
          </cell>
          <cell r="B193" t="str">
            <v>Prai Properties Sdn Bhd</v>
          </cell>
          <cell r="C193" t="str">
            <v>MYR</v>
          </cell>
        </row>
        <row r="194">
          <cell r="A194" t="str">
            <v>G537SG</v>
          </cell>
          <cell r="B194" t="str">
            <v>Country Land Development Sdn Bhd</v>
          </cell>
          <cell r="C194" t="str">
            <v>MYR</v>
          </cell>
        </row>
        <row r="195">
          <cell r="A195" t="str">
            <v>G538SG</v>
          </cell>
          <cell r="B195" t="str">
            <v>Orchard Motors (Malaysia)Sdn Bhd</v>
          </cell>
          <cell r="C195" t="str">
            <v>MYR</v>
          </cell>
        </row>
        <row r="196">
          <cell r="A196" t="str">
            <v>G539SG</v>
          </cell>
          <cell r="B196" t="str">
            <v>The Borneo Co (1975) Sdn Bhd</v>
          </cell>
          <cell r="C196" t="str">
            <v>MYR</v>
          </cell>
        </row>
        <row r="197">
          <cell r="A197" t="str">
            <v>G541SG</v>
          </cell>
          <cell r="B197" t="str">
            <v>The Borneo Co (Sabah) Sdn Bhd</v>
          </cell>
          <cell r="C197" t="str">
            <v>MYR</v>
          </cell>
        </row>
        <row r="198">
          <cell r="A198" t="str">
            <v>G542SG</v>
          </cell>
          <cell r="B198" t="str">
            <v>The Borneo Co (Sarawak) Sdn Bhd</v>
          </cell>
          <cell r="C198" t="str">
            <v>MYR</v>
          </cell>
        </row>
        <row r="199">
          <cell r="A199" t="str">
            <v>G547ML</v>
          </cell>
          <cell r="B199" t="str">
            <v>Moutrie Properties Sdn Bhd</v>
          </cell>
          <cell r="C199" t="str">
            <v>MYR</v>
          </cell>
        </row>
        <row r="200">
          <cell r="A200" t="str">
            <v>G548ML</v>
          </cell>
          <cell r="B200" t="str">
            <v>Kumpulan Inchcape Sdn Bhd</v>
          </cell>
          <cell r="C200" t="str">
            <v>MYR</v>
          </cell>
        </row>
        <row r="201">
          <cell r="A201" t="str">
            <v>G560ML</v>
          </cell>
          <cell r="B201" t="str">
            <v>Malinch Asso Holdings Sdn Bhd</v>
          </cell>
          <cell r="C201" t="str">
            <v>MYR</v>
          </cell>
        </row>
        <row r="202">
          <cell r="A202" t="str">
            <v>G561ML</v>
          </cell>
          <cell r="B202" t="str">
            <v>Kuching Hotels Sdn Bhd</v>
          </cell>
          <cell r="C202" t="str">
            <v>MYR</v>
          </cell>
        </row>
        <row r="203">
          <cell r="A203" t="str">
            <v>G580SG</v>
          </cell>
          <cell r="B203" t="str">
            <v>JDH Investments (S) Pte Ltd</v>
          </cell>
          <cell r="C203" t="str">
            <v>SGD</v>
          </cell>
        </row>
        <row r="204">
          <cell r="A204" t="str">
            <v>G590SG</v>
          </cell>
          <cell r="B204" t="str">
            <v>The Borneo Co Pte Ltd</v>
          </cell>
          <cell r="C204" t="str">
            <v>SGD</v>
          </cell>
        </row>
        <row r="205">
          <cell r="A205" t="str">
            <v>G591SG</v>
          </cell>
          <cell r="B205" t="str">
            <v>Myanmar Borneo Co Ltd</v>
          </cell>
          <cell r="C205" t="str">
            <v>SGD</v>
          </cell>
        </row>
        <row r="206">
          <cell r="A206" t="str">
            <v>G592SG</v>
          </cell>
          <cell r="B206" t="str">
            <v>Synatron Distributors Pte Ltd</v>
          </cell>
          <cell r="C206" t="str">
            <v>SGD</v>
          </cell>
        </row>
        <row r="207">
          <cell r="A207" t="str">
            <v>G597SG</v>
          </cell>
          <cell r="B207" t="str">
            <v>Central Package (S) Pte Ltd</v>
          </cell>
          <cell r="C207" t="str">
            <v>SGD</v>
          </cell>
        </row>
        <row r="208">
          <cell r="A208" t="str">
            <v>G598SG</v>
          </cell>
          <cell r="B208" t="str">
            <v>Myanmar LFD Group Ltd</v>
          </cell>
          <cell r="C208" t="str">
            <v>SGD</v>
          </cell>
        </row>
        <row r="209">
          <cell r="A209" t="str">
            <v>G599SG</v>
          </cell>
          <cell r="B209" t="str">
            <v>KST Communications Pte Ltd</v>
          </cell>
          <cell r="C209" t="str">
            <v>SGD</v>
          </cell>
        </row>
        <row r="210">
          <cell r="A210" t="str">
            <v>G612SG</v>
          </cell>
          <cell r="B210" t="str">
            <v>Borneo Inv (Singapore) Pte Ltd</v>
          </cell>
          <cell r="C210" t="str">
            <v>SGD</v>
          </cell>
        </row>
        <row r="211">
          <cell r="A211" t="str">
            <v>G811HK</v>
          </cell>
          <cell r="B211" t="str">
            <v>LFD Investment Holdings Ltd</v>
          </cell>
          <cell r="C211" t="str">
            <v>HKD</v>
          </cell>
        </row>
        <row r="212">
          <cell r="A212" t="str">
            <v>G812UK</v>
          </cell>
          <cell r="B212" t="str">
            <v>Li &amp; Fung China Investments Ltd</v>
          </cell>
          <cell r="C212" t="str">
            <v>GBP</v>
          </cell>
        </row>
        <row r="213">
          <cell r="A213" t="str">
            <v>G813CN</v>
          </cell>
          <cell r="B213" t="str">
            <v>IDS (Shanghai) Trading Ltd</v>
          </cell>
          <cell r="C213" t="str">
            <v>USD</v>
          </cell>
        </row>
        <row r="214">
          <cell r="A214" t="str">
            <v>G816CN</v>
          </cell>
          <cell r="B214" t="str">
            <v>Shanghai NAI Business System Ltd</v>
          </cell>
          <cell r="C214" t="str">
            <v>RMB</v>
          </cell>
        </row>
        <row r="215">
          <cell r="A215" t="str">
            <v>G821HK</v>
          </cell>
          <cell r="B215" t="str">
            <v>Li &amp; Fung Pacific Hldgs Ltd</v>
          </cell>
          <cell r="C215" t="str">
            <v>HKD</v>
          </cell>
        </row>
        <row r="216">
          <cell r="A216" t="str">
            <v>G823HK</v>
          </cell>
          <cell r="B216" t="str">
            <v>Li &amp; Fung Mgt Services Ltd</v>
          </cell>
          <cell r="C216" t="str">
            <v>HKD</v>
          </cell>
        </row>
        <row r="217">
          <cell r="A217" t="str">
            <v>G824HK</v>
          </cell>
          <cell r="B217" t="str">
            <v>Li &amp; Fung IDS Logistics Ltd</v>
          </cell>
          <cell r="C217" t="str">
            <v>HKD</v>
          </cell>
        </row>
        <row r="218">
          <cell r="A218" t="str">
            <v>G833HK</v>
          </cell>
          <cell r="B218" t="str">
            <v>Gibb Livingston &amp; Co Ltd</v>
          </cell>
          <cell r="C218" t="str">
            <v>HKD</v>
          </cell>
        </row>
        <row r="219">
          <cell r="A219" t="str">
            <v>G834HK</v>
          </cell>
          <cell r="B219" t="str">
            <v>LFD (China) Ltd</v>
          </cell>
          <cell r="C219" t="str">
            <v>HKD</v>
          </cell>
        </row>
        <row r="220">
          <cell r="A220" t="str">
            <v>G840PH</v>
          </cell>
          <cell r="B220" t="str">
            <v>JDH (Philippines) Inc-Central</v>
          </cell>
          <cell r="C220" t="str">
            <v>PHP</v>
          </cell>
        </row>
        <row r="221">
          <cell r="A221" t="str">
            <v>G851HK</v>
          </cell>
          <cell r="B221" t="str">
            <v>Li &amp; Fung JDH Ltd</v>
          </cell>
          <cell r="C221" t="str">
            <v>HKD</v>
          </cell>
        </row>
        <row r="222">
          <cell r="A222" t="str">
            <v>G853HK</v>
          </cell>
          <cell r="B222" t="str">
            <v>LFD Manufacturing Ltd</v>
          </cell>
          <cell r="C222" t="str">
            <v>HKD</v>
          </cell>
        </row>
        <row r="223">
          <cell r="A223" t="str">
            <v>G860HK</v>
          </cell>
          <cell r="B223" t="str">
            <v>JDH (HK) Ltd - Central</v>
          </cell>
          <cell r="C223" t="str">
            <v>HKD</v>
          </cell>
        </row>
        <row r="224">
          <cell r="A224" t="str">
            <v>G861HK</v>
          </cell>
          <cell r="B224" t="str">
            <v>Li &amp; Fung JDH Healthcare</v>
          </cell>
          <cell r="C224" t="str">
            <v>HKD</v>
          </cell>
        </row>
        <row r="225">
          <cell r="A225" t="str">
            <v>G870TW</v>
          </cell>
          <cell r="B225" t="str">
            <v>JDH (Taiwan) Ltd - Central</v>
          </cell>
          <cell r="C225" t="str">
            <v>NTD</v>
          </cell>
        </row>
        <row r="226">
          <cell r="A226" t="str">
            <v>G871HK</v>
          </cell>
          <cell r="B226" t="str">
            <v>JDH (Taiwan) Ltd - Hong Kong</v>
          </cell>
          <cell r="C226" t="str">
            <v>HKD</v>
          </cell>
        </row>
        <row r="227">
          <cell r="A227" t="str">
            <v>Gilman</v>
          </cell>
          <cell r="B227" t="str">
            <v>Gilman</v>
          </cell>
        </row>
        <row r="228">
          <cell r="A228" t="str">
            <v>GJNL</v>
          </cell>
          <cell r="B228" t="str">
            <v>Central - Journal</v>
          </cell>
          <cell r="C228" t="str">
            <v>USD</v>
          </cell>
        </row>
        <row r="229">
          <cell r="A229" t="str">
            <v>Group_Total_by_Countries</v>
          </cell>
          <cell r="B229" t="str">
            <v>Group_Total_by_Countries</v>
          </cell>
        </row>
        <row r="230">
          <cell r="A230" t="str">
            <v>Group_Total_by_Stream</v>
          </cell>
          <cell r="B230" t="str">
            <v>Group_Total_by_Stream</v>
          </cell>
        </row>
        <row r="231">
          <cell r="A231" t="str">
            <v>H240TH</v>
          </cell>
          <cell r="B231" t="str">
            <v>Borneo Agencies Ltd - Healthcare</v>
          </cell>
          <cell r="C231" t="str">
            <v>THB</v>
          </cell>
        </row>
        <row r="232">
          <cell r="A232" t="str">
            <v>H260TH</v>
          </cell>
          <cell r="B232" t="str">
            <v>IDS Log (Thailand) - Healthcare</v>
          </cell>
          <cell r="C232" t="str">
            <v>THB</v>
          </cell>
        </row>
        <row r="233">
          <cell r="A233" t="str">
            <v>H272TH</v>
          </cell>
          <cell r="B233" t="str">
            <v>JDH Borneo (Thailand)-Healthcare</v>
          </cell>
          <cell r="C233" t="str">
            <v>THB</v>
          </cell>
        </row>
        <row r="234">
          <cell r="A234" t="str">
            <v>H290TH</v>
          </cell>
          <cell r="B234" t="str">
            <v>New company 1</v>
          </cell>
          <cell r="C234" t="str">
            <v>THB</v>
          </cell>
        </row>
        <row r="235">
          <cell r="A235" t="str">
            <v>H291TH</v>
          </cell>
          <cell r="B235" t="str">
            <v>New company 2</v>
          </cell>
          <cell r="C235" t="str">
            <v>THB</v>
          </cell>
        </row>
        <row r="236">
          <cell r="A236" t="str">
            <v>H318ML</v>
          </cell>
          <cell r="B236" t="str">
            <v>New Company C</v>
          </cell>
          <cell r="C236" t="str">
            <v>MYR</v>
          </cell>
        </row>
        <row r="237">
          <cell r="A237" t="str">
            <v>H319ML</v>
          </cell>
          <cell r="B237" t="str">
            <v>New Company H319ML</v>
          </cell>
          <cell r="C237" t="str">
            <v>MYR</v>
          </cell>
        </row>
        <row r="238">
          <cell r="A238" t="str">
            <v>H510SG</v>
          </cell>
          <cell r="B238" t="str">
            <v>LFD (Singapore) Pte Ltd - HC</v>
          </cell>
          <cell r="C238" t="str">
            <v>SGD</v>
          </cell>
        </row>
        <row r="239">
          <cell r="A239" t="str">
            <v>H546BN</v>
          </cell>
          <cell r="B239" t="str">
            <v>New Company H546BN</v>
          </cell>
          <cell r="C239" t="str">
            <v>BND</v>
          </cell>
        </row>
        <row r="240">
          <cell r="A240" t="str">
            <v>H570SG</v>
          </cell>
          <cell r="B240" t="str">
            <v>JDH Marketing (S) Pte Ltd</v>
          </cell>
          <cell r="C240" t="str">
            <v>SGD</v>
          </cell>
        </row>
        <row r="241">
          <cell r="A241" t="str">
            <v>H571ML</v>
          </cell>
          <cell r="B241" t="str">
            <v>JDH Pharmaceutical Sdn Bhd</v>
          </cell>
          <cell r="C241" t="str">
            <v>MYR</v>
          </cell>
        </row>
        <row r="242">
          <cell r="A242" t="str">
            <v>H583ID</v>
          </cell>
          <cell r="B242" t="str">
            <v>New company H583ID</v>
          </cell>
          <cell r="C242" t="str">
            <v>IDR</v>
          </cell>
        </row>
        <row r="243">
          <cell r="A243" t="str">
            <v>H584ID</v>
          </cell>
          <cell r="B243" t="str">
            <v>New company H584ID</v>
          </cell>
          <cell r="C243" t="str">
            <v>IDR</v>
          </cell>
        </row>
        <row r="244">
          <cell r="A244" t="str">
            <v>H589SG</v>
          </cell>
          <cell r="B244" t="str">
            <v>New Company 2</v>
          </cell>
          <cell r="C244" t="str">
            <v>SGD</v>
          </cell>
        </row>
        <row r="245">
          <cell r="A245" t="str">
            <v>H591SG</v>
          </cell>
          <cell r="B245" t="str">
            <v>New company 3</v>
          </cell>
          <cell r="C245" t="str">
            <v>SGD</v>
          </cell>
        </row>
        <row r="246">
          <cell r="A246" t="str">
            <v>H594SG</v>
          </cell>
          <cell r="B246" t="str">
            <v>Asiadent Pte Ltd</v>
          </cell>
          <cell r="C246" t="str">
            <v>SGD</v>
          </cell>
        </row>
        <row r="247">
          <cell r="A247" t="str">
            <v>H595ML</v>
          </cell>
          <cell r="B247" t="str">
            <v>JDH Logic-Med Sdn Bhd</v>
          </cell>
          <cell r="C247" t="str">
            <v>MYR</v>
          </cell>
        </row>
        <row r="248">
          <cell r="A248" t="str">
            <v>H596ML</v>
          </cell>
          <cell r="B248" t="str">
            <v>JDH Dental Sdn Bhd</v>
          </cell>
          <cell r="C248" t="str">
            <v>MYR</v>
          </cell>
        </row>
        <row r="249">
          <cell r="A249" t="str">
            <v>H610ID</v>
          </cell>
          <cell r="B249" t="str">
            <v>PT Mitraprima Restu - Healthcare</v>
          </cell>
          <cell r="C249" t="str">
            <v>IDR</v>
          </cell>
        </row>
        <row r="250">
          <cell r="A250" t="str">
            <v>H837CN</v>
          </cell>
          <cell r="B250" t="str">
            <v>Nanjing JDH Trading Co Ltd - HC</v>
          </cell>
          <cell r="C250" t="str">
            <v>RMB</v>
          </cell>
        </row>
        <row r="251">
          <cell r="A251" t="str">
            <v>H838CN</v>
          </cell>
          <cell r="B251" t="str">
            <v>JDH (Nanjing) Dev Co Ltd-HC</v>
          </cell>
          <cell r="C251" t="str">
            <v>RMB</v>
          </cell>
        </row>
        <row r="252">
          <cell r="A252" t="str">
            <v>H843PH</v>
          </cell>
          <cell r="B252" t="str">
            <v>New Company H843PH</v>
          </cell>
          <cell r="C252" t="str">
            <v>PHP</v>
          </cell>
        </row>
        <row r="253">
          <cell r="A253" t="str">
            <v>H858HK</v>
          </cell>
          <cell r="B253" t="str">
            <v>New Company A</v>
          </cell>
          <cell r="C253" t="str">
            <v>HKD</v>
          </cell>
        </row>
        <row r="254">
          <cell r="A254" t="str">
            <v>H860HK</v>
          </cell>
          <cell r="B254" t="str">
            <v>JDH (HK) Ltd - Healthcare</v>
          </cell>
          <cell r="C254" t="str">
            <v>HKD</v>
          </cell>
        </row>
        <row r="255">
          <cell r="A255" t="str">
            <v>H861HK</v>
          </cell>
          <cell r="B255" t="str">
            <v>Li &amp; Fung JDH Healthcare Ltd</v>
          </cell>
          <cell r="C255" t="str">
            <v>HKD</v>
          </cell>
        </row>
        <row r="256">
          <cell r="A256" t="str">
            <v>H869TW</v>
          </cell>
          <cell r="B256" t="str">
            <v>New Company H869TW</v>
          </cell>
          <cell r="C256" t="str">
            <v>NTD</v>
          </cell>
        </row>
        <row r="257">
          <cell r="A257" t="str">
            <v>H876CN</v>
          </cell>
          <cell r="B257" t="str">
            <v>New Company H876CN</v>
          </cell>
          <cell r="C257" t="str">
            <v>RMB</v>
          </cell>
        </row>
        <row r="258">
          <cell r="A258" t="str">
            <v>H878CN</v>
          </cell>
          <cell r="B258" t="str">
            <v>New Company B</v>
          </cell>
          <cell r="C258" t="str">
            <v>RMB</v>
          </cell>
        </row>
        <row r="259">
          <cell r="A259" t="str">
            <v>H890HK</v>
          </cell>
          <cell r="B259" t="str">
            <v>New Company</v>
          </cell>
          <cell r="C259" t="str">
            <v>HKD</v>
          </cell>
        </row>
        <row r="260">
          <cell r="A260" t="str">
            <v>H891CN</v>
          </cell>
          <cell r="B260" t="str">
            <v>Naning Li &amp; Fung JDH Trading</v>
          </cell>
          <cell r="C260" t="str">
            <v>RMB</v>
          </cell>
        </row>
        <row r="261">
          <cell r="A261" t="str">
            <v>Healthcare</v>
          </cell>
          <cell r="B261" t="str">
            <v>Total Healthcare</v>
          </cell>
        </row>
        <row r="262">
          <cell r="A262" t="str">
            <v>Healthcare_BN</v>
          </cell>
          <cell r="B262" t="str">
            <v>Healthcare - Brunei</v>
          </cell>
        </row>
        <row r="263">
          <cell r="A263" t="str">
            <v>Healthcare_CN</v>
          </cell>
          <cell r="B263" t="str">
            <v>Healthcare - China</v>
          </cell>
        </row>
        <row r="264">
          <cell r="A264" t="str">
            <v>Healthcare_GC</v>
          </cell>
          <cell r="B264" t="str">
            <v>Healthcare - Greater China</v>
          </cell>
        </row>
        <row r="265">
          <cell r="A265" t="str">
            <v>Healthcare_HK</v>
          </cell>
          <cell r="B265" t="str">
            <v>Healthcare_HK</v>
          </cell>
        </row>
        <row r="266">
          <cell r="A266" t="str">
            <v>Healthcare_ID</v>
          </cell>
          <cell r="B266" t="str">
            <v>Healthcare_ID</v>
          </cell>
        </row>
        <row r="267">
          <cell r="A267" t="str">
            <v>Healthcare_ML</v>
          </cell>
          <cell r="B267" t="str">
            <v>Healthcare - Malaysia</v>
          </cell>
        </row>
        <row r="268">
          <cell r="A268" t="str">
            <v>Healthcare_PH</v>
          </cell>
          <cell r="B268" t="str">
            <v>Healthcare - Philippines</v>
          </cell>
        </row>
        <row r="269">
          <cell r="A269" t="str">
            <v>Healthcare_SG</v>
          </cell>
          <cell r="B269" t="str">
            <v>Healthcare - Singapore</v>
          </cell>
        </row>
        <row r="270">
          <cell r="A270" t="str">
            <v>Healthcare_TH</v>
          </cell>
          <cell r="B270" t="str">
            <v>Healthcare - Thailand</v>
          </cell>
        </row>
        <row r="271">
          <cell r="A271" t="str">
            <v>Healthcare_TW</v>
          </cell>
          <cell r="B271" t="str">
            <v>Healthcare - Taiwan</v>
          </cell>
        </row>
        <row r="272">
          <cell r="A272" t="str">
            <v>HJNL</v>
          </cell>
          <cell r="B272" t="str">
            <v>Healthcare - Journal</v>
          </cell>
          <cell r="C272" t="str">
            <v>USD</v>
          </cell>
        </row>
        <row r="273">
          <cell r="A273" t="str">
            <v>HK</v>
          </cell>
          <cell r="B273" t="str">
            <v>Hong Kong</v>
          </cell>
        </row>
        <row r="274">
          <cell r="A274" t="str">
            <v>I212JP</v>
          </cell>
          <cell r="B274" t="str">
            <v>Dodwell Japan KK-Ind</v>
          </cell>
          <cell r="C274" t="str">
            <v>JPY</v>
          </cell>
        </row>
        <row r="275">
          <cell r="A275" t="str">
            <v>I213CN</v>
          </cell>
          <cell r="B275" t="str">
            <v>Hefei Dodwell Machinery Co Ltd</v>
          </cell>
          <cell r="C275" t="str">
            <v>RMB</v>
          </cell>
        </row>
        <row r="276">
          <cell r="A276" t="str">
            <v>I232PTH</v>
          </cell>
          <cell r="B276" t="str">
            <v>Borneo Tech (Thai) Ltd - Parts</v>
          </cell>
          <cell r="C276" t="str">
            <v>THB</v>
          </cell>
        </row>
        <row r="277">
          <cell r="A277" t="str">
            <v>I232QTH</v>
          </cell>
          <cell r="B277" t="str">
            <v>Borneo Tech (Thai) Ltd-Tractors</v>
          </cell>
          <cell r="C277" t="str">
            <v>THB</v>
          </cell>
        </row>
        <row r="278">
          <cell r="A278" t="str">
            <v>I232TTH</v>
          </cell>
          <cell r="B278" t="str">
            <v>Borneo Tech (Thai) Ltd - Turf</v>
          </cell>
          <cell r="C278" t="str">
            <v>THB</v>
          </cell>
        </row>
        <row r="279">
          <cell r="A279" t="str">
            <v>I232WTH</v>
          </cell>
          <cell r="B279" t="str">
            <v>Borneo Tech (Thai) Ltd - Wgoods</v>
          </cell>
          <cell r="C279" t="str">
            <v>THB</v>
          </cell>
        </row>
        <row r="280">
          <cell r="A280" t="str">
            <v>I253TH</v>
          </cell>
          <cell r="B280" t="str">
            <v>Anglo-Thai Services Ltd</v>
          </cell>
          <cell r="C280" t="str">
            <v>THB</v>
          </cell>
        </row>
        <row r="281">
          <cell r="A281" t="str">
            <v>I260PTH</v>
          </cell>
          <cell r="B281" t="str">
            <v>IDS Log (Thailand) - Parts</v>
          </cell>
          <cell r="C281" t="str">
            <v>THB</v>
          </cell>
        </row>
        <row r="282">
          <cell r="A282" t="str">
            <v>I260QTH</v>
          </cell>
          <cell r="B282" t="str">
            <v>IDS Log (Thailand)-Tractors</v>
          </cell>
          <cell r="C282" t="str">
            <v>THB</v>
          </cell>
        </row>
        <row r="283">
          <cell r="A283" t="str">
            <v>I260TH</v>
          </cell>
          <cell r="B283" t="str">
            <v>IDS Log (Thailand) - Industrial</v>
          </cell>
          <cell r="C283" t="str">
            <v>THB</v>
          </cell>
        </row>
        <row r="284">
          <cell r="A284" t="str">
            <v>I260TTH</v>
          </cell>
          <cell r="B284" t="str">
            <v>IDS Log (Thailand) - Turf</v>
          </cell>
          <cell r="C284" t="str">
            <v>THB</v>
          </cell>
        </row>
        <row r="285">
          <cell r="A285" t="str">
            <v>I260WTH</v>
          </cell>
          <cell r="B285" t="str">
            <v>IDS Log (Thailand) - Wgoods</v>
          </cell>
          <cell r="C285" t="str">
            <v>THB</v>
          </cell>
        </row>
        <row r="286">
          <cell r="A286" t="str">
            <v>I263PTH</v>
          </cell>
          <cell r="B286" t="str">
            <v>Borneo Auto Care Ltd - Parts</v>
          </cell>
          <cell r="C286" t="str">
            <v>THB</v>
          </cell>
        </row>
        <row r="287">
          <cell r="A287" t="str">
            <v>I263QTH</v>
          </cell>
          <cell r="B287" t="str">
            <v>Borneo Auto Care Ltd - Tractors</v>
          </cell>
          <cell r="C287" t="str">
            <v>THB</v>
          </cell>
        </row>
        <row r="288">
          <cell r="A288" t="str">
            <v>I263TH</v>
          </cell>
          <cell r="B288" t="str">
            <v>PNA Product Net (Thailand) Ltd</v>
          </cell>
          <cell r="C288" t="str">
            <v>THB</v>
          </cell>
        </row>
        <row r="289">
          <cell r="A289" t="str">
            <v>I263TTH</v>
          </cell>
          <cell r="B289" t="str">
            <v>Borneo Auto Care Ltd - Turf</v>
          </cell>
          <cell r="C289" t="str">
            <v>THB</v>
          </cell>
        </row>
        <row r="290">
          <cell r="A290" t="str">
            <v>I263WTH</v>
          </cell>
          <cell r="B290" t="str">
            <v>Borneo Auto Care Ltd - Wgoods</v>
          </cell>
          <cell r="C290" t="str">
            <v>THB</v>
          </cell>
        </row>
        <row r="291">
          <cell r="A291" t="str">
            <v>I268PTH</v>
          </cell>
          <cell r="B291" t="str">
            <v>Anglo-Thai Tractors Ltd-Parts</v>
          </cell>
          <cell r="C291" t="str">
            <v>THB</v>
          </cell>
        </row>
        <row r="292">
          <cell r="A292" t="str">
            <v>I268QTH</v>
          </cell>
          <cell r="B292" t="str">
            <v>Anglo-Thai Tractors Ltd-Tractors</v>
          </cell>
          <cell r="C292" t="str">
            <v>THB</v>
          </cell>
        </row>
        <row r="293">
          <cell r="A293" t="str">
            <v>I268TH</v>
          </cell>
          <cell r="B293" t="str">
            <v>Anglo-Thai Tractors Ltd</v>
          </cell>
          <cell r="C293" t="str">
            <v>THB</v>
          </cell>
        </row>
        <row r="294">
          <cell r="A294" t="str">
            <v>I268TTH</v>
          </cell>
          <cell r="B294" t="str">
            <v>Anglo-Thai Tractors Ltd-Turf</v>
          </cell>
          <cell r="C294" t="str">
            <v>THB</v>
          </cell>
        </row>
        <row r="295">
          <cell r="A295" t="str">
            <v>I268WTH</v>
          </cell>
          <cell r="B295" t="str">
            <v>Anglo-Thai Tractors Ltd-Wgoods</v>
          </cell>
          <cell r="C295" t="str">
            <v>THB</v>
          </cell>
        </row>
        <row r="296">
          <cell r="A296" t="str">
            <v>I278PTH</v>
          </cell>
          <cell r="B296" t="str">
            <v>Anglo-Thai Co Ltd-Parts</v>
          </cell>
          <cell r="C296" t="str">
            <v>THB</v>
          </cell>
        </row>
        <row r="297">
          <cell r="A297" t="str">
            <v>I278QTH</v>
          </cell>
          <cell r="B297" t="str">
            <v>Anglo-Thai Co Ltd-Tractors</v>
          </cell>
          <cell r="C297" t="str">
            <v>THB</v>
          </cell>
        </row>
        <row r="298">
          <cell r="A298" t="str">
            <v>I278TH</v>
          </cell>
          <cell r="B298" t="str">
            <v>Anglo-Thai Co Ltd</v>
          </cell>
          <cell r="C298" t="str">
            <v>THB</v>
          </cell>
        </row>
        <row r="299">
          <cell r="A299" t="str">
            <v>I278TTH</v>
          </cell>
          <cell r="B299" t="str">
            <v>Anglo-Thai Co Ltd-Turf</v>
          </cell>
          <cell r="C299" t="str">
            <v>THB</v>
          </cell>
        </row>
        <row r="300">
          <cell r="A300" t="str">
            <v>I278WTH</v>
          </cell>
          <cell r="B300" t="str">
            <v>Anglo-Thai Co Ltd-Wgoods</v>
          </cell>
          <cell r="C300" t="str">
            <v>THB</v>
          </cell>
        </row>
        <row r="301">
          <cell r="A301" t="str">
            <v>I290TH</v>
          </cell>
          <cell r="B301" t="str">
            <v>Thailand New Company 2</v>
          </cell>
          <cell r="C301" t="str">
            <v>THB</v>
          </cell>
        </row>
        <row r="302">
          <cell r="A302" t="str">
            <v>I318ML</v>
          </cell>
          <cell r="B302" t="str">
            <v>New Company C</v>
          </cell>
          <cell r="C302" t="str">
            <v>MYR</v>
          </cell>
        </row>
        <row r="303">
          <cell r="A303" t="str">
            <v>I322ML</v>
          </cell>
          <cell r="B303" t="str">
            <v>KwikPart Sdn Bhd</v>
          </cell>
          <cell r="C303" t="str">
            <v>MYR</v>
          </cell>
        </row>
        <row r="304">
          <cell r="A304" t="str">
            <v>I324ML</v>
          </cell>
          <cell r="B304" t="str">
            <v>Borneo Technical (Sing) Pte Ltd</v>
          </cell>
          <cell r="C304" t="str">
            <v>SGD</v>
          </cell>
        </row>
        <row r="305">
          <cell r="A305" t="str">
            <v>I324PSG</v>
          </cell>
          <cell r="B305" t="str">
            <v>LFD(Singapore) Pte Ltd</v>
          </cell>
          <cell r="C305" t="str">
            <v>SGD</v>
          </cell>
        </row>
        <row r="306">
          <cell r="A306" t="str">
            <v>I324TSG</v>
          </cell>
          <cell r="B306" t="str">
            <v>LFD(Singapore) Pte Ltd</v>
          </cell>
          <cell r="C306" t="str">
            <v>SGD</v>
          </cell>
        </row>
        <row r="307">
          <cell r="A307" t="str">
            <v>I324WSG</v>
          </cell>
          <cell r="B307" t="str">
            <v>LFD(Singapore) Pte Ltd</v>
          </cell>
          <cell r="C307" t="str">
            <v>SGD</v>
          </cell>
        </row>
        <row r="308">
          <cell r="A308" t="str">
            <v>I510ASG</v>
          </cell>
          <cell r="B308" t="str">
            <v>LFD (Singapore) Pte Ltd-Equatron</v>
          </cell>
          <cell r="C308" t="str">
            <v>SGD</v>
          </cell>
        </row>
        <row r="309">
          <cell r="A309" t="str">
            <v>I510SG</v>
          </cell>
          <cell r="B309" t="str">
            <v>LFD (Singapore) Pte Ltd - Ind</v>
          </cell>
          <cell r="C309" t="str">
            <v>SGD</v>
          </cell>
        </row>
        <row r="310">
          <cell r="A310" t="str">
            <v>I510WSG</v>
          </cell>
          <cell r="B310" t="str">
            <v>LFD (Singapore) Pte Ltd</v>
          </cell>
          <cell r="C310" t="str">
            <v>SGD</v>
          </cell>
        </row>
        <row r="311">
          <cell r="A311" t="str">
            <v>I524PSG</v>
          </cell>
          <cell r="B311" t="str">
            <v>L&amp;F (Singapore) Pte Ltd - B&amp;K</v>
          </cell>
          <cell r="C311" t="str">
            <v>SGD</v>
          </cell>
        </row>
        <row r="312">
          <cell r="A312" t="str">
            <v>I524SG</v>
          </cell>
          <cell r="B312" t="str">
            <v>L&amp;F Ind (S) Pte Ltd - Turf</v>
          </cell>
          <cell r="C312" t="str">
            <v>SGD</v>
          </cell>
        </row>
        <row r="313">
          <cell r="A313" t="str">
            <v>I524TSG</v>
          </cell>
          <cell r="B313" t="str">
            <v xml:space="preserve">L&amp;F (Singapore) Pte Ltd </v>
          </cell>
          <cell r="C313" t="str">
            <v>SGD</v>
          </cell>
        </row>
        <row r="314">
          <cell r="A314" t="str">
            <v>I524WSG</v>
          </cell>
          <cell r="B314" t="str">
            <v>L&amp;F (S) Pte Ltd - Ind - EQ</v>
          </cell>
          <cell r="C314" t="str">
            <v>SGD</v>
          </cell>
        </row>
        <row r="315">
          <cell r="A315" t="str">
            <v>I530ML</v>
          </cell>
          <cell r="B315" t="str">
            <v>B-Trak Holdgs (Malaysia) Sdn Bhd</v>
          </cell>
          <cell r="C315" t="str">
            <v>MYR</v>
          </cell>
        </row>
        <row r="316">
          <cell r="A316" t="str">
            <v>I540ML</v>
          </cell>
          <cell r="B316" t="str">
            <v>Inc-Pac Holdings Sdn Bhd</v>
          </cell>
          <cell r="C316" t="str">
            <v>MYR</v>
          </cell>
        </row>
        <row r="317">
          <cell r="A317" t="str">
            <v>I550ML</v>
          </cell>
          <cell r="B317" t="str">
            <v>B-Trak Sdn Bhd - Ind</v>
          </cell>
          <cell r="C317" t="str">
            <v>MYR</v>
          </cell>
        </row>
        <row r="318">
          <cell r="A318" t="str">
            <v>I550PML</v>
          </cell>
          <cell r="B318" t="str">
            <v>B-Trak Sdn Bhd - Parts Dist</v>
          </cell>
          <cell r="C318" t="str">
            <v>MYR</v>
          </cell>
        </row>
        <row r="319">
          <cell r="A319" t="str">
            <v>I550QML</v>
          </cell>
          <cell r="B319" t="str">
            <v>B-Trak Sdn Bhd - Tractors</v>
          </cell>
          <cell r="C319" t="str">
            <v>MYR</v>
          </cell>
        </row>
        <row r="320">
          <cell r="A320" t="str">
            <v>I550TML</v>
          </cell>
          <cell r="B320" t="str">
            <v>B-Trak Sdn Bhd - Turf</v>
          </cell>
          <cell r="C320" t="str">
            <v>MYR</v>
          </cell>
        </row>
        <row r="321">
          <cell r="A321" t="str">
            <v>I589SG</v>
          </cell>
          <cell r="B321" t="str">
            <v>Singapore New Company 1</v>
          </cell>
          <cell r="C321" t="str">
            <v>SGD</v>
          </cell>
        </row>
        <row r="322">
          <cell r="A322" t="str">
            <v>I594SG</v>
          </cell>
          <cell r="B322" t="str">
            <v>Asiadent Pte Ltd - Industries</v>
          </cell>
          <cell r="C322" t="str">
            <v>SGD</v>
          </cell>
        </row>
        <row r="323">
          <cell r="A323" t="str">
            <v>I610ID</v>
          </cell>
          <cell r="B323" t="str">
            <v>PT Mitraprima Restu - Industrial</v>
          </cell>
          <cell r="C323" t="str">
            <v>IDR</v>
          </cell>
        </row>
        <row r="324">
          <cell r="A324" t="str">
            <v>I610PID</v>
          </cell>
          <cell r="B324" t="str">
            <v>PT Mitraprima Restu - Parts</v>
          </cell>
          <cell r="C324" t="str">
            <v>IDR</v>
          </cell>
        </row>
        <row r="325">
          <cell r="A325" t="str">
            <v>I610QID</v>
          </cell>
          <cell r="B325" t="str">
            <v>PT Mitraprima Restu - Tractors</v>
          </cell>
          <cell r="C325" t="str">
            <v>IDR</v>
          </cell>
        </row>
        <row r="326">
          <cell r="A326" t="str">
            <v>I610TID</v>
          </cell>
          <cell r="B326" t="str">
            <v>PT Mitraprima Restu - Turf</v>
          </cell>
          <cell r="C326" t="str">
            <v>IDR</v>
          </cell>
        </row>
        <row r="327">
          <cell r="A327" t="str">
            <v>I630ID</v>
          </cell>
          <cell r="B327" t="str">
            <v>PT Inti Turf Indo Prima</v>
          </cell>
          <cell r="C327" t="str">
            <v>IDR</v>
          </cell>
        </row>
        <row r="328">
          <cell r="A328" t="str">
            <v>I828IC</v>
          </cell>
          <cell r="B328" t="str">
            <v>Khmer Agencies Co Ltd (Cambodia)</v>
          </cell>
          <cell r="C328" t="str">
            <v>USD</v>
          </cell>
        </row>
        <row r="329">
          <cell r="A329" t="str">
            <v>I829HK</v>
          </cell>
          <cell r="B329" t="str">
            <v>Li &amp; Fung Industrial Ltd</v>
          </cell>
          <cell r="C329" t="str">
            <v>HKD</v>
          </cell>
        </row>
        <row r="330">
          <cell r="A330" t="str">
            <v>I830HK</v>
          </cell>
          <cell r="B330" t="str">
            <v>Gilman Industrial Ltd - B&amp;K</v>
          </cell>
          <cell r="C330" t="str">
            <v>HKD</v>
          </cell>
        </row>
        <row r="331">
          <cell r="A331" t="str">
            <v>I830PHK</v>
          </cell>
          <cell r="B331" t="str">
            <v xml:space="preserve">Gilman Industrial Ltd </v>
          </cell>
          <cell r="C331" t="str">
            <v>HKD</v>
          </cell>
        </row>
        <row r="332">
          <cell r="A332" t="str">
            <v>I830QHK</v>
          </cell>
          <cell r="B332" t="str">
            <v>Gilman Industrial Ltd</v>
          </cell>
          <cell r="C332" t="str">
            <v>HKD</v>
          </cell>
        </row>
        <row r="333">
          <cell r="A333" t="str">
            <v>I830THK</v>
          </cell>
          <cell r="B333" t="str">
            <v>Gilman Industrial Ltd - Turf</v>
          </cell>
          <cell r="C333" t="str">
            <v>HKD</v>
          </cell>
        </row>
        <row r="334">
          <cell r="A334" t="str">
            <v>I830WHK</v>
          </cell>
          <cell r="B334" t="str">
            <v>Gilman Industrial Ltd - HA</v>
          </cell>
          <cell r="C334" t="str">
            <v>HKD</v>
          </cell>
        </row>
        <row r="335">
          <cell r="A335" t="str">
            <v>I835CN</v>
          </cell>
          <cell r="B335" t="str">
            <v>JDH (Nanjing) Inv Enterprise-B&amp;K</v>
          </cell>
          <cell r="C335" t="str">
            <v>RMB</v>
          </cell>
        </row>
        <row r="336">
          <cell r="A336" t="str">
            <v>I835PCN</v>
          </cell>
          <cell r="B336" t="str">
            <v>JDH (Nanjing) Inv Ent Ltd-Parts</v>
          </cell>
          <cell r="C336" t="str">
            <v>RMB</v>
          </cell>
        </row>
        <row r="337">
          <cell r="A337" t="str">
            <v>I835TCN</v>
          </cell>
          <cell r="B337" t="str">
            <v>JDH (Nanjing) Inv Ent Ltd-Turf</v>
          </cell>
          <cell r="C337" t="str">
            <v>RMB</v>
          </cell>
        </row>
        <row r="338">
          <cell r="A338" t="str">
            <v>I835WCN</v>
          </cell>
          <cell r="B338" t="str">
            <v>JDH (Nanjing) Inv Ent Ltd-HA</v>
          </cell>
          <cell r="C338" t="str">
            <v>RMB</v>
          </cell>
        </row>
        <row r="339">
          <cell r="A339" t="str">
            <v>I849CN</v>
          </cell>
          <cell r="B339" t="str">
            <v>New Company I849CN</v>
          </cell>
          <cell r="C339" t="str">
            <v>RMB</v>
          </cell>
        </row>
        <row r="340">
          <cell r="A340" t="str">
            <v>I858HK</v>
          </cell>
          <cell r="B340" t="str">
            <v>New Company A</v>
          </cell>
          <cell r="C340" t="str">
            <v>HKD</v>
          </cell>
        </row>
        <row r="341">
          <cell r="A341" t="str">
            <v>I868HK</v>
          </cell>
          <cell r="B341" t="str">
            <v>Gibb Livingston Int Ltd</v>
          </cell>
          <cell r="C341" t="str">
            <v>HKD</v>
          </cell>
        </row>
        <row r="342">
          <cell r="A342" t="str">
            <v>I870TW</v>
          </cell>
          <cell r="B342" t="str">
            <v>JDH (Taiwan) Ltd - Industrial</v>
          </cell>
          <cell r="C342" t="str">
            <v>NTD</v>
          </cell>
        </row>
        <row r="343">
          <cell r="A343" t="str">
            <v>I878CN</v>
          </cell>
          <cell r="B343" t="str">
            <v>New Company B</v>
          </cell>
          <cell r="C343" t="str">
            <v>RMB</v>
          </cell>
        </row>
        <row r="344">
          <cell r="A344" t="str">
            <v>ID</v>
          </cell>
          <cell r="B344" t="str">
            <v>Indonesia</v>
          </cell>
        </row>
        <row r="345">
          <cell r="A345" t="str">
            <v>IJNL</v>
          </cell>
          <cell r="B345" t="str">
            <v>Industrial excl JP- Journal</v>
          </cell>
          <cell r="C345" t="str">
            <v>USD</v>
          </cell>
        </row>
        <row r="346">
          <cell r="A346" t="str">
            <v>Industries_Central</v>
          </cell>
          <cell r="B346" t="str">
            <v>Industries Central</v>
          </cell>
        </row>
        <row r="347">
          <cell r="A347" t="str">
            <v>Industries_JP</v>
          </cell>
          <cell r="B347" t="str">
            <v>Industries - Japan</v>
          </cell>
        </row>
        <row r="348">
          <cell r="A348" t="str">
            <v>Industries_others</v>
          </cell>
          <cell r="B348" t="str">
            <v>Total Industries_other</v>
          </cell>
        </row>
        <row r="349">
          <cell r="A349" t="str">
            <v>Industries_others_CN</v>
          </cell>
          <cell r="B349" t="str">
            <v>Industries_others_China</v>
          </cell>
        </row>
        <row r="350">
          <cell r="A350" t="str">
            <v>Industries_others_Excl_kwikpart</v>
          </cell>
          <cell r="B350" t="str">
            <v>Industries_others-Excl Kwikpart</v>
          </cell>
        </row>
        <row r="351">
          <cell r="A351" t="str">
            <v>Industries_others_GC</v>
          </cell>
          <cell r="B351" t="str">
            <v>Industries_others-Greater China</v>
          </cell>
        </row>
        <row r="352">
          <cell r="A352" t="str">
            <v>Industries_others_HK</v>
          </cell>
          <cell r="B352" t="str">
            <v>Industries_others_HK</v>
          </cell>
        </row>
        <row r="353">
          <cell r="A353" t="str">
            <v>Industries_others_ID</v>
          </cell>
          <cell r="B353" t="str">
            <v>Industries__others_ID</v>
          </cell>
        </row>
        <row r="354">
          <cell r="A354" t="str">
            <v>Industries_others_ML</v>
          </cell>
          <cell r="B354" t="str">
            <v>Industries_others_Malaysia</v>
          </cell>
        </row>
        <row r="355">
          <cell r="A355" t="str">
            <v>Industries_others_SG</v>
          </cell>
          <cell r="B355" t="str">
            <v>Industries_others_Singapore</v>
          </cell>
        </row>
        <row r="356">
          <cell r="A356" t="str">
            <v>Industries_others_TH</v>
          </cell>
          <cell r="B356" t="str">
            <v>Industries_others_Thailand</v>
          </cell>
        </row>
        <row r="357">
          <cell r="A357" t="str">
            <v>Industries_Total</v>
          </cell>
          <cell r="B357" t="str">
            <v xml:space="preserve">Total Industries </v>
          </cell>
        </row>
        <row r="358">
          <cell r="A358" t="str">
            <v>Input_Companies</v>
          </cell>
          <cell r="B358" t="str">
            <v>Full Range of Inputing Companies</v>
          </cell>
        </row>
        <row r="359">
          <cell r="A359" t="str">
            <v>Interco</v>
          </cell>
          <cell r="B359" t="str">
            <v>Interco</v>
          </cell>
        </row>
        <row r="360">
          <cell r="A360" t="str">
            <v>J100BV</v>
          </cell>
          <cell r="B360" t="str">
            <v>Li &amp; Fung Ind Hldgs Ltd Gp-Adj</v>
          </cell>
          <cell r="C360" t="str">
            <v>USD</v>
          </cell>
        </row>
        <row r="361">
          <cell r="A361" t="str">
            <v>J110BV</v>
          </cell>
          <cell r="B361" t="str">
            <v>Kwikpart Holdings Ltd Gp-Adj</v>
          </cell>
          <cell r="C361" t="str">
            <v>USD</v>
          </cell>
        </row>
        <row r="362">
          <cell r="A362" t="str">
            <v>J200ML</v>
          </cell>
          <cell r="B362" t="str">
            <v>Li &amp; Fung Dist (Over) Gp-Adj</v>
          </cell>
          <cell r="C362" t="str">
            <v>USD</v>
          </cell>
        </row>
        <row r="363">
          <cell r="A363" t="str">
            <v>J201NL</v>
          </cell>
          <cell r="B363" t="str">
            <v>Sich'ling BV Group - Adj</v>
          </cell>
          <cell r="C363" t="str">
            <v>USD</v>
          </cell>
        </row>
        <row r="364">
          <cell r="A364" t="str">
            <v>J212JP</v>
          </cell>
          <cell r="B364" t="str">
            <v>Dodwell Japan KK Gp-Adj</v>
          </cell>
          <cell r="C364" t="str">
            <v>USD</v>
          </cell>
        </row>
        <row r="365">
          <cell r="A365" t="str">
            <v>J220UK</v>
          </cell>
          <cell r="B365" t="str">
            <v>The Borneo Co UK - Grp Adj</v>
          </cell>
          <cell r="C365" t="str">
            <v>USD</v>
          </cell>
        </row>
        <row r="366">
          <cell r="A366" t="str">
            <v>J230UK</v>
          </cell>
          <cell r="B366" t="str">
            <v>The Borneo Co Ltd Gp-Adj</v>
          </cell>
          <cell r="C366" t="str">
            <v>GBP</v>
          </cell>
        </row>
        <row r="367">
          <cell r="A367" t="str">
            <v>J232TH</v>
          </cell>
          <cell r="B367" t="str">
            <v xml:space="preserve">Borneo Technical (Thai Ltd -Adj </v>
          </cell>
          <cell r="C367" t="str">
            <v>THB</v>
          </cell>
        </row>
        <row r="368">
          <cell r="A368" t="str">
            <v>J240TH</v>
          </cell>
          <cell r="B368" t="str">
            <v>Borneo Agencies Ltd - Adj</v>
          </cell>
          <cell r="C368" t="str">
            <v>USD</v>
          </cell>
        </row>
        <row r="369">
          <cell r="A369" t="str">
            <v>J243TH</v>
          </cell>
          <cell r="B369" t="str">
            <v>New Investment Corp - Gp Adj</v>
          </cell>
          <cell r="C369" t="str">
            <v>USD</v>
          </cell>
        </row>
        <row r="370">
          <cell r="A370" t="str">
            <v>J250TH</v>
          </cell>
          <cell r="B370" t="str">
            <v>LFD Manufacturing Ltd - Adj</v>
          </cell>
          <cell r="C370" t="str">
            <v>THB</v>
          </cell>
        </row>
        <row r="371">
          <cell r="A371" t="str">
            <v>J260TH</v>
          </cell>
          <cell r="B371" t="str">
            <v>IDS Log (Thailand) Ltd-Adj</v>
          </cell>
          <cell r="C371" t="str">
            <v>THB</v>
          </cell>
        </row>
        <row r="372">
          <cell r="A372" t="str">
            <v>J261TH</v>
          </cell>
          <cell r="B372" t="str">
            <v>IDS Log (Thailand) Ltd Gp - Adj</v>
          </cell>
          <cell r="C372" t="str">
            <v>USD</v>
          </cell>
        </row>
        <row r="373">
          <cell r="A373" t="str">
            <v>J263TH</v>
          </cell>
          <cell r="B373" t="str">
            <v>PNA Product Net (Thailand) Ltd</v>
          </cell>
          <cell r="C373" t="str">
            <v>THB</v>
          </cell>
        </row>
        <row r="374">
          <cell r="A374" t="str">
            <v>J270UK</v>
          </cell>
          <cell r="B374" t="str">
            <v>Li &amp; Fung Mkting Ser Ltd-Adj</v>
          </cell>
          <cell r="C374" t="str">
            <v>GBP</v>
          </cell>
        </row>
        <row r="375">
          <cell r="A375" t="str">
            <v>J271TH</v>
          </cell>
          <cell r="B375" t="str">
            <v>Li &amp; Fung Mkting Ser - Grp Adj</v>
          </cell>
          <cell r="C375" t="str">
            <v>USD</v>
          </cell>
        </row>
        <row r="376">
          <cell r="A376" t="str">
            <v>J291TH</v>
          </cell>
          <cell r="B376" t="str">
            <v>New company 2</v>
          </cell>
          <cell r="C376" t="str">
            <v>THB</v>
          </cell>
        </row>
        <row r="377">
          <cell r="A377" t="str">
            <v>J300BV</v>
          </cell>
          <cell r="B377" t="str">
            <v>Li &amp; Fung Dist (Malay)LtdGp-Adj</v>
          </cell>
          <cell r="C377" t="str">
            <v>USD</v>
          </cell>
        </row>
        <row r="378">
          <cell r="A378" t="str">
            <v>J320ML</v>
          </cell>
          <cell r="B378" t="str">
            <v>LFD Holdings Sdn Bhd Group - Adj</v>
          </cell>
          <cell r="C378" t="str">
            <v>MYR</v>
          </cell>
        </row>
        <row r="379">
          <cell r="A379" t="str">
            <v>J330ML</v>
          </cell>
          <cell r="B379" t="str">
            <v>LFD Manufacturing Sdn Bhd-Mfg</v>
          </cell>
          <cell r="C379" t="str">
            <v>MYR</v>
          </cell>
        </row>
        <row r="380">
          <cell r="A380" t="str">
            <v>J391ML</v>
          </cell>
          <cell r="B380" t="str">
            <v>New company 1</v>
          </cell>
          <cell r="C380" t="str">
            <v>MYR</v>
          </cell>
        </row>
        <row r="381">
          <cell r="A381" t="str">
            <v>J400BV</v>
          </cell>
          <cell r="B381" t="str">
            <v>Li &amp; Fung Dist (Asia) LtdGrp-Adj</v>
          </cell>
          <cell r="C381" t="str">
            <v>USD</v>
          </cell>
        </row>
        <row r="382">
          <cell r="A382" t="str">
            <v>J414ML</v>
          </cell>
          <cell r="B382" t="str">
            <v>Ferrinch (L) Ltd-Adj</v>
          </cell>
          <cell r="C382" t="str">
            <v>USD</v>
          </cell>
        </row>
        <row r="383">
          <cell r="A383" t="str">
            <v>J500BV</v>
          </cell>
          <cell r="B383" t="str">
            <v>Li &amp; Fung Dist(S'pore)Ltd Gp-Adj</v>
          </cell>
          <cell r="C383" t="str">
            <v>USD</v>
          </cell>
        </row>
        <row r="384">
          <cell r="A384" t="str">
            <v>J501SG</v>
          </cell>
          <cell r="B384" t="str">
            <v>LFD (Singapore) Pte Ltd - Gp Adj</v>
          </cell>
          <cell r="C384" t="str">
            <v>SGD</v>
          </cell>
        </row>
        <row r="385">
          <cell r="A385" t="str">
            <v>J510SG</v>
          </cell>
          <cell r="B385" t="str">
            <v>LFD (Singapore) Pte Ltd - Adj</v>
          </cell>
          <cell r="C385" t="str">
            <v>SGD</v>
          </cell>
        </row>
        <row r="386">
          <cell r="A386" t="str">
            <v>J510TSG</v>
          </cell>
          <cell r="B386" t="str">
            <v>LFD(Singapore)PteLtd - Adj</v>
          </cell>
          <cell r="C386" t="str">
            <v>USD</v>
          </cell>
        </row>
        <row r="387">
          <cell r="A387" t="str">
            <v>J511SG</v>
          </cell>
          <cell r="B387" t="str">
            <v>IDS Logistics Ser. Pte-Log-adj</v>
          </cell>
          <cell r="C387" t="str">
            <v>SGD</v>
          </cell>
        </row>
        <row r="388">
          <cell r="A388" t="str">
            <v>J524SG</v>
          </cell>
          <cell r="B388" t="str">
            <v>L&amp;F Industrial (Sing) Pte - Adj</v>
          </cell>
          <cell r="C388" t="str">
            <v>SGD</v>
          </cell>
        </row>
        <row r="389">
          <cell r="A389" t="str">
            <v>J530ML</v>
          </cell>
          <cell r="B389" t="str">
            <v>LFD Malay (Hldgs) Sdn Bhd Gp-Adj</v>
          </cell>
          <cell r="C389" t="str">
            <v>MYR</v>
          </cell>
        </row>
        <row r="390">
          <cell r="A390" t="str">
            <v>J540ML</v>
          </cell>
          <cell r="B390" t="str">
            <v>Inc-Pac Holdings Sdn Bhd Gp- Adj</v>
          </cell>
          <cell r="C390" t="str">
            <v>USD</v>
          </cell>
        </row>
        <row r="391">
          <cell r="A391" t="str">
            <v>J560ML</v>
          </cell>
          <cell r="B391" t="str">
            <v>Malinch Asso Hldg Sdn Bhd Gp-Adj</v>
          </cell>
          <cell r="C391" t="str">
            <v>MYR</v>
          </cell>
        </row>
        <row r="392">
          <cell r="A392" t="str">
            <v>J570SG</v>
          </cell>
          <cell r="B392" t="str">
            <v>JDH Marketing (S) Pte Ltd Gp-Adj</v>
          </cell>
          <cell r="C392" t="str">
            <v>USD</v>
          </cell>
        </row>
        <row r="393">
          <cell r="A393" t="str">
            <v>J580SG</v>
          </cell>
          <cell r="B393" t="str">
            <v>JDH Inv (S) Pte Ltd Gp-Adj</v>
          </cell>
          <cell r="C393" t="str">
            <v>SGD</v>
          </cell>
        </row>
        <row r="394">
          <cell r="A394" t="str">
            <v>J590SG</v>
          </cell>
          <cell r="B394" t="str">
            <v>The Borneo Co Pte Ltd - Grp Adj</v>
          </cell>
          <cell r="C394" t="str">
            <v>SGD</v>
          </cell>
        </row>
        <row r="395">
          <cell r="A395" t="str">
            <v>J591SG</v>
          </cell>
          <cell r="B395" t="str">
            <v>New company 3</v>
          </cell>
          <cell r="C395" t="str">
            <v>SGD</v>
          </cell>
        </row>
        <row r="396">
          <cell r="A396" t="str">
            <v>J594SG</v>
          </cell>
          <cell r="B396" t="str">
            <v>Asiadent Pte Ltd - Adj</v>
          </cell>
          <cell r="C396" t="str">
            <v>USD</v>
          </cell>
        </row>
        <row r="397">
          <cell r="A397" t="str">
            <v>J800BV</v>
          </cell>
          <cell r="B397" t="str">
            <v>Li &amp; Fung Dist (China)Ltd Gp-Adj</v>
          </cell>
          <cell r="C397" t="str">
            <v>USD</v>
          </cell>
        </row>
        <row r="398">
          <cell r="A398" t="str">
            <v>J811HK</v>
          </cell>
          <cell r="B398" t="str">
            <v>LFD Inv Holdings Ltd Gp - Adj</v>
          </cell>
          <cell r="C398" t="str">
            <v>USD</v>
          </cell>
        </row>
        <row r="399">
          <cell r="A399" t="str">
            <v>J812UK</v>
          </cell>
          <cell r="B399" t="str">
            <v>Li &amp; Fung China Inv Ltd Grp- Adj</v>
          </cell>
          <cell r="C399" t="str">
            <v>USD</v>
          </cell>
        </row>
        <row r="400">
          <cell r="A400" t="str">
            <v>J817CN</v>
          </cell>
          <cell r="B400" t="str">
            <v>Slumberland China Ltd Grp-Adj</v>
          </cell>
          <cell r="C400" t="str">
            <v>USD</v>
          </cell>
        </row>
        <row r="401">
          <cell r="A401" t="str">
            <v>J821HK</v>
          </cell>
          <cell r="B401" t="str">
            <v xml:space="preserve">Li &amp; Fung Pacific H Ltd Grp-Adj </v>
          </cell>
          <cell r="C401" t="str">
            <v>USD</v>
          </cell>
        </row>
        <row r="402">
          <cell r="A402" t="str">
            <v>J824HK</v>
          </cell>
          <cell r="B402" t="str">
            <v>Li &amp; Fung IDS Logistics Gp-Adj</v>
          </cell>
          <cell r="C402" t="str">
            <v>USD</v>
          </cell>
        </row>
        <row r="403">
          <cell r="A403" t="str">
            <v>J825HK</v>
          </cell>
          <cell r="B403" t="str">
            <v>LFD Properties Ltd Gp-Adj</v>
          </cell>
          <cell r="C403" t="str">
            <v>USD</v>
          </cell>
        </row>
        <row r="404">
          <cell r="A404" t="str">
            <v>J827HK</v>
          </cell>
          <cell r="B404" t="str">
            <v>Borneo Technical HK Ltd-Adj</v>
          </cell>
          <cell r="C404" t="str">
            <v>HKD</v>
          </cell>
        </row>
        <row r="405">
          <cell r="A405" t="str">
            <v>J829HK</v>
          </cell>
          <cell r="B405" t="str">
            <v>Li &amp; Fung Industrial Ltd Gp-Adj</v>
          </cell>
          <cell r="C405" t="str">
            <v>USD</v>
          </cell>
        </row>
        <row r="406">
          <cell r="A406" t="str">
            <v>J830HK</v>
          </cell>
          <cell r="B406" t="str">
            <v>Gilman Industrial Ltd - Adj</v>
          </cell>
          <cell r="C406" t="str">
            <v>HKD</v>
          </cell>
        </row>
        <row r="407">
          <cell r="A407" t="str">
            <v>J832HK</v>
          </cell>
          <cell r="B407" t="str">
            <v>Auto Electric Ltd Gp-Adj</v>
          </cell>
          <cell r="C407" t="str">
            <v>USD</v>
          </cell>
        </row>
        <row r="408">
          <cell r="A408" t="str">
            <v>J834CN</v>
          </cell>
          <cell r="B408" t="str">
            <v>LFD(China) Ltd - Adj</v>
          </cell>
          <cell r="C408" t="str">
            <v>USD</v>
          </cell>
        </row>
        <row r="409">
          <cell r="A409" t="str">
            <v>J835CN</v>
          </cell>
          <cell r="B409" t="str">
            <v>JDH(Nanjing) INV Enterprise-Adj</v>
          </cell>
          <cell r="C409" t="str">
            <v>RMB</v>
          </cell>
        </row>
        <row r="410">
          <cell r="A410" t="str">
            <v>J839HK</v>
          </cell>
          <cell r="B410" t="str">
            <v>Li &amp; Fung JDH Ltd Group Adj</v>
          </cell>
          <cell r="C410" t="str">
            <v>USD</v>
          </cell>
        </row>
        <row r="411">
          <cell r="A411" t="str">
            <v>J840PH</v>
          </cell>
          <cell r="B411" t="str">
            <v>JDH (Philippines) Inc Gp-Adj</v>
          </cell>
          <cell r="C411" t="str">
            <v>PHP</v>
          </cell>
        </row>
        <row r="412">
          <cell r="A412" t="str">
            <v>J851HK</v>
          </cell>
          <cell r="B412" t="str">
            <v>Li &amp; Fung JDH Ltd Gp-Adj</v>
          </cell>
          <cell r="C412" t="str">
            <v>USD</v>
          </cell>
        </row>
        <row r="413">
          <cell r="A413" t="str">
            <v>J853HK</v>
          </cell>
          <cell r="B413" t="str">
            <v>LFD Manufacturing Ltd Gp-Adj</v>
          </cell>
          <cell r="C413" t="str">
            <v>USD</v>
          </cell>
        </row>
        <row r="414">
          <cell r="A414" t="str">
            <v>J854BV</v>
          </cell>
          <cell r="B414" t="str">
            <v xml:space="preserve">Slumberland Asia Pacific Gp-Adj </v>
          </cell>
          <cell r="C414" t="str">
            <v>USD</v>
          </cell>
        </row>
        <row r="415">
          <cell r="A415" t="str">
            <v>J855HK</v>
          </cell>
          <cell r="B415" t="str">
            <v>Product Net Aisa Ltd</v>
          </cell>
          <cell r="C415" t="str">
            <v>USD</v>
          </cell>
        </row>
        <row r="416">
          <cell r="A416" t="str">
            <v>J860HK</v>
          </cell>
          <cell r="B416" t="str">
            <v>JDH (HK) Ltd - Central</v>
          </cell>
          <cell r="C416" t="str">
            <v>HKD</v>
          </cell>
        </row>
        <row r="417">
          <cell r="A417" t="str">
            <v>J861HK</v>
          </cell>
          <cell r="B417" t="str">
            <v>Li &amp; Fung JDH Healthcare Gp-Adj</v>
          </cell>
          <cell r="C417" t="str">
            <v>USD</v>
          </cell>
        </row>
        <row r="418">
          <cell r="A418" t="str">
            <v>J871HK</v>
          </cell>
          <cell r="B418" t="str">
            <v>JDH (Taiwan) Ltd Gp- Adj</v>
          </cell>
          <cell r="C418" t="str">
            <v>HKD</v>
          </cell>
        </row>
        <row r="419">
          <cell r="A419" t="str">
            <v>J881BV</v>
          </cell>
          <cell r="B419" t="str">
            <v>L&amp;F Branded Lifestyle Intl - Adj</v>
          </cell>
          <cell r="C419" t="str">
            <v>USD</v>
          </cell>
        </row>
        <row r="420">
          <cell r="A420" t="str">
            <v>J891CN</v>
          </cell>
          <cell r="B420" t="str">
            <v>Nanjing Li &amp; Fung JDH Trading</v>
          </cell>
          <cell r="C420" t="str">
            <v>RMB</v>
          </cell>
        </row>
        <row r="421">
          <cell r="A421" t="str">
            <v>J892HK</v>
          </cell>
          <cell r="B421" t="str">
            <v>New company 5</v>
          </cell>
          <cell r="C421" t="str">
            <v>HKD</v>
          </cell>
        </row>
        <row r="422">
          <cell r="A422" t="str">
            <v>J900BV</v>
          </cell>
          <cell r="B422" t="str">
            <v>Li &amp; Fung (Distrib.) - Grp Adj</v>
          </cell>
          <cell r="C422" t="str">
            <v>USD</v>
          </cell>
        </row>
        <row r="423">
          <cell r="A423" t="str">
            <v>J930BV</v>
          </cell>
          <cell r="B423" t="str">
            <v>LFD Group Adjustment</v>
          </cell>
          <cell r="C423" t="str">
            <v>USD</v>
          </cell>
        </row>
        <row r="424">
          <cell r="A424" t="str">
            <v>Japan</v>
          </cell>
          <cell r="B424" t="str">
            <v>Total Japan</v>
          </cell>
        </row>
        <row r="425">
          <cell r="A425" t="str">
            <v>JBLSTT</v>
          </cell>
          <cell r="B425" t="str">
            <v>Branded Lifestyle Intl Ltd Group</v>
          </cell>
          <cell r="C425" t="str">
            <v>USD</v>
          </cell>
        </row>
        <row r="426">
          <cell r="A426" t="str">
            <v>JHAHTT</v>
          </cell>
          <cell r="B426" t="str">
            <v xml:space="preserve">Li &amp; Fung JDH Healthcare Ltd </v>
          </cell>
          <cell r="C426" t="str">
            <v>USD</v>
          </cell>
        </row>
        <row r="427">
          <cell r="A427" t="str">
            <v>JINDTT</v>
          </cell>
          <cell r="B427" t="str">
            <v xml:space="preserve">Industrial Holdings Ltd Group </v>
          </cell>
          <cell r="C427" t="str">
            <v>USD</v>
          </cell>
        </row>
        <row r="428">
          <cell r="A428" t="str">
            <v>Journal_Adjustments</v>
          </cell>
          <cell r="B428" t="str">
            <v>Total Journal Adjustments</v>
          </cell>
        </row>
        <row r="429">
          <cell r="A429" t="str">
            <v>JournalAdjustment_CN</v>
          </cell>
          <cell r="B429" t="str">
            <v>JournalAdjustment_CN</v>
          </cell>
        </row>
        <row r="430">
          <cell r="A430" t="str">
            <v>JournalAdjustment_HK</v>
          </cell>
          <cell r="B430" t="str">
            <v>JournalAdjustment_HK</v>
          </cell>
        </row>
        <row r="431">
          <cell r="A431" t="str">
            <v>JournalAdjustment_ML</v>
          </cell>
          <cell r="B431" t="str">
            <v>JournalAdjustment_ML</v>
          </cell>
        </row>
        <row r="432">
          <cell r="A432" t="str">
            <v>JournalAdjustment_PH</v>
          </cell>
          <cell r="B432" t="str">
            <v>JournalAdjustment_PH</v>
          </cell>
        </row>
        <row r="433">
          <cell r="A433" t="str">
            <v>JournalAdjustment_SG</v>
          </cell>
          <cell r="B433" t="str">
            <v>JournalAdjustment_SG</v>
          </cell>
        </row>
        <row r="434">
          <cell r="A434" t="str">
            <v>JournalAdjustment_TH</v>
          </cell>
          <cell r="B434" t="str">
            <v>JournalAdjustment_TH</v>
          </cell>
        </row>
        <row r="435">
          <cell r="A435" t="str">
            <v>JP</v>
          </cell>
          <cell r="B435" t="str">
            <v>Japan</v>
          </cell>
        </row>
        <row r="436">
          <cell r="A436" t="str">
            <v>K110BV</v>
          </cell>
          <cell r="B436" t="str">
            <v>Kwikpart Holdings Ltd</v>
          </cell>
          <cell r="C436" t="str">
            <v>USD</v>
          </cell>
        </row>
        <row r="437">
          <cell r="A437" t="str">
            <v>K232TH</v>
          </cell>
          <cell r="B437" t="str">
            <v>Borneo Technical (Thailand) Ltd</v>
          </cell>
          <cell r="C437" t="str">
            <v>THB</v>
          </cell>
        </row>
        <row r="438">
          <cell r="A438" t="str">
            <v>K244TH</v>
          </cell>
          <cell r="B438" t="str">
            <v>Kwikpart (Thailand) Ltd</v>
          </cell>
          <cell r="C438" t="str">
            <v>THB</v>
          </cell>
        </row>
        <row r="439">
          <cell r="A439" t="str">
            <v>K289TH</v>
          </cell>
          <cell r="B439" t="str">
            <v>Factory Products Centre (TH) Ltd</v>
          </cell>
          <cell r="C439" t="str">
            <v>THB</v>
          </cell>
        </row>
        <row r="440">
          <cell r="A440" t="str">
            <v>K322ML</v>
          </cell>
          <cell r="B440" t="str">
            <v>Kwikpart Sdn Bhd</v>
          </cell>
          <cell r="C440" t="str">
            <v>MYR</v>
          </cell>
        </row>
        <row r="441">
          <cell r="A441" t="str">
            <v>K334ML</v>
          </cell>
          <cell r="B441" t="str">
            <v>Borneo Technical Co (M) Sdn Bhd</v>
          </cell>
          <cell r="C441" t="str">
            <v>MYR</v>
          </cell>
        </row>
        <row r="442">
          <cell r="A442" t="str">
            <v>K334PML</v>
          </cell>
          <cell r="B442" t="str">
            <v xml:space="preserve">Borneo Technical Co (M) Sdn Bhd </v>
          </cell>
          <cell r="C442" t="str">
            <v>MYR</v>
          </cell>
        </row>
        <row r="443">
          <cell r="A443" t="str">
            <v>K599SG</v>
          </cell>
          <cell r="B443" t="str">
            <v>Kwikpart Singapore Pte Ltd</v>
          </cell>
          <cell r="C443" t="str">
            <v>SGD</v>
          </cell>
        </row>
        <row r="444">
          <cell r="A444" t="str">
            <v>K827HK</v>
          </cell>
          <cell r="B444" t="str">
            <v>Borneo Technical Hong Kong Ltd</v>
          </cell>
          <cell r="C444" t="str">
            <v>HKD</v>
          </cell>
        </row>
        <row r="445">
          <cell r="A445" t="str">
            <v>K889CN</v>
          </cell>
          <cell r="B445" t="str">
            <v>Nanjing Automotive Co. Ltd.</v>
          </cell>
          <cell r="C445" t="str">
            <v>RMB</v>
          </cell>
        </row>
        <row r="446">
          <cell r="A446" t="str">
            <v>KJNL</v>
          </cell>
          <cell r="B446" t="str">
            <v>Kwikpart - Journal</v>
          </cell>
          <cell r="C446" t="str">
            <v>USD</v>
          </cell>
        </row>
        <row r="447">
          <cell r="A447" t="str">
            <v>KW</v>
          </cell>
          <cell r="B447" t="str">
            <v>Korea</v>
          </cell>
        </row>
        <row r="448">
          <cell r="A448" t="str">
            <v>Kwikpart</v>
          </cell>
          <cell r="B448" t="str">
            <v>Kwikpart - Total</v>
          </cell>
        </row>
        <row r="449">
          <cell r="A449" t="str">
            <v>Kwikpart_GC</v>
          </cell>
          <cell r="B449" t="str">
            <v>Kwikpart_GC</v>
          </cell>
        </row>
        <row r="450">
          <cell r="A450" t="str">
            <v>Kwikpart_HK</v>
          </cell>
          <cell r="B450" t="str">
            <v>Kwikpart_HK</v>
          </cell>
        </row>
        <row r="451">
          <cell r="A451" t="str">
            <v>Kwikpart_ML</v>
          </cell>
          <cell r="B451" t="str">
            <v>Kwikpart_ML</v>
          </cell>
        </row>
        <row r="452">
          <cell r="A452" t="str">
            <v>Kwikpart_SG</v>
          </cell>
          <cell r="B452" t="str">
            <v>Kwikpart</v>
          </cell>
        </row>
        <row r="453">
          <cell r="A453" t="str">
            <v>Kwikpart_TH</v>
          </cell>
          <cell r="B453" t="str">
            <v>Kwikpart_TH</v>
          </cell>
        </row>
        <row r="454">
          <cell r="A454" t="str">
            <v>L260TH</v>
          </cell>
          <cell r="B454" t="str">
            <v>IDS Log (Thailand) - Logistics</v>
          </cell>
          <cell r="C454" t="str">
            <v>THB</v>
          </cell>
        </row>
        <row r="455">
          <cell r="A455" t="str">
            <v>L290TH</v>
          </cell>
          <cell r="B455" t="str">
            <v>New company 3</v>
          </cell>
          <cell r="C455" t="str">
            <v>THB</v>
          </cell>
        </row>
        <row r="456">
          <cell r="A456" t="str">
            <v>L291TH</v>
          </cell>
          <cell r="B456" t="str">
            <v>New company 2</v>
          </cell>
          <cell r="C456" t="str">
            <v>THB</v>
          </cell>
        </row>
        <row r="457">
          <cell r="A457" t="str">
            <v>L292TH</v>
          </cell>
          <cell r="B457" t="str">
            <v>New company L292TH</v>
          </cell>
          <cell r="C457" t="str">
            <v>THB</v>
          </cell>
        </row>
        <row r="458">
          <cell r="A458" t="str">
            <v>L317ML</v>
          </cell>
          <cell r="B458" t="str">
            <v>New Company L317ML</v>
          </cell>
          <cell r="C458" t="str">
            <v>MYR</v>
          </cell>
        </row>
        <row r="459">
          <cell r="A459" t="str">
            <v>L318ML</v>
          </cell>
          <cell r="B459" t="str">
            <v>New Company C</v>
          </cell>
          <cell r="C459" t="str">
            <v>MYR</v>
          </cell>
        </row>
        <row r="460">
          <cell r="A460" t="str">
            <v>L321EML</v>
          </cell>
          <cell r="B460" t="str">
            <v>IDS Log Ser (M) Sdn Bhd-E-biz</v>
          </cell>
          <cell r="C460" t="str">
            <v>MYR</v>
          </cell>
        </row>
        <row r="461">
          <cell r="A461" t="str">
            <v>L321ML</v>
          </cell>
          <cell r="B461" t="str">
            <v>IDS Log Ser (M) Sdn Bhd-Logistic</v>
          </cell>
          <cell r="C461" t="str">
            <v>MYR</v>
          </cell>
        </row>
        <row r="462">
          <cell r="A462" t="str">
            <v>L411PH</v>
          </cell>
          <cell r="B462" t="str">
            <v>IDS Logistics Inc</v>
          </cell>
          <cell r="C462" t="str">
            <v>PHP</v>
          </cell>
        </row>
        <row r="463">
          <cell r="A463" t="str">
            <v>L491PH</v>
          </cell>
          <cell r="B463" t="str">
            <v>IDS Logistics (Philippines) Inc</v>
          </cell>
          <cell r="C463" t="str">
            <v>PHP</v>
          </cell>
        </row>
        <row r="464">
          <cell r="A464" t="str">
            <v>L510SG</v>
          </cell>
          <cell r="B464" t="str">
            <v>LFD (Singapore) Pte Ltd - Log</v>
          </cell>
          <cell r="C464" t="str">
            <v>SGD</v>
          </cell>
        </row>
        <row r="465">
          <cell r="A465" t="str">
            <v>L511SG</v>
          </cell>
          <cell r="B465" t="str">
            <v>IDS Logistics Services Pte-Log</v>
          </cell>
          <cell r="C465" t="str">
            <v>SGD</v>
          </cell>
        </row>
        <row r="466">
          <cell r="A466" t="str">
            <v>L533ML</v>
          </cell>
          <cell r="B466" t="str">
            <v>IDS Logistics Sdn Bhd</v>
          </cell>
          <cell r="C466" t="str">
            <v>MYR</v>
          </cell>
        </row>
        <row r="467">
          <cell r="A467" t="str">
            <v>L589SG</v>
          </cell>
          <cell r="B467" t="str">
            <v>New Company C</v>
          </cell>
          <cell r="C467" t="str">
            <v>SGD</v>
          </cell>
        </row>
        <row r="468">
          <cell r="A468" t="str">
            <v>L591SG</v>
          </cell>
          <cell r="B468" t="str">
            <v>New company 3</v>
          </cell>
          <cell r="C468" t="str">
            <v>SGD</v>
          </cell>
        </row>
        <row r="469">
          <cell r="A469" t="str">
            <v>L813CN</v>
          </cell>
          <cell r="B469" t="str">
            <v>Shanghai IDS Distribution Ltd</v>
          </cell>
          <cell r="C469" t="str">
            <v>RMB</v>
          </cell>
        </row>
        <row r="470">
          <cell r="A470" t="str">
            <v>L814CN</v>
          </cell>
          <cell r="B470" t="str">
            <v>Shanghai IDS Shen Hong Log Ltd</v>
          </cell>
          <cell r="C470" t="str">
            <v>RMB</v>
          </cell>
        </row>
        <row r="471">
          <cell r="A471" t="str">
            <v>L815CN</v>
          </cell>
          <cell r="B471" t="str">
            <v xml:space="preserve">Shanghai LO IDS Int'l Container </v>
          </cell>
          <cell r="C471" t="str">
            <v>RMB</v>
          </cell>
        </row>
        <row r="472">
          <cell r="A472" t="str">
            <v>L822HK</v>
          </cell>
          <cell r="B472" t="str">
            <v>IDS Logistics (HK) Ltd</v>
          </cell>
          <cell r="C472" t="str">
            <v>HKD</v>
          </cell>
        </row>
        <row r="473">
          <cell r="A473" t="str">
            <v>L824HK</v>
          </cell>
          <cell r="B473" t="str">
            <v>Li &amp; Fung IDS Logistics Ltd</v>
          </cell>
          <cell r="C473" t="str">
            <v>HKD</v>
          </cell>
        </row>
        <row r="474">
          <cell r="A474" t="str">
            <v>L840PH</v>
          </cell>
          <cell r="B474" t="str">
            <v>JDH (Philippines) Inc-Logistics</v>
          </cell>
          <cell r="C474" t="str">
            <v>PHP</v>
          </cell>
        </row>
        <row r="475">
          <cell r="A475" t="str">
            <v>L841PH</v>
          </cell>
          <cell r="B475" t="str">
            <v>New Company L841PH</v>
          </cell>
          <cell r="C475" t="str">
            <v>PHP</v>
          </cell>
        </row>
        <row r="476">
          <cell r="A476" t="str">
            <v>L842PH</v>
          </cell>
          <cell r="B476" t="str">
            <v>New Company L842PH</v>
          </cell>
          <cell r="C476" t="str">
            <v>PHP</v>
          </cell>
        </row>
        <row r="477">
          <cell r="A477" t="str">
            <v>L845CN</v>
          </cell>
          <cell r="B477" t="str">
            <v>Shanghai IDS Logistics Co Ltd</v>
          </cell>
          <cell r="C477" t="str">
            <v>RMB</v>
          </cell>
        </row>
        <row r="478">
          <cell r="A478" t="str">
            <v>L856HK</v>
          </cell>
          <cell r="B478" t="str">
            <v>New Company L856HK</v>
          </cell>
          <cell r="C478" t="str">
            <v>HKD</v>
          </cell>
        </row>
        <row r="479">
          <cell r="A479" t="str">
            <v>L858HK</v>
          </cell>
          <cell r="B479" t="str">
            <v>New Company A</v>
          </cell>
          <cell r="C479" t="str">
            <v>HKD</v>
          </cell>
        </row>
        <row r="480">
          <cell r="A480" t="str">
            <v>L860HK</v>
          </cell>
          <cell r="B480" t="str">
            <v>JDH (HK) Ltd - Logistics</v>
          </cell>
          <cell r="C480" t="str">
            <v>HKD</v>
          </cell>
        </row>
        <row r="481">
          <cell r="A481" t="str">
            <v>L870TW</v>
          </cell>
          <cell r="B481" t="str">
            <v>JDH (Taiwan) Ltd - Logistics</v>
          </cell>
          <cell r="C481" t="str">
            <v>NTD</v>
          </cell>
        </row>
        <row r="482">
          <cell r="A482" t="str">
            <v>L872CN</v>
          </cell>
          <cell r="B482" t="str">
            <v>New Company L872CN</v>
          </cell>
          <cell r="C482" t="str">
            <v>RMB</v>
          </cell>
        </row>
        <row r="483">
          <cell r="A483" t="str">
            <v>L878CN</v>
          </cell>
          <cell r="B483" t="str">
            <v>New Company B</v>
          </cell>
          <cell r="C483" t="str">
            <v>RMB</v>
          </cell>
        </row>
        <row r="484">
          <cell r="A484" t="str">
            <v>L880TW</v>
          </cell>
          <cell r="B484" t="str">
            <v>New Company L880TW</v>
          </cell>
          <cell r="C484" t="str">
            <v>NTD</v>
          </cell>
        </row>
        <row r="485">
          <cell r="A485" t="str">
            <v>L883TW</v>
          </cell>
          <cell r="B485" t="str">
            <v>New Company L883TW</v>
          </cell>
          <cell r="C485" t="str">
            <v>NTD</v>
          </cell>
        </row>
        <row r="486">
          <cell r="A486" t="str">
            <v>L891CN</v>
          </cell>
          <cell r="B486" t="str">
            <v>Nanjing Li &amp; Fung JDH Trading</v>
          </cell>
          <cell r="C486" t="str">
            <v>RMB</v>
          </cell>
        </row>
        <row r="487">
          <cell r="A487" t="str">
            <v>LFI_TOTAL</v>
          </cell>
          <cell r="B487" t="str">
            <v>LFI_TOTAL</v>
          </cell>
        </row>
        <row r="488">
          <cell r="A488" t="str">
            <v>LJNL</v>
          </cell>
          <cell r="B488" t="str">
            <v>Logistics - Journal</v>
          </cell>
          <cell r="C488" t="str">
            <v>USD</v>
          </cell>
        </row>
        <row r="489">
          <cell r="A489" t="str">
            <v>Logistics_CN</v>
          </cell>
          <cell r="B489" t="str">
            <v>Logistics - China</v>
          </cell>
        </row>
        <row r="490">
          <cell r="A490" t="str">
            <v>Logistics_GC</v>
          </cell>
          <cell r="B490" t="str">
            <v>Logistics - Greater China</v>
          </cell>
        </row>
        <row r="491">
          <cell r="A491" t="str">
            <v>Logistics_HK</v>
          </cell>
          <cell r="B491" t="str">
            <v>Logistics - Hong Kong</v>
          </cell>
        </row>
        <row r="492">
          <cell r="A492" t="str">
            <v>Logistics_ML</v>
          </cell>
          <cell r="B492" t="str">
            <v>Logistics - Malaysia</v>
          </cell>
        </row>
        <row r="493">
          <cell r="A493" t="str">
            <v>Logistics_PH</v>
          </cell>
          <cell r="B493" t="str">
            <v>Logistics - Phillippines</v>
          </cell>
        </row>
        <row r="494">
          <cell r="A494" t="str">
            <v>Logistics_SG</v>
          </cell>
          <cell r="B494" t="str">
            <v>Logistics_SG</v>
          </cell>
        </row>
        <row r="495">
          <cell r="A495" t="str">
            <v>Logistics_TH</v>
          </cell>
          <cell r="B495" t="str">
            <v>Logistics_TH</v>
          </cell>
        </row>
        <row r="496">
          <cell r="A496" t="str">
            <v>Logistics_Total</v>
          </cell>
          <cell r="B496" t="str">
            <v>Logistics_Total</v>
          </cell>
        </row>
        <row r="497">
          <cell r="A497" t="str">
            <v>Logistics_TW</v>
          </cell>
          <cell r="B497" t="str">
            <v>Logistics_TW</v>
          </cell>
        </row>
        <row r="498">
          <cell r="A498" t="str">
            <v>M250TH</v>
          </cell>
          <cell r="B498" t="str">
            <v>LFD Manufacturing Ltd - Mfg</v>
          </cell>
          <cell r="C498" t="str">
            <v>THB</v>
          </cell>
        </row>
        <row r="499">
          <cell r="A499" t="str">
            <v>M255TH</v>
          </cell>
          <cell r="B499" t="str">
            <v>New Company M255TH</v>
          </cell>
          <cell r="C499" t="str">
            <v>THB</v>
          </cell>
        </row>
        <row r="500">
          <cell r="A500" t="str">
            <v>M274TH</v>
          </cell>
          <cell r="B500" t="str">
            <v>BGS Ltd</v>
          </cell>
          <cell r="C500" t="str">
            <v>THB</v>
          </cell>
        </row>
        <row r="501">
          <cell r="A501" t="str">
            <v>M290TH</v>
          </cell>
          <cell r="B501" t="str">
            <v>New company 1</v>
          </cell>
          <cell r="C501" t="str">
            <v>THB</v>
          </cell>
        </row>
        <row r="502">
          <cell r="A502" t="str">
            <v>M291TH</v>
          </cell>
          <cell r="B502" t="str">
            <v>New company 2</v>
          </cell>
          <cell r="C502" t="str">
            <v>THB</v>
          </cell>
        </row>
        <row r="503">
          <cell r="A503" t="str">
            <v>M316ML</v>
          </cell>
          <cell r="B503" t="str">
            <v>New Company M316ML</v>
          </cell>
          <cell r="C503" t="str">
            <v>MYR</v>
          </cell>
        </row>
        <row r="504">
          <cell r="A504" t="str">
            <v>M318ML</v>
          </cell>
          <cell r="B504" t="str">
            <v>New Company C</v>
          </cell>
          <cell r="C504" t="str">
            <v>MYR</v>
          </cell>
        </row>
        <row r="505">
          <cell r="A505" t="str">
            <v>M330ML</v>
          </cell>
          <cell r="B505" t="str">
            <v>LFD Manufacturing Sdn Bhd-Mfg</v>
          </cell>
          <cell r="C505" t="str">
            <v>MYR</v>
          </cell>
        </row>
        <row r="506">
          <cell r="A506" t="str">
            <v>M583ID</v>
          </cell>
          <cell r="B506" t="str">
            <v>New Company M583ID</v>
          </cell>
          <cell r="C506" t="str">
            <v>IDR</v>
          </cell>
        </row>
        <row r="507">
          <cell r="A507" t="str">
            <v>M585ID</v>
          </cell>
          <cell r="B507" t="str">
            <v>New Company M585ID</v>
          </cell>
          <cell r="C507" t="str">
            <v>IDR</v>
          </cell>
        </row>
        <row r="508">
          <cell r="A508" t="str">
            <v>M587SG</v>
          </cell>
          <cell r="B508" t="str">
            <v>New Company M587SG</v>
          </cell>
          <cell r="C508" t="str">
            <v>SGD</v>
          </cell>
        </row>
        <row r="509">
          <cell r="A509" t="str">
            <v>M589SG</v>
          </cell>
          <cell r="B509" t="str">
            <v>New Company E</v>
          </cell>
          <cell r="C509" t="str">
            <v>SGD</v>
          </cell>
        </row>
        <row r="510">
          <cell r="A510" t="str">
            <v>M591SG</v>
          </cell>
          <cell r="B510" t="str">
            <v>New company 3</v>
          </cell>
          <cell r="C510" t="str">
            <v>SGD</v>
          </cell>
        </row>
        <row r="511">
          <cell r="A511" t="str">
            <v>M620ID</v>
          </cell>
          <cell r="B511" t="str">
            <v xml:space="preserve">PT Tensia Mfg Indonesia - Mfg </v>
          </cell>
          <cell r="C511" t="str">
            <v>IDR</v>
          </cell>
        </row>
        <row r="512">
          <cell r="A512" t="str">
            <v>M844PH</v>
          </cell>
          <cell r="B512" t="str">
            <v>New Company M844PH</v>
          </cell>
          <cell r="C512" t="str">
            <v>PHP</v>
          </cell>
        </row>
        <row r="513">
          <cell r="A513" t="str">
            <v>M846HK</v>
          </cell>
          <cell r="B513" t="str">
            <v>LFD Manufacturing (HK) Ltd</v>
          </cell>
          <cell r="C513" t="str">
            <v>USD</v>
          </cell>
        </row>
        <row r="514">
          <cell r="A514" t="str">
            <v>M847CN</v>
          </cell>
          <cell r="B514" t="str">
            <v>LFD Manufacturing (Shanghai) Ltd</v>
          </cell>
          <cell r="C514" t="str">
            <v>RMB</v>
          </cell>
        </row>
        <row r="515">
          <cell r="A515" t="str">
            <v>M848CN</v>
          </cell>
          <cell r="B515" t="str">
            <v>New Manufacturing Company</v>
          </cell>
          <cell r="C515" t="str">
            <v>RMB</v>
          </cell>
        </row>
        <row r="516">
          <cell r="A516" t="str">
            <v>M853HK</v>
          </cell>
          <cell r="B516" t="str">
            <v>LFD Manufacturing Ltd</v>
          </cell>
          <cell r="C516" t="str">
            <v>HKD</v>
          </cell>
        </row>
        <row r="517">
          <cell r="A517" t="str">
            <v>M857HK</v>
          </cell>
          <cell r="B517" t="str">
            <v>New Company M857HK</v>
          </cell>
          <cell r="C517" t="str">
            <v>HKD</v>
          </cell>
        </row>
        <row r="518">
          <cell r="A518" t="str">
            <v>M858HK</v>
          </cell>
          <cell r="B518" t="str">
            <v>New Company A</v>
          </cell>
          <cell r="C518" t="str">
            <v>HKD</v>
          </cell>
        </row>
        <row r="519">
          <cell r="A519" t="str">
            <v>M877CN</v>
          </cell>
          <cell r="B519" t="str">
            <v>New Company M877CN</v>
          </cell>
          <cell r="C519" t="str">
            <v>RMB</v>
          </cell>
        </row>
        <row r="520">
          <cell r="A520" t="str">
            <v>M878CN</v>
          </cell>
          <cell r="B520" t="str">
            <v>New Company B</v>
          </cell>
          <cell r="C520" t="str">
            <v>RMB</v>
          </cell>
        </row>
        <row r="521">
          <cell r="A521" t="str">
            <v>M891CN</v>
          </cell>
          <cell r="B521" t="str">
            <v>Nanjing Li &amp; Fung JDH Trading</v>
          </cell>
          <cell r="C521" t="str">
            <v>RMB</v>
          </cell>
        </row>
        <row r="522">
          <cell r="A522" t="str">
            <v>MJNL</v>
          </cell>
          <cell r="B522" t="str">
            <v>Manufacturing Sub-Con Gp-Adj</v>
          </cell>
          <cell r="C522" t="str">
            <v>USD</v>
          </cell>
        </row>
        <row r="523">
          <cell r="A523" t="str">
            <v>ML</v>
          </cell>
          <cell r="B523" t="str">
            <v>Malaysia</v>
          </cell>
        </row>
        <row r="524">
          <cell r="A524" t="str">
            <v>N263TH</v>
          </cell>
          <cell r="B524" t="str">
            <v>PNA Product Net (Thailand) Ltd</v>
          </cell>
          <cell r="C524" t="str">
            <v>THB</v>
          </cell>
        </row>
        <row r="525">
          <cell r="A525" t="str">
            <v>N855HK</v>
          </cell>
          <cell r="B525" t="str">
            <v>Product Network Aisa Ltd</v>
          </cell>
          <cell r="C525" t="str">
            <v>HKD</v>
          </cell>
        </row>
        <row r="526">
          <cell r="A526" t="str">
            <v>OTHERS</v>
          </cell>
          <cell r="B526" t="str">
            <v>Others</v>
          </cell>
        </row>
        <row r="527">
          <cell r="A527" t="str">
            <v>P212JP</v>
          </cell>
          <cell r="B527" t="str">
            <v>Dodwell Japan KK - Property</v>
          </cell>
          <cell r="C527" t="str">
            <v>JPY</v>
          </cell>
        </row>
        <row r="528">
          <cell r="A528" t="str">
            <v>P240TH</v>
          </cell>
          <cell r="B528" t="str">
            <v>Borneo Agencies Ltd</v>
          </cell>
          <cell r="C528" t="str">
            <v>THB</v>
          </cell>
        </row>
        <row r="529">
          <cell r="A529" t="str">
            <v>P250TH</v>
          </cell>
          <cell r="B529" t="str">
            <v>LFD Manufacturing Ltd - Property</v>
          </cell>
          <cell r="C529" t="str">
            <v>THB</v>
          </cell>
        </row>
        <row r="530">
          <cell r="A530" t="str">
            <v>P260TH</v>
          </cell>
          <cell r="B530" t="str">
            <v>IDS Log (Thailand) Ltd -Property</v>
          </cell>
          <cell r="C530" t="str">
            <v>THB</v>
          </cell>
        </row>
        <row r="531">
          <cell r="A531" t="str">
            <v>P310ML</v>
          </cell>
          <cell r="B531" t="str">
            <v>Sandakan Developments Sdn Bhd</v>
          </cell>
          <cell r="C531" t="str">
            <v>MYR</v>
          </cell>
        </row>
        <row r="532">
          <cell r="A532" t="str">
            <v>P321ML</v>
          </cell>
          <cell r="B532" t="str">
            <v>IDS Log Ser (M) Sdn Bhd-Property</v>
          </cell>
          <cell r="C532" t="str">
            <v>MYR</v>
          </cell>
        </row>
        <row r="533">
          <cell r="A533" t="str">
            <v>P329ML</v>
          </cell>
          <cell r="B533" t="str">
            <v>Slumberland (M) Sdn Bhd-Pty</v>
          </cell>
          <cell r="C533" t="str">
            <v>MYR</v>
          </cell>
        </row>
        <row r="534">
          <cell r="A534" t="str">
            <v>P330AML</v>
          </cell>
          <cell r="B534" t="str">
            <v>LFD Manufacturing Sdn Bhd-Pty</v>
          </cell>
          <cell r="C534" t="str">
            <v>MYR</v>
          </cell>
        </row>
        <row r="535">
          <cell r="A535" t="str">
            <v>P330BML</v>
          </cell>
          <cell r="B535" t="str">
            <v>LFD Manufacturing Sdn Bhd-Pty</v>
          </cell>
          <cell r="C535" t="str">
            <v>MYR</v>
          </cell>
        </row>
        <row r="536">
          <cell r="A536" t="str">
            <v>P510SG</v>
          </cell>
          <cell r="B536" t="str">
            <v>LFD (Singapore) Pte Ltd-Property</v>
          </cell>
          <cell r="C536" t="str">
            <v>SGD</v>
          </cell>
        </row>
        <row r="537">
          <cell r="A537" t="str">
            <v>P511SG</v>
          </cell>
          <cell r="B537" t="str">
            <v>IDS Logistics Services Pte-Pty</v>
          </cell>
          <cell r="C537" t="str">
            <v>SGD</v>
          </cell>
        </row>
        <row r="538">
          <cell r="A538" t="str">
            <v>P534ML</v>
          </cell>
          <cell r="B538" t="str">
            <v>Northpoint Properties Sdn Bhd</v>
          </cell>
          <cell r="C538" t="str">
            <v>MYR</v>
          </cell>
        </row>
        <row r="539">
          <cell r="A539" t="str">
            <v>P549BN</v>
          </cell>
          <cell r="B539" t="str">
            <v>JDH Borneo (Brunei) Sdn Bhd-Pty</v>
          </cell>
          <cell r="C539" t="str">
            <v>BND</v>
          </cell>
        </row>
        <row r="540">
          <cell r="A540" t="str">
            <v>P550ML</v>
          </cell>
          <cell r="B540" t="str">
            <v>B-Trak Sdn Bhd - Property</v>
          </cell>
          <cell r="C540" t="str">
            <v>MYR</v>
          </cell>
        </row>
        <row r="541">
          <cell r="A541" t="str">
            <v>P582ID</v>
          </cell>
          <cell r="B541" t="str">
            <v>PT JDH Erindo Jaya - Property</v>
          </cell>
          <cell r="C541" t="str">
            <v>IDR</v>
          </cell>
        </row>
        <row r="542">
          <cell r="A542" t="str">
            <v>P620ID</v>
          </cell>
          <cell r="B542" t="str">
            <v>PT Tensia Mfg Indonesia - Pty</v>
          </cell>
          <cell r="C542" t="str">
            <v>IDR</v>
          </cell>
        </row>
        <row r="543">
          <cell r="A543" t="str">
            <v>P818CN</v>
          </cell>
          <cell r="B543" t="str">
            <v>Slumberland Harbin Co Ltd - Pty</v>
          </cell>
          <cell r="C543" t="str">
            <v>RMB</v>
          </cell>
        </row>
        <row r="544">
          <cell r="A544" t="str">
            <v>P819CN</v>
          </cell>
          <cell r="B544" t="str">
            <v>Slumberland Soft F. Shanghai-Pty</v>
          </cell>
          <cell r="C544" t="str">
            <v>RMB</v>
          </cell>
        </row>
        <row r="545">
          <cell r="A545" t="str">
            <v>P825HK</v>
          </cell>
          <cell r="B545" t="str">
            <v>LFD Properties Ltd</v>
          </cell>
          <cell r="C545" t="str">
            <v>HKD</v>
          </cell>
        </row>
        <row r="546">
          <cell r="A546" t="str">
            <v>P826HK</v>
          </cell>
          <cell r="B546" t="str">
            <v>Bomaron Ltd</v>
          </cell>
          <cell r="C546" t="str">
            <v>HKD</v>
          </cell>
        </row>
        <row r="547">
          <cell r="A547" t="str">
            <v>P830HK</v>
          </cell>
          <cell r="B547" t="str">
            <v>Gilman Industrial Ltd - Property</v>
          </cell>
          <cell r="C547" t="str">
            <v>HKD</v>
          </cell>
        </row>
        <row r="548">
          <cell r="A548" t="str">
            <v>P847CN</v>
          </cell>
          <cell r="B548" t="str">
            <v>LFD Manufacturing (S) Ltd</v>
          </cell>
          <cell r="C548" t="str">
            <v>RMB</v>
          </cell>
        </row>
        <row r="549">
          <cell r="A549" t="str">
            <v>PH</v>
          </cell>
          <cell r="B549" t="str">
            <v>Philippines</v>
          </cell>
        </row>
        <row r="550">
          <cell r="A550" t="str">
            <v>PJNL</v>
          </cell>
          <cell r="B550" t="str">
            <v>Property - Journal</v>
          </cell>
          <cell r="C550" t="str">
            <v>USD</v>
          </cell>
        </row>
        <row r="551">
          <cell r="A551" t="str">
            <v>Property</v>
          </cell>
          <cell r="B551" t="str">
            <v>Total Property</v>
          </cell>
        </row>
        <row r="552">
          <cell r="A552" t="str">
            <v>Property_BN</v>
          </cell>
          <cell r="B552" t="str">
            <v>Property - BN</v>
          </cell>
        </row>
        <row r="553">
          <cell r="A553" t="str">
            <v>Property_CN</v>
          </cell>
          <cell r="B553" t="str">
            <v>Property - China</v>
          </cell>
        </row>
        <row r="554">
          <cell r="A554" t="str">
            <v>Property_GC</v>
          </cell>
          <cell r="B554" t="str">
            <v>Property - Greater China</v>
          </cell>
        </row>
        <row r="555">
          <cell r="A555" t="str">
            <v>Property_HK</v>
          </cell>
          <cell r="B555" t="str">
            <v>Property - HK</v>
          </cell>
        </row>
        <row r="556">
          <cell r="A556" t="str">
            <v>Property_ID</v>
          </cell>
          <cell r="B556" t="str">
            <v>Property - Indonesia</v>
          </cell>
        </row>
        <row r="557">
          <cell r="A557" t="str">
            <v>Property_JP</v>
          </cell>
          <cell r="B557" t="str">
            <v>Property _ Japan</v>
          </cell>
        </row>
        <row r="558">
          <cell r="A558" t="str">
            <v>Property_ML</v>
          </cell>
          <cell r="B558" t="str">
            <v>Property - Malaysia</v>
          </cell>
        </row>
        <row r="559">
          <cell r="A559" t="str">
            <v>Property_SG</v>
          </cell>
          <cell r="B559" t="str">
            <v>Property - Singapore</v>
          </cell>
        </row>
        <row r="560">
          <cell r="A560" t="str">
            <v>Property_TH</v>
          </cell>
          <cell r="B560" t="str">
            <v>Property - Thailand</v>
          </cell>
        </row>
        <row r="561">
          <cell r="A561" t="str">
            <v>S242TH</v>
          </cell>
          <cell r="B561" t="str">
            <v>Slumberland Thailand Ltd</v>
          </cell>
          <cell r="C561" t="str">
            <v>THB</v>
          </cell>
        </row>
        <row r="562">
          <cell r="A562" t="str">
            <v>S260TH</v>
          </cell>
          <cell r="B562" t="str">
            <v>IDS Log (Thailand) - Slumberland</v>
          </cell>
          <cell r="C562" t="str">
            <v>THB</v>
          </cell>
        </row>
        <row r="563">
          <cell r="A563" t="str">
            <v>S323ML</v>
          </cell>
          <cell r="B563" t="str">
            <v>Slumberland Marketing Sdn Bhd</v>
          </cell>
          <cell r="C563" t="str">
            <v>MYR</v>
          </cell>
        </row>
        <row r="564">
          <cell r="A564" t="str">
            <v>S329ML</v>
          </cell>
          <cell r="B564" t="str">
            <v>Slumberland (M) Sdn Bhd-Slumberl</v>
          </cell>
          <cell r="C564" t="str">
            <v>MYR</v>
          </cell>
        </row>
        <row r="565">
          <cell r="A565" t="str">
            <v>S331ID</v>
          </cell>
          <cell r="B565" t="str">
            <v>PT Slumberland Indonesia</v>
          </cell>
          <cell r="C565" t="str">
            <v>IDR</v>
          </cell>
        </row>
        <row r="566">
          <cell r="A566" t="str">
            <v>S611SG</v>
          </cell>
          <cell r="B566" t="str">
            <v>Slumberland (S) Pte Ltd</v>
          </cell>
          <cell r="C566" t="str">
            <v>SGD</v>
          </cell>
        </row>
        <row r="567">
          <cell r="A567" t="str">
            <v>S817UK</v>
          </cell>
          <cell r="B567" t="str">
            <v>Slumberland China Ltd</v>
          </cell>
          <cell r="C567" t="str">
            <v>GBP</v>
          </cell>
        </row>
        <row r="568">
          <cell r="A568" t="str">
            <v>S818CN</v>
          </cell>
          <cell r="B568" t="str">
            <v>Slumberland Harbin Co Ltd-Slum</v>
          </cell>
          <cell r="C568" t="str">
            <v>RMB</v>
          </cell>
        </row>
        <row r="569">
          <cell r="A569" t="str">
            <v>S819CN</v>
          </cell>
          <cell r="B569" t="str">
            <v>Slum Soft F. Shanghai-Slum</v>
          </cell>
          <cell r="C569" t="str">
            <v>RMB</v>
          </cell>
        </row>
        <row r="570">
          <cell r="A570" t="str">
            <v>S854BV</v>
          </cell>
          <cell r="B570" t="str">
            <v>Slumberland Asia Pacific Ltd</v>
          </cell>
          <cell r="C570" t="str">
            <v>USD</v>
          </cell>
        </row>
        <row r="571">
          <cell r="A571" t="str">
            <v>SCM</v>
          </cell>
          <cell r="B571" t="str">
            <v>SCM</v>
          </cell>
        </row>
        <row r="572">
          <cell r="A572" t="str">
            <v>SCM_HK</v>
          </cell>
          <cell r="B572" t="str">
            <v>SCM HK</v>
          </cell>
        </row>
        <row r="573">
          <cell r="A573" t="str">
            <v>SCM_ML</v>
          </cell>
          <cell r="B573" t="str">
            <v>SCM ML</v>
          </cell>
        </row>
        <row r="574">
          <cell r="A574" t="str">
            <v>SCM_SG</v>
          </cell>
          <cell r="B574" t="str">
            <v>SCM SG</v>
          </cell>
        </row>
        <row r="575">
          <cell r="A575" t="str">
            <v>SCS_TOTAL</v>
          </cell>
          <cell r="B575" t="str">
            <v>SCS_TOTAL</v>
          </cell>
        </row>
        <row r="576">
          <cell r="A576" t="str">
            <v>SG</v>
          </cell>
          <cell r="B576" t="str">
            <v>Singapore</v>
          </cell>
        </row>
        <row r="577">
          <cell r="A577" t="str">
            <v>SJNL</v>
          </cell>
          <cell r="B577" t="str">
            <v>Slumberland - Journal</v>
          </cell>
          <cell r="C577" t="str">
            <v>USD</v>
          </cell>
        </row>
        <row r="578">
          <cell r="A578" t="str">
            <v>Slumberland</v>
          </cell>
          <cell r="B578" t="str">
            <v>Total Slumberland</v>
          </cell>
        </row>
        <row r="579">
          <cell r="A579" t="str">
            <v>Slumberland_CN</v>
          </cell>
          <cell r="B579" t="str">
            <v>Slumberland - China</v>
          </cell>
        </row>
        <row r="580">
          <cell r="A580" t="str">
            <v>Slumberland_GC</v>
          </cell>
          <cell r="B580" t="str">
            <v>Slumberland - Greater China</v>
          </cell>
        </row>
        <row r="581">
          <cell r="A581" t="str">
            <v>Slumberland_HK</v>
          </cell>
          <cell r="B581" t="str">
            <v>Slumberland - HK</v>
          </cell>
        </row>
        <row r="582">
          <cell r="A582" t="str">
            <v>Slumberland_ID</v>
          </cell>
          <cell r="B582" t="str">
            <v>Slumberland_ID</v>
          </cell>
        </row>
        <row r="583">
          <cell r="A583" t="str">
            <v>Slumberland_ML</v>
          </cell>
          <cell r="B583" t="str">
            <v>Slumberland - Malaysia</v>
          </cell>
        </row>
        <row r="584">
          <cell r="A584" t="str">
            <v>Slumberland_SG</v>
          </cell>
          <cell r="B584" t="str">
            <v>Slumberland_SG</v>
          </cell>
        </row>
        <row r="585">
          <cell r="A585" t="str">
            <v>Slumberland_TH</v>
          </cell>
          <cell r="B585" t="str">
            <v>Slumberland - Thailand</v>
          </cell>
        </row>
        <row r="586">
          <cell r="A586" t="str">
            <v>SW</v>
          </cell>
          <cell r="B586" t="str">
            <v>Conso_Foody_PNA</v>
          </cell>
        </row>
        <row r="587">
          <cell r="A587" t="str">
            <v>T200ML</v>
          </cell>
          <cell r="B587" t="str">
            <v>LFD (Overseas) Ltd (Group)</v>
          </cell>
          <cell r="C587" t="str">
            <v>USD</v>
          </cell>
        </row>
        <row r="588">
          <cell r="A588" t="str">
            <v>T201NL</v>
          </cell>
          <cell r="B588" t="str">
            <v>Sich'ling BV Group</v>
          </cell>
          <cell r="C588" t="str">
            <v>USD</v>
          </cell>
        </row>
        <row r="589">
          <cell r="A589" t="str">
            <v>T211JP</v>
          </cell>
          <cell r="B589" t="str">
            <v>Dodwell Japan KK Group</v>
          </cell>
          <cell r="C589" t="str">
            <v>JPY</v>
          </cell>
        </row>
        <row r="590">
          <cell r="A590" t="str">
            <v>T212JP</v>
          </cell>
          <cell r="B590" t="str">
            <v>Dodwell Japan KK</v>
          </cell>
          <cell r="C590" t="str">
            <v>JPY</v>
          </cell>
        </row>
        <row r="591">
          <cell r="A591" t="str">
            <v>T220UK</v>
          </cell>
          <cell r="B591" t="str">
            <v>The Borneo Co UK Group</v>
          </cell>
          <cell r="C591" t="str">
            <v>USD</v>
          </cell>
        </row>
        <row r="592">
          <cell r="A592" t="str">
            <v>T230UK</v>
          </cell>
          <cell r="B592" t="str">
            <v>The Borneo Co Ltd</v>
          </cell>
          <cell r="C592" t="str">
            <v>GBP</v>
          </cell>
        </row>
        <row r="593">
          <cell r="A593" t="str">
            <v>T232TH</v>
          </cell>
          <cell r="B593" t="str">
            <v>Borneo Technical (Thailand) Ltd</v>
          </cell>
          <cell r="C593" t="str">
            <v>THB</v>
          </cell>
        </row>
        <row r="594">
          <cell r="A594" t="str">
            <v>T240TH</v>
          </cell>
          <cell r="B594" t="str">
            <v>Borneo Agencies Ltd</v>
          </cell>
          <cell r="C594" t="str">
            <v>THB</v>
          </cell>
        </row>
        <row r="595">
          <cell r="A595" t="str">
            <v>T243TH</v>
          </cell>
          <cell r="B595" t="str">
            <v>New Investment Corp Ltd - Group</v>
          </cell>
          <cell r="C595" t="str">
            <v>THB</v>
          </cell>
        </row>
        <row r="596">
          <cell r="A596" t="str">
            <v>T250TH</v>
          </cell>
          <cell r="B596" t="str">
            <v>LFD Manufacturing Ltd</v>
          </cell>
          <cell r="C596" t="str">
            <v>THB</v>
          </cell>
        </row>
        <row r="597">
          <cell r="A597" t="str">
            <v>T251TH</v>
          </cell>
          <cell r="B597" t="str">
            <v>Bangkok Modern Terminal Ltd</v>
          </cell>
          <cell r="C597" t="str">
            <v>THB</v>
          </cell>
        </row>
        <row r="598">
          <cell r="A598" t="str">
            <v>T253TH</v>
          </cell>
          <cell r="B598" t="str">
            <v>Anglo-Thai Services Ltd</v>
          </cell>
          <cell r="C598" t="str">
            <v>THB</v>
          </cell>
        </row>
        <row r="599">
          <cell r="A599" t="str">
            <v>T260TH</v>
          </cell>
          <cell r="B599" t="str">
            <v>IDS Log (Thailand) Ltd</v>
          </cell>
          <cell r="C599" t="str">
            <v>THB</v>
          </cell>
        </row>
        <row r="600">
          <cell r="A600" t="str">
            <v>T261TH</v>
          </cell>
          <cell r="B600" t="str">
            <v>IDS Log (Thailand) Ltd Group</v>
          </cell>
          <cell r="C600" t="str">
            <v>THB</v>
          </cell>
        </row>
        <row r="601">
          <cell r="A601" t="str">
            <v>T263TH</v>
          </cell>
          <cell r="B601" t="str">
            <v>PNA Product Net (Thailand) Ltd</v>
          </cell>
          <cell r="C601" t="str">
            <v>THB</v>
          </cell>
        </row>
        <row r="602">
          <cell r="A602" t="str">
            <v>T267TH</v>
          </cell>
          <cell r="B602" t="str">
            <v>Thai Greyfin Ltd</v>
          </cell>
          <cell r="C602" t="str">
            <v>THB</v>
          </cell>
        </row>
        <row r="603">
          <cell r="A603" t="str">
            <v>T268TH</v>
          </cell>
          <cell r="B603" t="str">
            <v>Anglo-Thai Tractors Ltd</v>
          </cell>
          <cell r="C603" t="str">
            <v>THB</v>
          </cell>
        </row>
        <row r="604">
          <cell r="A604" t="str">
            <v>T270TH</v>
          </cell>
          <cell r="B604" t="str">
            <v>Li &amp; Fung Mkting Ser Ltd</v>
          </cell>
          <cell r="C604" t="str">
            <v>GBP</v>
          </cell>
        </row>
        <row r="605">
          <cell r="A605" t="str">
            <v>T271TH</v>
          </cell>
          <cell r="B605" t="str">
            <v>Li &amp; Fung Mkting Ser Ltd Grp</v>
          </cell>
          <cell r="C605" t="str">
            <v>USD</v>
          </cell>
        </row>
        <row r="606">
          <cell r="A606" t="str">
            <v>T272TH</v>
          </cell>
          <cell r="B606" t="str">
            <v>JDH Borneo (Thailand) Ltd</v>
          </cell>
          <cell r="C606" t="str">
            <v>THB</v>
          </cell>
        </row>
        <row r="607">
          <cell r="A607" t="str">
            <v>T278TH</v>
          </cell>
          <cell r="B607" t="str">
            <v>Anglo-Thai Co Ltd</v>
          </cell>
          <cell r="C607" t="str">
            <v>THB</v>
          </cell>
        </row>
        <row r="608">
          <cell r="A608" t="str">
            <v>T290TH</v>
          </cell>
          <cell r="B608" t="str">
            <v>New company 1</v>
          </cell>
          <cell r="C608" t="str">
            <v>THB</v>
          </cell>
        </row>
        <row r="609">
          <cell r="A609" t="str">
            <v>T291TH</v>
          </cell>
          <cell r="B609" t="str">
            <v>New company 2</v>
          </cell>
          <cell r="C609" t="str">
            <v>THB</v>
          </cell>
        </row>
        <row r="610">
          <cell r="A610" t="str">
            <v>T300BV</v>
          </cell>
          <cell r="B610" t="str">
            <v>Li &amp; Fung Dist (Malaysia) Ltd Gp</v>
          </cell>
          <cell r="C610" t="str">
            <v>USD</v>
          </cell>
        </row>
        <row r="611">
          <cell r="A611" t="str">
            <v>T318ML</v>
          </cell>
          <cell r="B611" t="str">
            <v>New Company C</v>
          </cell>
          <cell r="C611" t="str">
            <v>MYR</v>
          </cell>
        </row>
        <row r="612">
          <cell r="A612" t="str">
            <v>T320ML</v>
          </cell>
          <cell r="B612" t="str">
            <v>LFD Holdings Sdn Bhd Group</v>
          </cell>
          <cell r="C612" t="str">
            <v>MYR</v>
          </cell>
        </row>
        <row r="613">
          <cell r="A613" t="str">
            <v>T321ML</v>
          </cell>
          <cell r="B613" t="str">
            <v>IDS Logistics Ser (M) Sdn Bhd</v>
          </cell>
          <cell r="C613" t="str">
            <v>MYR</v>
          </cell>
        </row>
        <row r="614">
          <cell r="A614" t="str">
            <v>T324SG</v>
          </cell>
          <cell r="B614" t="str">
            <v>L&amp;F Industrial (Sing) Pte Ltd</v>
          </cell>
          <cell r="C614" t="str">
            <v>SGD</v>
          </cell>
        </row>
        <row r="615">
          <cell r="A615" t="str">
            <v>T325ML</v>
          </cell>
          <cell r="B615" t="str">
            <v>Slumberland (M) Sdn Bhd Group</v>
          </cell>
          <cell r="C615" t="str">
            <v>MYR</v>
          </cell>
        </row>
        <row r="616">
          <cell r="A616" t="str">
            <v>T329ML</v>
          </cell>
          <cell r="B616" t="str">
            <v>Slumberland (M) Sdn Bhd</v>
          </cell>
          <cell r="C616" t="str">
            <v>MYR</v>
          </cell>
        </row>
        <row r="617">
          <cell r="A617" t="str">
            <v>T330ML</v>
          </cell>
          <cell r="B617" t="str">
            <v>LFD Manufacturing Sdn Bhd</v>
          </cell>
          <cell r="C617" t="str">
            <v>MYR</v>
          </cell>
        </row>
        <row r="618">
          <cell r="A618" t="str">
            <v>T333ML</v>
          </cell>
          <cell r="B618" t="str">
            <v>LFD Corporate Ser Sdn Bhd</v>
          </cell>
          <cell r="C618" t="str">
            <v>MYR</v>
          </cell>
        </row>
        <row r="619">
          <cell r="A619" t="str">
            <v>T400BV</v>
          </cell>
          <cell r="B619" t="str">
            <v>Li &amp; Fung Dist (Asia) Ltd Group</v>
          </cell>
          <cell r="C619" t="str">
            <v>USD</v>
          </cell>
        </row>
        <row r="620">
          <cell r="A620" t="str">
            <v>T412SG</v>
          </cell>
          <cell r="B620" t="str">
            <v>LFD Mgt Services Pte Ltd</v>
          </cell>
          <cell r="C620" t="str">
            <v>SGD</v>
          </cell>
        </row>
        <row r="621">
          <cell r="A621" t="str">
            <v>T491PH</v>
          </cell>
          <cell r="B621" t="str">
            <v>New company 6</v>
          </cell>
          <cell r="C621" t="str">
            <v>PHP</v>
          </cell>
        </row>
        <row r="622">
          <cell r="A622" t="str">
            <v>T500BV</v>
          </cell>
          <cell r="B622" t="str">
            <v>Li &amp; Fung Dist (S'pore) Ltd - Gp</v>
          </cell>
          <cell r="C622" t="str">
            <v>USD</v>
          </cell>
        </row>
        <row r="623">
          <cell r="A623" t="str">
            <v>T501SG</v>
          </cell>
          <cell r="B623" t="str">
            <v>LFD (Singapore) Pte Ltd-Group</v>
          </cell>
          <cell r="C623" t="str">
            <v>SGD</v>
          </cell>
        </row>
        <row r="624">
          <cell r="A624" t="str">
            <v>T510SG</v>
          </cell>
          <cell r="B624" t="str">
            <v>LFD (Singapore) Pte Ltd</v>
          </cell>
          <cell r="C624" t="str">
            <v>SGD</v>
          </cell>
        </row>
        <row r="625">
          <cell r="A625" t="str">
            <v>T511SG</v>
          </cell>
          <cell r="B625" t="str">
            <v>IDS Logistics Service Pte Ltd</v>
          </cell>
          <cell r="C625" t="str">
            <v>SGD</v>
          </cell>
        </row>
        <row r="626">
          <cell r="A626" t="str">
            <v>T520ML</v>
          </cell>
          <cell r="B626" t="str">
            <v>LFD Malay (Hold'gs) Sdn Bhd Gp</v>
          </cell>
          <cell r="C626" t="str">
            <v>MYR</v>
          </cell>
        </row>
        <row r="627">
          <cell r="A627" t="str">
            <v>T524SG</v>
          </cell>
          <cell r="B627" t="str">
            <v>L&amp;F Industrial (Sing) Pte Ltd</v>
          </cell>
          <cell r="C627" t="str">
            <v>SGD</v>
          </cell>
        </row>
        <row r="628">
          <cell r="A628" t="str">
            <v>T530ML</v>
          </cell>
          <cell r="B628" t="str">
            <v xml:space="preserve">LFD Malay (Hold'gs) Sdn Bhd </v>
          </cell>
          <cell r="C628" t="str">
            <v>MYR</v>
          </cell>
        </row>
        <row r="629">
          <cell r="A629" t="str">
            <v>T540ML</v>
          </cell>
          <cell r="B629" t="str">
            <v>Inc-Pac Holdings Sdn Bhd Group</v>
          </cell>
          <cell r="C629" t="str">
            <v>MYR</v>
          </cell>
        </row>
        <row r="630">
          <cell r="A630" t="str">
            <v>T549BN</v>
          </cell>
          <cell r="B630" t="str">
            <v>JDH Borneo (Brunei) Sdn Bhd</v>
          </cell>
          <cell r="C630" t="str">
            <v>BND</v>
          </cell>
        </row>
        <row r="631">
          <cell r="A631" t="str">
            <v>T550ML</v>
          </cell>
          <cell r="B631" t="str">
            <v>B-Trak Sdn Bhd</v>
          </cell>
          <cell r="C631" t="str">
            <v>MYR</v>
          </cell>
        </row>
        <row r="632">
          <cell r="A632" t="str">
            <v>T560ML</v>
          </cell>
          <cell r="B632" t="str">
            <v>Malinch Asso Hold'g Sdn Bhd Grp</v>
          </cell>
          <cell r="C632" t="str">
            <v>MYR</v>
          </cell>
        </row>
        <row r="633">
          <cell r="A633" t="str">
            <v>T581ID</v>
          </cell>
          <cell r="B633" t="str">
            <v>PT Singa Jaya Kapita</v>
          </cell>
          <cell r="C633" t="str">
            <v>IDR</v>
          </cell>
        </row>
        <row r="634">
          <cell r="A634" t="str">
            <v>T582ID</v>
          </cell>
          <cell r="B634" t="str">
            <v xml:space="preserve">PT JDH Erindo Jaya </v>
          </cell>
          <cell r="C634" t="str">
            <v>IDR</v>
          </cell>
        </row>
        <row r="635">
          <cell r="A635" t="str">
            <v>T589SG</v>
          </cell>
          <cell r="B635" t="str">
            <v>New Company D</v>
          </cell>
          <cell r="C635" t="str">
            <v>SGD</v>
          </cell>
        </row>
        <row r="636">
          <cell r="A636" t="str">
            <v>T590SG</v>
          </cell>
          <cell r="B636" t="str">
            <v>The Borneo Co Pte Ltd - Grp</v>
          </cell>
          <cell r="C636" t="str">
            <v>SGD</v>
          </cell>
        </row>
        <row r="637">
          <cell r="A637" t="str">
            <v>T591SG</v>
          </cell>
          <cell r="B637" t="str">
            <v>New company 3</v>
          </cell>
          <cell r="C637" t="str">
            <v>SGD</v>
          </cell>
        </row>
        <row r="638">
          <cell r="A638" t="str">
            <v>T594SG</v>
          </cell>
          <cell r="B638" t="str">
            <v>Asiadent Pte Ltd</v>
          </cell>
          <cell r="C638" t="str">
            <v>SGD</v>
          </cell>
        </row>
        <row r="639">
          <cell r="A639" t="str">
            <v>T610ID</v>
          </cell>
          <cell r="B639" t="str">
            <v>PT Mitraprima Restu</v>
          </cell>
          <cell r="C639" t="str">
            <v>IDR</v>
          </cell>
        </row>
        <row r="640">
          <cell r="A640" t="str">
            <v>T612SG</v>
          </cell>
          <cell r="B640" t="str">
            <v>Borneo Inv (Singapore) Pte Ltd</v>
          </cell>
          <cell r="C640" t="str">
            <v>SGD</v>
          </cell>
        </row>
        <row r="641">
          <cell r="A641" t="str">
            <v>T620ID</v>
          </cell>
          <cell r="B641" t="str">
            <v>PT Tensia Mfg Indonesia</v>
          </cell>
          <cell r="C641" t="str">
            <v>IDR</v>
          </cell>
        </row>
        <row r="642">
          <cell r="A642" t="str">
            <v>T811HK</v>
          </cell>
          <cell r="B642" t="str">
            <v>LFD Investment Holdings Ltd Gp</v>
          </cell>
          <cell r="C642" t="str">
            <v>HKD</v>
          </cell>
        </row>
        <row r="643">
          <cell r="A643" t="str">
            <v>T812UK</v>
          </cell>
          <cell r="B643" t="str">
            <v>Li &amp; Fung China Inv Ltd Group</v>
          </cell>
          <cell r="C643" t="str">
            <v>GBP</v>
          </cell>
        </row>
        <row r="644">
          <cell r="A644" t="str">
            <v>T817CN</v>
          </cell>
          <cell r="B644" t="str">
            <v>Slumberland China Ltd</v>
          </cell>
          <cell r="C644" t="str">
            <v>GBP</v>
          </cell>
        </row>
        <row r="645">
          <cell r="A645" t="str">
            <v>T818CN</v>
          </cell>
          <cell r="B645" t="str">
            <v xml:space="preserve">Slumberland Harbin Co Ltd </v>
          </cell>
          <cell r="C645" t="str">
            <v>RMB</v>
          </cell>
        </row>
        <row r="646">
          <cell r="A646" t="str">
            <v>T819CN</v>
          </cell>
          <cell r="B646" t="str">
            <v>Slumberland Soft F. Shanghai Ltd</v>
          </cell>
          <cell r="C646" t="str">
            <v>RMB</v>
          </cell>
        </row>
        <row r="647">
          <cell r="A647" t="str">
            <v>T821HK</v>
          </cell>
          <cell r="B647" t="str">
            <v>Li &amp; Fung Pacific H Ltd Group</v>
          </cell>
          <cell r="C647" t="str">
            <v>HKD</v>
          </cell>
        </row>
        <row r="648">
          <cell r="A648" t="str">
            <v>T825HK</v>
          </cell>
          <cell r="B648" t="str">
            <v>Li &amp; Fung Pacific Ltd Group</v>
          </cell>
          <cell r="C648" t="str">
            <v>HKD</v>
          </cell>
        </row>
        <row r="649">
          <cell r="A649" t="str">
            <v>T829HK</v>
          </cell>
          <cell r="B649" t="str">
            <v>Li &amp; Fung Industrial Ltd Group</v>
          </cell>
          <cell r="C649" t="str">
            <v>HKD</v>
          </cell>
        </row>
        <row r="650">
          <cell r="A650" t="str">
            <v>T830HK</v>
          </cell>
          <cell r="B650" t="str">
            <v xml:space="preserve">Gilman Industrial Ltd </v>
          </cell>
          <cell r="C650" t="str">
            <v>HKD</v>
          </cell>
        </row>
        <row r="651">
          <cell r="A651" t="str">
            <v>T834CN</v>
          </cell>
          <cell r="B651" t="str">
            <v>LFD (China) Ltd</v>
          </cell>
          <cell r="C651" t="str">
            <v>HKD</v>
          </cell>
        </row>
        <row r="652">
          <cell r="A652" t="str">
            <v>T835CN</v>
          </cell>
          <cell r="B652" t="str">
            <v>JDH (Nanjing) Inv Enterprise Ltd</v>
          </cell>
          <cell r="C652" t="str">
            <v>RMB</v>
          </cell>
        </row>
        <row r="653">
          <cell r="A653" t="str">
            <v>T837CN</v>
          </cell>
          <cell r="B653" t="str">
            <v>Nanjing JDH Trading Co Ltd</v>
          </cell>
          <cell r="C653" t="str">
            <v>RMB</v>
          </cell>
        </row>
        <row r="654">
          <cell r="A654" t="str">
            <v>T838CN</v>
          </cell>
          <cell r="B654" t="str">
            <v>JDH (Nanjing) Development Co Ltd</v>
          </cell>
          <cell r="C654" t="str">
            <v>RMB</v>
          </cell>
        </row>
        <row r="655">
          <cell r="A655" t="str">
            <v>T839HK</v>
          </cell>
          <cell r="B655" t="str">
            <v>Li &amp; Fung JDH Ltd Group</v>
          </cell>
          <cell r="C655" t="str">
            <v>HKD</v>
          </cell>
        </row>
        <row r="656">
          <cell r="A656" t="str">
            <v>T840PH</v>
          </cell>
          <cell r="B656" t="str">
            <v>JDH (Philippines) Inc</v>
          </cell>
          <cell r="C656" t="str">
            <v>PHP</v>
          </cell>
        </row>
        <row r="657">
          <cell r="A657" t="str">
            <v>T847CN</v>
          </cell>
          <cell r="B657" t="str">
            <v>LFD Manufacturing (Shanghai) Ltd</v>
          </cell>
          <cell r="C657" t="str">
            <v>RMB</v>
          </cell>
        </row>
        <row r="658">
          <cell r="A658" t="str">
            <v>T858HK</v>
          </cell>
          <cell r="B658" t="str">
            <v>New Company A</v>
          </cell>
          <cell r="C658" t="str">
            <v>HKD</v>
          </cell>
        </row>
        <row r="659">
          <cell r="A659" t="str">
            <v>T860HK</v>
          </cell>
          <cell r="B659" t="str">
            <v>JDH (Hong Kong) Ltd</v>
          </cell>
          <cell r="C659" t="str">
            <v>HKD</v>
          </cell>
        </row>
        <row r="660">
          <cell r="A660" t="str">
            <v>T870TW</v>
          </cell>
          <cell r="B660" t="str">
            <v>JDH (Taiwan) Ltd - Taiwan Branch</v>
          </cell>
          <cell r="C660" t="str">
            <v>NTD</v>
          </cell>
        </row>
        <row r="661">
          <cell r="A661" t="str">
            <v>T871HK</v>
          </cell>
          <cell r="B661" t="str">
            <v>JDH (Taiwan) Ltd</v>
          </cell>
          <cell r="C661" t="str">
            <v>HKD</v>
          </cell>
        </row>
        <row r="662">
          <cell r="A662" t="str">
            <v>T878CN</v>
          </cell>
          <cell r="B662" t="str">
            <v>New Company B</v>
          </cell>
          <cell r="C662" t="str">
            <v>RMB</v>
          </cell>
        </row>
        <row r="663">
          <cell r="A663" t="str">
            <v>T891CN</v>
          </cell>
          <cell r="B663" t="str">
            <v>Nanjing Li &amp; Fung JDH Trading</v>
          </cell>
          <cell r="C663" t="str">
            <v>RMB</v>
          </cell>
        </row>
        <row r="664">
          <cell r="A664" t="str">
            <v>T920HK</v>
          </cell>
          <cell r="B664" t="str">
            <v>Li &amp; Fung Dist (Management) Ltd</v>
          </cell>
          <cell r="C664" t="str">
            <v>HKD</v>
          </cell>
        </row>
        <row r="665">
          <cell r="A665" t="str">
            <v>TH</v>
          </cell>
          <cell r="B665" t="str">
            <v>Thailand</v>
          </cell>
        </row>
        <row r="666">
          <cell r="A666" t="str">
            <v>Total_by_Stream</v>
          </cell>
          <cell r="B666" t="str">
            <v>Total_by_Stream</v>
          </cell>
        </row>
        <row r="667">
          <cell r="A667" t="str">
            <v>Total_Ferragamo</v>
          </cell>
          <cell r="B667" t="str">
            <v>Total Ferragamo</v>
          </cell>
        </row>
        <row r="668">
          <cell r="A668" t="str">
            <v>Total_Non_Ferragamo</v>
          </cell>
          <cell r="B668" t="str">
            <v>Total Non Ferragamo</v>
          </cell>
        </row>
        <row r="669">
          <cell r="A669" t="str">
            <v>TT212JP</v>
          </cell>
          <cell r="B669" t="str">
            <v>Dodwell Japan KK</v>
          </cell>
        </row>
        <row r="670">
          <cell r="A670" t="str">
            <v>TT250TH</v>
          </cell>
          <cell r="B670" t="str">
            <v>LFD Manufacturing Ltd</v>
          </cell>
        </row>
        <row r="671">
          <cell r="A671" t="str">
            <v>TT260TH</v>
          </cell>
          <cell r="B671" t="str">
            <v>IDS Log (Thailand) - Central</v>
          </cell>
          <cell r="C671" t="str">
            <v>THB</v>
          </cell>
        </row>
        <row r="672">
          <cell r="A672" t="str">
            <v>TT263TH</v>
          </cell>
          <cell r="B672" t="str">
            <v>PNA Product Net (Thailand) Ltd</v>
          </cell>
          <cell r="C672" t="str">
            <v>THB</v>
          </cell>
        </row>
        <row r="673">
          <cell r="A673" t="str">
            <v>TT272TH</v>
          </cell>
          <cell r="B673" t="str">
            <v>JDH Borneo (Thailand) Ltd</v>
          </cell>
        </row>
        <row r="674">
          <cell r="A674" t="str">
            <v>TT291TH</v>
          </cell>
          <cell r="B674" t="str">
            <v>New company 2</v>
          </cell>
          <cell r="C674" t="str">
            <v>THB</v>
          </cell>
        </row>
        <row r="675">
          <cell r="A675" t="str">
            <v>TT321ML</v>
          </cell>
          <cell r="B675" t="str">
            <v>IDS Logistics Ser (M) Sdn Bhd</v>
          </cell>
        </row>
        <row r="676">
          <cell r="A676" t="str">
            <v>TT329ML</v>
          </cell>
          <cell r="B676" t="str">
            <v>Slumberland (M) Sdn Bhd</v>
          </cell>
        </row>
        <row r="677">
          <cell r="A677" t="str">
            <v>TT330ML</v>
          </cell>
          <cell r="B677" t="str">
            <v>LFD Manufacturing Sdn Bhd</v>
          </cell>
        </row>
        <row r="678">
          <cell r="A678" t="str">
            <v>TT491PH</v>
          </cell>
          <cell r="B678" t="str">
            <v>New company 6</v>
          </cell>
          <cell r="C678" t="str">
            <v>PHP</v>
          </cell>
        </row>
        <row r="679">
          <cell r="A679" t="str">
            <v>TT510SG</v>
          </cell>
          <cell r="B679" t="str">
            <v>LFD (Singapore) Pte Ltd- Central</v>
          </cell>
          <cell r="C679" t="str">
            <v>SGD</v>
          </cell>
        </row>
        <row r="680">
          <cell r="A680" t="str">
            <v>TT511SG</v>
          </cell>
          <cell r="B680" t="str">
            <v>IDS Logistics Service Pte Ltd</v>
          </cell>
        </row>
        <row r="681">
          <cell r="A681" t="str">
            <v>TT524SG</v>
          </cell>
          <cell r="B681" t="str">
            <v>L&amp;F Industrial (Sing) Pte Ltd</v>
          </cell>
        </row>
        <row r="682">
          <cell r="A682" t="str">
            <v>TT549BN</v>
          </cell>
          <cell r="B682" t="str">
            <v>JDH Borneo (Brunei) Sdn Bhd</v>
          </cell>
        </row>
        <row r="683">
          <cell r="A683" t="str">
            <v>TT550ML</v>
          </cell>
          <cell r="B683" t="str">
            <v>B-Trak Sdn Bhd</v>
          </cell>
        </row>
        <row r="684">
          <cell r="A684" t="str">
            <v>TT582ID</v>
          </cell>
          <cell r="B684" t="str">
            <v>PT JDH Erindo Jaya</v>
          </cell>
        </row>
        <row r="685">
          <cell r="A685" t="str">
            <v>TT594SG</v>
          </cell>
          <cell r="B685" t="str">
            <v>Asiadent Pte Ltd</v>
          </cell>
          <cell r="C685" t="str">
            <v>SGD</v>
          </cell>
        </row>
        <row r="686">
          <cell r="A686" t="str">
            <v>TT610ID</v>
          </cell>
          <cell r="B686" t="str">
            <v>PT Mitraprima Restu</v>
          </cell>
        </row>
        <row r="687">
          <cell r="A687" t="str">
            <v>TT620ID</v>
          </cell>
          <cell r="B687" t="str">
            <v>PT Tensia Mfg Indonesia</v>
          </cell>
        </row>
        <row r="688">
          <cell r="A688" t="str">
            <v>TT818CN</v>
          </cell>
          <cell r="B688" t="str">
            <v xml:space="preserve">Slumberland Harbin Co Ltd </v>
          </cell>
        </row>
        <row r="689">
          <cell r="A689" t="str">
            <v>TT819CN</v>
          </cell>
          <cell r="B689" t="str">
            <v>Slumberland Soft F. Shanghai Ltd</v>
          </cell>
        </row>
        <row r="690">
          <cell r="A690" t="str">
            <v>TT830HK</v>
          </cell>
          <cell r="B690" t="str">
            <v xml:space="preserve">Gilman Industrial Ltd </v>
          </cell>
        </row>
        <row r="691">
          <cell r="A691" t="str">
            <v>TT835CN</v>
          </cell>
          <cell r="B691" t="str">
            <v>JDH (Nanjing) Inv Enterprise Ltd</v>
          </cell>
        </row>
        <row r="692">
          <cell r="A692" t="str">
            <v>TT837CN</v>
          </cell>
          <cell r="B692" t="str">
            <v>Nanjing JDH Trading Co Ltd</v>
          </cell>
          <cell r="C692" t="str">
            <v>RMB</v>
          </cell>
        </row>
        <row r="693">
          <cell r="A693" t="str">
            <v>TT838CN</v>
          </cell>
          <cell r="B693" t="str">
            <v>JDH (Nanjing) Development Co Ltd</v>
          </cell>
        </row>
        <row r="694">
          <cell r="A694" t="str">
            <v>TT840PH</v>
          </cell>
          <cell r="B694" t="str">
            <v>JDH (Philippines) Inc</v>
          </cell>
        </row>
        <row r="695">
          <cell r="A695" t="str">
            <v>TT847CN</v>
          </cell>
          <cell r="B695" t="str">
            <v>Shanghai Orient Overs. Foods Ltd</v>
          </cell>
        </row>
        <row r="696">
          <cell r="A696" t="str">
            <v>TT860HK</v>
          </cell>
          <cell r="B696" t="str">
            <v xml:space="preserve">JDH (HK) Ltd </v>
          </cell>
          <cell r="C696" t="str">
            <v>HKD</v>
          </cell>
        </row>
        <row r="697">
          <cell r="A697" t="str">
            <v>TT870TW</v>
          </cell>
          <cell r="B697" t="str">
            <v>JDH (Taiwan) Ltd - Taiwan Branch</v>
          </cell>
        </row>
        <row r="698">
          <cell r="A698" t="str">
            <v>TT891CN</v>
          </cell>
          <cell r="B698" t="str">
            <v>Nanjing Li &amp; Fung JDH Trading</v>
          </cell>
          <cell r="C698" t="str">
            <v>RMB</v>
          </cell>
        </row>
        <row r="699">
          <cell r="A699" t="str">
            <v>TT920HK</v>
          </cell>
          <cell r="B699" t="str">
            <v>Li &amp; Fung Dist (Management) Ltd</v>
          </cell>
          <cell r="C699" t="str">
            <v>HKD</v>
          </cell>
        </row>
        <row r="700">
          <cell r="A700" t="str">
            <v>TW</v>
          </cell>
          <cell r="B700" t="str">
            <v>Taiwan</v>
          </cell>
        </row>
        <row r="701">
          <cell r="A701" t="str">
            <v>UK</v>
          </cell>
          <cell r="B701" t="str">
            <v>United Kingdom</v>
          </cell>
        </row>
        <row r="702">
          <cell r="A702" t="str">
            <v>X100BV</v>
          </cell>
          <cell r="B702" t="str">
            <v>Li &amp; Fung Ind Holdings Ltd</v>
          </cell>
          <cell r="C702" t="str">
            <v>USD</v>
          </cell>
        </row>
        <row r="703">
          <cell r="A703" t="str">
            <v>X111BV</v>
          </cell>
          <cell r="B703" t="str">
            <v>Reading Industries Ltd.</v>
          </cell>
          <cell r="C703" t="str">
            <v>USD</v>
          </cell>
        </row>
        <row r="704">
          <cell r="A704" t="str">
            <v>X200ML</v>
          </cell>
          <cell r="B704" t="str">
            <v>Li &amp; Fung Dist (Over) Sdn Bhd</v>
          </cell>
          <cell r="C704" t="str">
            <v>USD</v>
          </cell>
        </row>
        <row r="705">
          <cell r="A705" t="str">
            <v>X201NL</v>
          </cell>
          <cell r="B705" t="str">
            <v>Sich'ling BV</v>
          </cell>
          <cell r="C705" t="str">
            <v>USD</v>
          </cell>
        </row>
        <row r="706">
          <cell r="A706" t="str">
            <v>X230UK</v>
          </cell>
          <cell r="B706" t="str">
            <v>The Borneo Co Ltd - UK</v>
          </cell>
          <cell r="C706" t="str">
            <v>GBP</v>
          </cell>
        </row>
        <row r="707">
          <cell r="A707" t="str">
            <v>X270UK</v>
          </cell>
          <cell r="B707" t="str">
            <v>Anglo-Thai Corporation Ltd - UK</v>
          </cell>
          <cell r="C707" t="str">
            <v>GBP</v>
          </cell>
        </row>
        <row r="708">
          <cell r="A708" t="str">
            <v>X300BV</v>
          </cell>
          <cell r="B708" t="str">
            <v>Li &amp; Fung Dist (Malaysia) Ltd</v>
          </cell>
          <cell r="C708" t="str">
            <v>USD</v>
          </cell>
        </row>
        <row r="709">
          <cell r="A709" t="str">
            <v>X400BV</v>
          </cell>
          <cell r="B709" t="str">
            <v>Li &amp; Fung Dist (Asia) Ltd</v>
          </cell>
          <cell r="C709" t="str">
            <v>USD</v>
          </cell>
        </row>
        <row r="710">
          <cell r="A710" t="str">
            <v>X500BV</v>
          </cell>
          <cell r="B710" t="str">
            <v>Li &amp; Fung Dist (Singapore) Ltd</v>
          </cell>
          <cell r="C710" t="str">
            <v>USD</v>
          </cell>
        </row>
        <row r="711">
          <cell r="A711" t="str">
            <v>X800BV</v>
          </cell>
          <cell r="B711" t="str">
            <v>Li &amp; Fung Dist (China) Ltd</v>
          </cell>
          <cell r="C711" t="str">
            <v>USD</v>
          </cell>
        </row>
        <row r="712">
          <cell r="A712" t="str">
            <v>X860HK</v>
          </cell>
          <cell r="B712" t="str">
            <v>JDH (HK) Ltd - Corporate</v>
          </cell>
          <cell r="C712" t="str">
            <v>HKD</v>
          </cell>
        </row>
        <row r="713">
          <cell r="A713" t="str">
            <v>X900BV</v>
          </cell>
          <cell r="B713" t="str">
            <v>Li &amp; Fung (Distribution) Ltd</v>
          </cell>
          <cell r="C713" t="str">
            <v>USD</v>
          </cell>
        </row>
        <row r="714">
          <cell r="A714" t="str">
            <v>X910BV</v>
          </cell>
          <cell r="B714" t="str">
            <v>Li &amp; Fung Dist (Int'l) Ltd</v>
          </cell>
          <cell r="C714" t="str">
            <v>USD</v>
          </cell>
        </row>
        <row r="715">
          <cell r="A715" t="str">
            <v>X920EHK</v>
          </cell>
          <cell r="B715" t="str">
            <v>Li &amp; Fung Dist (Mgt) Ltd-e-Biz</v>
          </cell>
          <cell r="C715" t="str">
            <v>HKD</v>
          </cell>
        </row>
        <row r="716">
          <cell r="A716" t="str">
            <v>X920HK</v>
          </cell>
          <cell r="B716" t="str">
            <v>Li &amp; Fung Dist (Management) Ltd</v>
          </cell>
          <cell r="C716" t="str">
            <v>HKD</v>
          </cell>
        </row>
        <row r="717">
          <cell r="A717" t="str">
            <v>X930BV</v>
          </cell>
          <cell r="B717" t="str">
            <v>Li &amp; Fung (Gemini) Ltd</v>
          </cell>
          <cell r="C717" t="str">
            <v>USD</v>
          </cell>
        </row>
        <row r="718">
          <cell r="A718" t="str">
            <v>X999BV</v>
          </cell>
          <cell r="B718" t="str">
            <v>LFD Technical Services Ltd</v>
          </cell>
          <cell r="C718" t="str">
            <v>USD</v>
          </cell>
        </row>
        <row r="719">
          <cell r="A719" t="str">
            <v>XJNL</v>
          </cell>
          <cell r="B719" t="str">
            <v>Central - Journal</v>
          </cell>
          <cell r="C719" t="str">
            <v>USD</v>
          </cell>
        </row>
        <row r="720">
          <cell r="A720" t="str">
            <v>Z100BV</v>
          </cell>
          <cell r="B720" t="str">
            <v>Li &amp; Fung Ind Holdings Ltd Gp</v>
          </cell>
          <cell r="C720" t="str">
            <v>USD</v>
          </cell>
        </row>
        <row r="721">
          <cell r="A721" t="str">
            <v>Z200ML</v>
          </cell>
          <cell r="B721" t="str">
            <v>Li &amp; Fung Dist (Overseas) Gp</v>
          </cell>
          <cell r="C721" t="str">
            <v>USD</v>
          </cell>
        </row>
        <row r="722">
          <cell r="A722" t="str">
            <v>Z212JP</v>
          </cell>
          <cell r="B722" t="str">
            <v>Dodwell Japan KK Gp</v>
          </cell>
          <cell r="C722" t="str">
            <v>USD</v>
          </cell>
        </row>
        <row r="723">
          <cell r="A723" t="str">
            <v>Z300BV</v>
          </cell>
          <cell r="B723" t="str">
            <v>Li &amp; Fung Dist (Malaysia) Ltd Gp</v>
          </cell>
          <cell r="C723" t="str">
            <v>USD</v>
          </cell>
        </row>
        <row r="724">
          <cell r="A724" t="str">
            <v>Z414ML</v>
          </cell>
          <cell r="B724" t="str">
            <v>Ferrinch (L) Ltd Group</v>
          </cell>
          <cell r="C724" t="str">
            <v>USD</v>
          </cell>
        </row>
        <row r="725">
          <cell r="A725" t="str">
            <v>Z500BV</v>
          </cell>
          <cell r="B725" t="str">
            <v>Li &amp; Fung Dist (Singapore) Gp</v>
          </cell>
          <cell r="C725" t="str">
            <v>USD</v>
          </cell>
        </row>
        <row r="726">
          <cell r="A726" t="str">
            <v>Z560ML</v>
          </cell>
          <cell r="B726" t="str">
            <v>Malinch Asso Holdings Sdn Bhd Gp</v>
          </cell>
          <cell r="C726" t="str">
            <v>USD</v>
          </cell>
        </row>
        <row r="727">
          <cell r="A727" t="str">
            <v>Z800BV</v>
          </cell>
          <cell r="B727" t="str">
            <v>Li &amp; Fung Dist (China) Ltd Group</v>
          </cell>
          <cell r="C727" t="str">
            <v>USD</v>
          </cell>
        </row>
        <row r="728">
          <cell r="A728" t="str">
            <v>Z811HK</v>
          </cell>
          <cell r="B728" t="str">
            <v>LFD Investment Holdings Ltd Gp</v>
          </cell>
          <cell r="C728" t="str">
            <v>USD</v>
          </cell>
        </row>
        <row r="729">
          <cell r="A729" t="str">
            <v>Z824HK</v>
          </cell>
          <cell r="B729" t="str">
            <v>Li &amp; Fung IDS Logistics Gp</v>
          </cell>
          <cell r="C729" t="str">
            <v>USD</v>
          </cell>
        </row>
        <row r="730">
          <cell r="A730" t="str">
            <v>Z832HK</v>
          </cell>
          <cell r="B730" t="str">
            <v>Auto Electric Ltd Gp</v>
          </cell>
          <cell r="C730" t="str">
            <v>USD</v>
          </cell>
        </row>
        <row r="731">
          <cell r="A731" t="str">
            <v>Z851HK</v>
          </cell>
          <cell r="B731" t="str">
            <v>Li &amp; Fung JDH Ltd Gp</v>
          </cell>
          <cell r="C731" t="str">
            <v>USD</v>
          </cell>
        </row>
        <row r="732">
          <cell r="A732" t="str">
            <v>Z853HK</v>
          </cell>
          <cell r="B732" t="str">
            <v>LFD Manufacturing Ltd Gp</v>
          </cell>
          <cell r="C732" t="str">
            <v>USD</v>
          </cell>
        </row>
        <row r="733">
          <cell r="A733" t="str">
            <v>Z854BV</v>
          </cell>
          <cell r="B733" t="str">
            <v>Slumberland Asia Pacific Ltd Gp</v>
          </cell>
          <cell r="C733" t="str">
            <v>USD</v>
          </cell>
        </row>
        <row r="734">
          <cell r="A734" t="str">
            <v>Z855HK</v>
          </cell>
          <cell r="B734" t="str">
            <v>Product Net Asia Ltd</v>
          </cell>
          <cell r="C734" t="str">
            <v>HKD</v>
          </cell>
        </row>
        <row r="735">
          <cell r="A735" t="str">
            <v>Z861HK</v>
          </cell>
          <cell r="B735" t="str">
            <v>Li &amp; Fung JDH Healthcare Ltd Gp</v>
          </cell>
          <cell r="C735" t="str">
            <v>USD</v>
          </cell>
        </row>
        <row r="736">
          <cell r="A736" t="str">
            <v>Z871HK</v>
          </cell>
          <cell r="B736" t="str">
            <v>JDH (Taiwan) Ltd Gp</v>
          </cell>
          <cell r="C736" t="str">
            <v>USD</v>
          </cell>
        </row>
        <row r="737">
          <cell r="A737" t="str">
            <v>Z881BV</v>
          </cell>
          <cell r="B737" t="str">
            <v>L&amp;F Branded Lifestyle Intl Gp</v>
          </cell>
          <cell r="C737" t="str">
            <v>USD</v>
          </cell>
        </row>
        <row r="738">
          <cell r="A738" t="str">
            <v>Z900BV</v>
          </cell>
          <cell r="B738" t="str">
            <v>Li &amp; Fung (Distrib.) Ltd-Group</v>
          </cell>
          <cell r="C738" t="str">
            <v>USD</v>
          </cell>
        </row>
        <row r="739">
          <cell r="A739" t="str">
            <v>Z930BV</v>
          </cell>
          <cell r="B739" t="str">
            <v>LFD Group Total</v>
          </cell>
          <cell r="C739" t="str">
            <v>USD</v>
          </cell>
        </row>
        <row r="740">
          <cell r="A740" t="str">
            <v>ZBLSTT</v>
          </cell>
          <cell r="B740" t="str">
            <v>Branded Lifestyle Intl Ltd Group</v>
          </cell>
          <cell r="C740" t="str">
            <v>USD</v>
          </cell>
        </row>
        <row r="741">
          <cell r="A741" t="str">
            <v>ZHAHTT</v>
          </cell>
          <cell r="B741" t="str">
            <v xml:space="preserve">Li &amp; Fung JDH Healthcare Ltd </v>
          </cell>
          <cell r="C741" t="str">
            <v>USD</v>
          </cell>
        </row>
        <row r="742">
          <cell r="A742" t="str">
            <v>ZINDTT</v>
          </cell>
          <cell r="B742" t="str">
            <v xml:space="preserve">Industrial Holdings Ltd Group </v>
          </cell>
          <cell r="C742" t="str">
            <v>USD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.-Final"/>
      <sheetName val="Part ที่มีในระบบ Std."/>
      <sheetName val="Part ที่มีใน Navision"/>
      <sheetName val="รับจ้าง MC"/>
      <sheetName val="Machine-Casting"/>
      <sheetName val="by product-byweight"/>
      <sheetName val="จ้างหล่อ"/>
      <sheetName val="M9"/>
      <sheetName val="New Std. "/>
      <sheetName val="REV2_ENG-SUM_SBM2_FOR_AGM_CO"/>
      <sheetName val="ENG_SUM_SBM3_2007"/>
      <sheetName val="ORIGINAL"/>
      <sheetName val="Sheet2"/>
      <sheetName val="Sheet1"/>
      <sheetName val="CompanyAt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F7">
            <v>74.550200000000004</v>
          </cell>
        </row>
        <row r="8">
          <cell r="F8">
            <v>13.0778</v>
          </cell>
        </row>
        <row r="9">
          <cell r="E9" t="str">
            <v>43206-8M300</v>
          </cell>
          <cell r="F9">
            <v>88.942400000000006</v>
          </cell>
        </row>
        <row r="11">
          <cell r="F11">
            <v>79.684100000000001</v>
          </cell>
        </row>
        <row r="12">
          <cell r="F12">
            <v>13.0778</v>
          </cell>
        </row>
        <row r="13">
          <cell r="E13" t="str">
            <v>43206-70A10-M</v>
          </cell>
          <cell r="F13">
            <v>94.153300000000002</v>
          </cell>
        </row>
        <row r="15">
          <cell r="F15">
            <v>59.786700000000003</v>
          </cell>
        </row>
        <row r="16">
          <cell r="F16">
            <v>13.0778</v>
          </cell>
        </row>
        <row r="17">
          <cell r="E17" t="str">
            <v>43206-08G11</v>
          </cell>
          <cell r="F17">
            <v>73.957499999999996</v>
          </cell>
        </row>
        <row r="19">
          <cell r="F19">
            <v>82.411600000000007</v>
          </cell>
        </row>
        <row r="20">
          <cell r="F20">
            <v>13.0778</v>
          </cell>
        </row>
        <row r="21">
          <cell r="E21" t="str">
            <v>43206-2TH0A</v>
          </cell>
          <cell r="F21">
            <v>96.921700000000001</v>
          </cell>
        </row>
        <row r="23">
          <cell r="F23">
            <v>82.546499999999995</v>
          </cell>
        </row>
        <row r="24">
          <cell r="F24">
            <v>13.0778</v>
          </cell>
        </row>
        <row r="25">
          <cell r="E25" t="str">
            <v>43206-37G10</v>
          </cell>
          <cell r="F25">
            <v>97.058700000000002</v>
          </cell>
        </row>
        <row r="27">
          <cell r="F27">
            <v>26.846</v>
          </cell>
        </row>
        <row r="28">
          <cell r="E28" t="str">
            <v>22101-01DK1A-000</v>
          </cell>
          <cell r="F28">
            <v>27.248699999999999</v>
          </cell>
        </row>
        <row r="30">
          <cell r="F30">
            <v>47.414400000000001</v>
          </cell>
        </row>
        <row r="31">
          <cell r="E31" t="str">
            <v>22101-01E6ZA-0T0-AK</v>
          </cell>
          <cell r="F31">
            <v>48.125599999999999</v>
          </cell>
        </row>
        <row r="34">
          <cell r="F34">
            <v>100.4776</v>
          </cell>
        </row>
        <row r="35">
          <cell r="F35">
            <v>13.0778</v>
          </cell>
        </row>
        <row r="36">
          <cell r="E36" t="str">
            <v>MB 950951</v>
          </cell>
          <cell r="F36">
            <v>115.2587</v>
          </cell>
        </row>
        <row r="39">
          <cell r="F39">
            <v>78.516000000000005</v>
          </cell>
        </row>
        <row r="40">
          <cell r="F40">
            <v>13.0778</v>
          </cell>
        </row>
        <row r="41">
          <cell r="E41" t="str">
            <v>MB 895470</v>
          </cell>
          <cell r="F41">
            <v>92.967699999999994</v>
          </cell>
        </row>
        <row r="43">
          <cell r="F43">
            <v>75.047700000000006</v>
          </cell>
        </row>
        <row r="44">
          <cell r="F44">
            <v>13.0778</v>
          </cell>
        </row>
        <row r="45">
          <cell r="E45" t="str">
            <v>MN 102438</v>
          </cell>
          <cell r="F45">
            <v>89.447400000000002</v>
          </cell>
        </row>
        <row r="48">
          <cell r="F48">
            <v>42.392800000000001</v>
          </cell>
        </row>
        <row r="49">
          <cell r="F49">
            <v>13.0778</v>
          </cell>
        </row>
        <row r="50">
          <cell r="E50" t="str">
            <v>42610-SAA-0002</v>
          </cell>
          <cell r="F50">
            <v>56.302700000000002</v>
          </cell>
        </row>
        <row r="51">
          <cell r="F51">
            <v>87.934100000000001</v>
          </cell>
        </row>
        <row r="52">
          <cell r="F52">
            <v>13.0778</v>
          </cell>
        </row>
        <row r="53">
          <cell r="E53" t="str">
            <v>42610-S5A-0001</v>
          </cell>
          <cell r="F53">
            <v>102.5271</v>
          </cell>
        </row>
        <row r="56">
          <cell r="F56">
            <v>67.009900000000002</v>
          </cell>
        </row>
        <row r="57">
          <cell r="F57">
            <v>14.6778</v>
          </cell>
        </row>
        <row r="58">
          <cell r="E58" t="str">
            <v>898030-3850</v>
          </cell>
          <cell r="F58">
            <v>82.912999999999997</v>
          </cell>
        </row>
        <row r="61">
          <cell r="F61">
            <v>87.270600000000002</v>
          </cell>
        </row>
        <row r="62">
          <cell r="F62">
            <v>13.0778</v>
          </cell>
        </row>
        <row r="63">
          <cell r="E63" t="str">
            <v>MN 102439</v>
          </cell>
          <cell r="F63">
            <v>101.8536</v>
          </cell>
        </row>
        <row r="66">
          <cell r="F66">
            <v>96.8245</v>
          </cell>
        </row>
        <row r="67">
          <cell r="F67">
            <v>13.0778</v>
          </cell>
        </row>
        <row r="68">
          <cell r="E68" t="str">
            <v>42610-S70-0000</v>
          </cell>
          <cell r="F68">
            <v>111.5509</v>
          </cell>
        </row>
        <row r="70">
          <cell r="F70">
            <v>155.96780000000001</v>
          </cell>
        </row>
        <row r="71">
          <cell r="F71">
            <v>13.0778</v>
          </cell>
        </row>
        <row r="72">
          <cell r="E72" t="str">
            <v>MR 955407 M</v>
          </cell>
          <cell r="F72">
            <v>171.5813</v>
          </cell>
        </row>
        <row r="74">
          <cell r="F74">
            <v>94.682000000000002</v>
          </cell>
        </row>
        <row r="75">
          <cell r="F75">
            <v>13.0778</v>
          </cell>
        </row>
        <row r="76">
          <cell r="E76" t="str">
            <v>4615A079</v>
          </cell>
          <cell r="F76">
            <v>109.3762</v>
          </cell>
        </row>
        <row r="78">
          <cell r="F78">
            <v>50.669600000000003</v>
          </cell>
        </row>
        <row r="79">
          <cell r="E79" t="str">
            <v>45251-SM4-0200</v>
          </cell>
          <cell r="F79">
            <v>51.429699999999997</v>
          </cell>
        </row>
        <row r="81">
          <cell r="F81">
            <v>61.439300000000003</v>
          </cell>
        </row>
        <row r="82">
          <cell r="F82">
            <v>13.0778</v>
          </cell>
        </row>
        <row r="83">
          <cell r="E83" t="str">
            <v>45251-SK7-A100</v>
          </cell>
          <cell r="F83">
            <v>75.634799999999998</v>
          </cell>
        </row>
        <row r="85">
          <cell r="F85">
            <v>53.3504</v>
          </cell>
        </row>
        <row r="86">
          <cell r="F86">
            <v>13.0778</v>
          </cell>
        </row>
        <row r="87">
          <cell r="E87" t="str">
            <v>45251-S7A-E000-H1</v>
          </cell>
          <cell r="F87">
            <v>67.424599999999998</v>
          </cell>
        </row>
        <row r="89">
          <cell r="F89">
            <v>53.3504</v>
          </cell>
        </row>
        <row r="90">
          <cell r="F90">
            <v>13.0778</v>
          </cell>
        </row>
        <row r="91">
          <cell r="E91" t="str">
            <v>45251-S7A-N100</v>
          </cell>
          <cell r="F91">
            <v>67.424599999999998</v>
          </cell>
        </row>
        <row r="93">
          <cell r="F93">
            <v>64.8489</v>
          </cell>
        </row>
        <row r="94">
          <cell r="F94">
            <v>13.0778</v>
          </cell>
        </row>
        <row r="95">
          <cell r="E95" t="str">
            <v>45251-S84-A010-H1</v>
          </cell>
          <cell r="F95">
            <v>79.095600000000005</v>
          </cell>
        </row>
        <row r="97">
          <cell r="F97">
            <v>53.3504</v>
          </cell>
        </row>
        <row r="98">
          <cell r="F98">
            <v>13.0778</v>
          </cell>
        </row>
        <row r="99">
          <cell r="E99" t="str">
            <v>45251-S9A-E500</v>
          </cell>
          <cell r="F99">
            <v>67.424599999999998</v>
          </cell>
        </row>
        <row r="101">
          <cell r="F101">
            <v>49.966099999999997</v>
          </cell>
        </row>
        <row r="102">
          <cell r="F102">
            <v>13.0778</v>
          </cell>
        </row>
        <row r="103">
          <cell r="E103" t="str">
            <v>45251-S9A-E601-H1</v>
          </cell>
          <cell r="F103">
            <v>63.9895</v>
          </cell>
        </row>
        <row r="105">
          <cell r="F105">
            <v>49.239899999999999</v>
          </cell>
        </row>
        <row r="106">
          <cell r="E106" t="str">
            <v>45251-SB2-9400</v>
          </cell>
          <cell r="F106">
            <v>49.978499999999997</v>
          </cell>
        </row>
        <row r="108">
          <cell r="F108">
            <v>53.3504</v>
          </cell>
        </row>
        <row r="109">
          <cell r="F109">
            <v>13.0778</v>
          </cell>
        </row>
        <row r="110">
          <cell r="E110" t="str">
            <v>45251-SDC-A000</v>
          </cell>
          <cell r="F110">
            <v>67.424599999999998</v>
          </cell>
        </row>
        <row r="112">
          <cell r="F112">
            <v>53.3504</v>
          </cell>
        </row>
        <row r="113">
          <cell r="F113">
            <v>13.0778</v>
          </cell>
        </row>
        <row r="114">
          <cell r="E114" t="str">
            <v>45251-SDC-A100-H1</v>
          </cell>
          <cell r="F114">
            <v>67.424599999999998</v>
          </cell>
        </row>
        <row r="116">
          <cell r="F116">
            <v>71.882599999999996</v>
          </cell>
        </row>
        <row r="117">
          <cell r="F117">
            <v>13.0778</v>
          </cell>
        </row>
        <row r="118">
          <cell r="E118" t="str">
            <v>45251-S30-0000</v>
          </cell>
          <cell r="F118">
            <v>86.234800000000007</v>
          </cell>
        </row>
        <row r="120">
          <cell r="F120">
            <v>59.144300000000001</v>
          </cell>
        </row>
        <row r="121">
          <cell r="F121">
            <v>13.0778</v>
          </cell>
        </row>
        <row r="122">
          <cell r="E122" t="str">
            <v>42510-S84-A502</v>
          </cell>
          <cell r="F122">
            <v>73.305400000000006</v>
          </cell>
        </row>
        <row r="124">
          <cell r="F124">
            <v>100.5515</v>
          </cell>
        </row>
        <row r="125">
          <cell r="F125">
            <v>13.0778</v>
          </cell>
        </row>
        <row r="126">
          <cell r="E126" t="str">
            <v>42510-S9A-E501</v>
          </cell>
          <cell r="F126">
            <v>115.3338</v>
          </cell>
        </row>
        <row r="128">
          <cell r="F128">
            <v>99.045100000000005</v>
          </cell>
        </row>
        <row r="129">
          <cell r="F129">
            <v>13.0778</v>
          </cell>
        </row>
        <row r="130">
          <cell r="E130" t="str">
            <v>42510-S9A-N000</v>
          </cell>
          <cell r="F130">
            <v>113.8048</v>
          </cell>
        </row>
        <row r="133">
          <cell r="F133">
            <v>61.2151</v>
          </cell>
        </row>
        <row r="134">
          <cell r="E134" t="str">
            <v>45251-SK7-J000</v>
          </cell>
          <cell r="F134">
            <v>62.133299999999998</v>
          </cell>
        </row>
        <row r="136">
          <cell r="F136">
            <v>40.935600000000001</v>
          </cell>
        </row>
        <row r="137">
          <cell r="F137">
            <v>13.0778</v>
          </cell>
        </row>
        <row r="138">
          <cell r="E138" t="str">
            <v>MN 102275</v>
          </cell>
          <cell r="F138">
            <v>54.823599999999999</v>
          </cell>
        </row>
        <row r="140">
          <cell r="F140">
            <v>49.073099999999997</v>
          </cell>
        </row>
        <row r="141">
          <cell r="E141" t="str">
            <v>MB 928697</v>
          </cell>
          <cell r="F141">
            <v>49.809199999999997</v>
          </cell>
        </row>
        <row r="143">
          <cell r="F143">
            <v>34.991300000000003</v>
          </cell>
        </row>
        <row r="144">
          <cell r="E144" t="str">
            <v>MB 699716</v>
          </cell>
          <cell r="F144">
            <v>35.516199999999998</v>
          </cell>
        </row>
        <row r="147">
          <cell r="F147">
            <v>65.469399999999993</v>
          </cell>
        </row>
        <row r="148">
          <cell r="F148">
            <v>13.0778</v>
          </cell>
        </row>
        <row r="149">
          <cell r="E149" t="str">
            <v>45251-S5H-T101</v>
          </cell>
          <cell r="F149">
            <v>79.725399999999993</v>
          </cell>
        </row>
        <row r="151">
          <cell r="F151">
            <v>42.6736</v>
          </cell>
        </row>
        <row r="152">
          <cell r="F152">
            <v>13.0778</v>
          </cell>
        </row>
        <row r="153">
          <cell r="E153" t="str">
            <v>42510-S5H-T001</v>
          </cell>
          <cell r="F153">
            <v>56.587699999999998</v>
          </cell>
        </row>
        <row r="155">
          <cell r="F155">
            <v>44.217500000000001</v>
          </cell>
        </row>
        <row r="156">
          <cell r="F156">
            <v>13.0778</v>
          </cell>
        </row>
        <row r="157">
          <cell r="E157" t="str">
            <v>42510-SDA-A001</v>
          </cell>
          <cell r="F157">
            <v>58.154699999999998</v>
          </cell>
        </row>
        <row r="159">
          <cell r="F159">
            <v>45.6128</v>
          </cell>
        </row>
        <row r="160">
          <cell r="F160">
            <v>13.0778</v>
          </cell>
        </row>
        <row r="161">
          <cell r="E161" t="str">
            <v>42510-SEL-T501</v>
          </cell>
          <cell r="F161">
            <v>59.570999999999998</v>
          </cell>
        </row>
        <row r="163">
          <cell r="F163">
            <v>44.217500000000001</v>
          </cell>
        </row>
        <row r="164">
          <cell r="F164">
            <v>13.0778</v>
          </cell>
        </row>
        <row r="165">
          <cell r="E165" t="str">
            <v>42510-SR3-A110</v>
          </cell>
          <cell r="F165">
            <v>58.154699999999998</v>
          </cell>
        </row>
        <row r="167">
          <cell r="F167">
            <v>48.467399999999998</v>
          </cell>
        </row>
        <row r="168">
          <cell r="F168">
            <v>13.0778</v>
          </cell>
        </row>
        <row r="169">
          <cell r="E169" t="str">
            <v>40206-4M402</v>
          </cell>
          <cell r="F169">
            <v>62.468400000000003</v>
          </cell>
        </row>
        <row r="171">
          <cell r="F171">
            <v>50.200699999999998</v>
          </cell>
        </row>
        <row r="172">
          <cell r="F172">
            <v>13.0778</v>
          </cell>
        </row>
        <row r="173">
          <cell r="E173" t="str">
            <v>40206-60Y00</v>
          </cell>
          <cell r="F173">
            <v>64.227699999999999</v>
          </cell>
        </row>
        <row r="175">
          <cell r="F175">
            <v>50.200699999999998</v>
          </cell>
        </row>
        <row r="176">
          <cell r="F176">
            <v>13.0778</v>
          </cell>
        </row>
        <row r="177">
          <cell r="E177" t="str">
            <v>40206-OM600</v>
          </cell>
          <cell r="F177">
            <v>64.227699999999999</v>
          </cell>
        </row>
        <row r="179">
          <cell r="F179">
            <v>38.567599999999999</v>
          </cell>
        </row>
        <row r="180">
          <cell r="F180">
            <v>13.0778</v>
          </cell>
        </row>
        <row r="181">
          <cell r="E181" t="str">
            <v>MN 102276</v>
          </cell>
          <cell r="F181">
            <v>52.420099999999998</v>
          </cell>
        </row>
        <row r="183">
          <cell r="F183">
            <v>38.567599999999999</v>
          </cell>
        </row>
        <row r="184">
          <cell r="F184">
            <v>13.0778</v>
          </cell>
        </row>
        <row r="185">
          <cell r="E185" t="str">
            <v>4615A002</v>
          </cell>
          <cell r="F185">
            <v>52.420099999999998</v>
          </cell>
        </row>
        <row r="188">
          <cell r="F188">
            <v>55.502499999999998</v>
          </cell>
        </row>
        <row r="189">
          <cell r="E189" t="str">
            <v>MN 102186</v>
          </cell>
          <cell r="F189">
            <v>56.335000000000001</v>
          </cell>
        </row>
        <row r="191">
          <cell r="F191">
            <v>66.193399999999997</v>
          </cell>
        </row>
        <row r="192">
          <cell r="E192" t="str">
            <v>MB 950958</v>
          </cell>
          <cell r="F192">
            <v>67.186300000000003</v>
          </cell>
        </row>
        <row r="194">
          <cell r="F194">
            <v>80.962299999999999</v>
          </cell>
        </row>
        <row r="195">
          <cell r="E195" t="str">
            <v>43512-YE020</v>
          </cell>
          <cell r="F195">
            <v>82.1768</v>
          </cell>
        </row>
        <row r="198">
          <cell r="F198">
            <v>4.6140999999999996</v>
          </cell>
        </row>
        <row r="199">
          <cell r="F199">
            <v>42.6736</v>
          </cell>
        </row>
        <row r="200">
          <cell r="F200">
            <v>13.0778</v>
          </cell>
        </row>
        <row r="201">
          <cell r="E201" t="str">
            <v>42200-S5A-A010-M1</v>
          </cell>
          <cell r="F201">
            <v>61.271000000000001</v>
          </cell>
        </row>
        <row r="203">
          <cell r="F203">
            <v>4.6140999999999996</v>
          </cell>
        </row>
        <row r="204">
          <cell r="F204">
            <v>42.6736</v>
          </cell>
        </row>
        <row r="205">
          <cell r="F205">
            <v>13.0778</v>
          </cell>
        </row>
        <row r="206">
          <cell r="E206" t="str">
            <v>4251A-S5H-T000</v>
          </cell>
          <cell r="F206">
            <v>61.271000000000001</v>
          </cell>
        </row>
        <row r="208">
          <cell r="F208">
            <v>4.3605</v>
          </cell>
        </row>
        <row r="209">
          <cell r="F209">
            <v>44.217500000000001</v>
          </cell>
        </row>
        <row r="210">
          <cell r="F210">
            <v>13.0778</v>
          </cell>
        </row>
        <row r="211">
          <cell r="E211" t="str">
            <v>4251A-SDA-A000</v>
          </cell>
          <cell r="F211">
            <v>62.580599999999997</v>
          </cell>
        </row>
        <row r="213">
          <cell r="F213">
            <v>4.6140999999999996</v>
          </cell>
        </row>
        <row r="214">
          <cell r="F214">
            <v>42.6736</v>
          </cell>
        </row>
        <row r="215">
          <cell r="F215">
            <v>13.0778</v>
          </cell>
        </row>
        <row r="216">
          <cell r="E216" t="str">
            <v>4251B-S5H-T000</v>
          </cell>
          <cell r="F216">
            <v>61.271000000000001</v>
          </cell>
        </row>
        <row r="218">
          <cell r="F218">
            <v>8.7210000000000001</v>
          </cell>
        </row>
        <row r="219">
          <cell r="F219">
            <v>60.744</v>
          </cell>
        </row>
        <row r="220">
          <cell r="E220" t="str">
            <v>44400-S5H-Q002</v>
          </cell>
          <cell r="F220">
            <v>70.507000000000005</v>
          </cell>
        </row>
        <row r="222">
          <cell r="F222">
            <v>9.2281999999999993</v>
          </cell>
        </row>
        <row r="223">
          <cell r="F223">
            <v>68.244100000000003</v>
          </cell>
        </row>
        <row r="224">
          <cell r="F224">
            <v>13.0778</v>
          </cell>
        </row>
        <row r="225">
          <cell r="E225" t="str">
            <v>44400-S5H-T003</v>
          </cell>
          <cell r="F225">
            <v>91.9084</v>
          </cell>
        </row>
        <row r="227">
          <cell r="F227">
            <v>59.393500000000003</v>
          </cell>
        </row>
        <row r="228">
          <cell r="F228">
            <v>53.3504</v>
          </cell>
        </row>
        <row r="229">
          <cell r="F229">
            <v>13.0778</v>
          </cell>
        </row>
        <row r="230">
          <cell r="E230" t="str">
            <v>44400-S7C-E000</v>
          </cell>
          <cell r="F230">
            <v>127.709</v>
          </cell>
        </row>
        <row r="232">
          <cell r="F232">
            <v>73.848799999999997</v>
          </cell>
        </row>
        <row r="233">
          <cell r="F233">
            <v>49.966099999999997</v>
          </cell>
        </row>
        <row r="234">
          <cell r="E234" t="str">
            <v>44400-S9A-E500</v>
          </cell>
          <cell r="F234">
            <v>125.6721</v>
          </cell>
        </row>
        <row r="236">
          <cell r="F236">
            <v>60.4602</v>
          </cell>
        </row>
        <row r="237">
          <cell r="F237">
            <v>62.218699999999998</v>
          </cell>
        </row>
        <row r="238">
          <cell r="F238">
            <v>13.0778</v>
          </cell>
        </row>
        <row r="239">
          <cell r="E239" t="str">
            <v>44400-SDC-A001</v>
          </cell>
          <cell r="F239">
            <v>137.79300000000001</v>
          </cell>
        </row>
        <row r="241">
          <cell r="F241">
            <v>60.575000000000003</v>
          </cell>
        </row>
        <row r="242">
          <cell r="F242">
            <v>62.218699999999998</v>
          </cell>
        </row>
        <row r="243">
          <cell r="F243">
            <v>13.0778</v>
          </cell>
        </row>
        <row r="244">
          <cell r="E244" t="str">
            <v>44400-SDC-A101</v>
          </cell>
          <cell r="F244">
            <v>137.90960000000001</v>
          </cell>
        </row>
        <row r="246">
          <cell r="F246">
            <v>9.2281999999999993</v>
          </cell>
        </row>
        <row r="247">
          <cell r="F247">
            <v>42.422600000000003</v>
          </cell>
        </row>
        <row r="248">
          <cell r="E248" t="str">
            <v>44400-SEL-0102</v>
          </cell>
          <cell r="F248">
            <v>52.425600000000003</v>
          </cell>
        </row>
        <row r="250">
          <cell r="F250">
            <v>8.9513999999999996</v>
          </cell>
        </row>
        <row r="251">
          <cell r="F251">
            <v>45.348700000000001</v>
          </cell>
        </row>
        <row r="252">
          <cell r="F252">
            <v>13.0778</v>
          </cell>
        </row>
        <row r="253">
          <cell r="E253" t="str">
            <v>44400-SEL-9012</v>
          </cell>
          <cell r="F253">
            <v>68.388599999999997</v>
          </cell>
        </row>
        <row r="255">
          <cell r="F255">
            <v>56.392499999999998</v>
          </cell>
        </row>
        <row r="256">
          <cell r="E256" t="str">
            <v>44400-SNB-0000</v>
          </cell>
          <cell r="F256">
            <v>57.238399999999999</v>
          </cell>
        </row>
        <row r="258">
          <cell r="F258">
            <v>56.392499999999998</v>
          </cell>
        </row>
        <row r="259">
          <cell r="F259">
            <v>53.3504</v>
          </cell>
        </row>
        <row r="260">
          <cell r="F260">
            <v>13.0778</v>
          </cell>
        </row>
        <row r="261">
          <cell r="E261" t="str">
            <v>44400-SNB-0100</v>
          </cell>
          <cell r="F261">
            <v>124.663</v>
          </cell>
        </row>
        <row r="263">
          <cell r="F263">
            <v>56.392499999999998</v>
          </cell>
        </row>
        <row r="264">
          <cell r="E264" t="str">
            <v>44400-SNG-0000</v>
          </cell>
          <cell r="F264">
            <v>57.238399999999999</v>
          </cell>
        </row>
        <row r="266">
          <cell r="F266">
            <v>56.392499999999998</v>
          </cell>
        </row>
        <row r="267">
          <cell r="F267">
            <v>53.3504</v>
          </cell>
        </row>
        <row r="268">
          <cell r="F268">
            <v>13.0778</v>
          </cell>
        </row>
        <row r="269">
          <cell r="E269" t="str">
            <v>44400-SNG-0100</v>
          </cell>
          <cell r="F269">
            <v>124.663</v>
          </cell>
        </row>
        <row r="271">
          <cell r="F271">
            <v>58.192500000000003</v>
          </cell>
        </row>
        <row r="272">
          <cell r="F272">
            <v>75.956299999999999</v>
          </cell>
        </row>
        <row r="273">
          <cell r="F273">
            <v>13.0778</v>
          </cell>
        </row>
        <row r="274">
          <cell r="E274" t="str">
            <v>44400-SNL-T001</v>
          </cell>
          <cell r="F274">
            <v>149.435</v>
          </cell>
        </row>
        <row r="276">
          <cell r="F276">
            <v>57.980699999999999</v>
          </cell>
        </row>
        <row r="277">
          <cell r="F277">
            <v>75.956299999999999</v>
          </cell>
        </row>
        <row r="278">
          <cell r="F278">
            <v>13.0778</v>
          </cell>
        </row>
        <row r="279">
          <cell r="E279" t="str">
            <v>44400-SNL-T500</v>
          </cell>
          <cell r="F279">
            <v>149.22</v>
          </cell>
        </row>
        <row r="281">
          <cell r="F281">
            <v>56.247100000000003</v>
          </cell>
        </row>
        <row r="282">
          <cell r="F282">
            <v>75.956299999999999</v>
          </cell>
        </row>
        <row r="283">
          <cell r="F283">
            <v>13.0778</v>
          </cell>
        </row>
        <row r="284">
          <cell r="E284" t="str">
            <v>44400-SNM-T000</v>
          </cell>
          <cell r="F284">
            <v>147.46039999999999</v>
          </cell>
        </row>
        <row r="286">
          <cell r="F286">
            <v>56.247100000000003</v>
          </cell>
        </row>
        <row r="287">
          <cell r="F287">
            <v>75.956299999999999</v>
          </cell>
        </row>
        <row r="288">
          <cell r="F288">
            <v>13.0778</v>
          </cell>
        </row>
        <row r="289">
          <cell r="E289" t="str">
            <v>44400-SWE-0000</v>
          </cell>
          <cell r="F289">
            <v>147.46039999999999</v>
          </cell>
        </row>
        <row r="291">
          <cell r="F291">
            <v>56.247100000000003</v>
          </cell>
        </row>
        <row r="292">
          <cell r="F292">
            <v>75.956299999999999</v>
          </cell>
        </row>
        <row r="293">
          <cell r="F293">
            <v>13.0778</v>
          </cell>
        </row>
        <row r="294">
          <cell r="E294" t="str">
            <v>44400-SWEA-0002</v>
          </cell>
          <cell r="F294">
            <v>147.46039999999999</v>
          </cell>
        </row>
        <row r="297">
          <cell r="F297">
            <v>45.348700000000001</v>
          </cell>
        </row>
        <row r="298">
          <cell r="F298">
            <v>13.0778</v>
          </cell>
        </row>
        <row r="299">
          <cell r="E299" t="str">
            <v>45251-SEL-0000</v>
          </cell>
          <cell r="F299">
            <v>59.302900000000001</v>
          </cell>
        </row>
        <row r="301">
          <cell r="F301">
            <v>45.348700000000001</v>
          </cell>
        </row>
        <row r="302">
          <cell r="F302">
            <v>13.0778</v>
          </cell>
        </row>
        <row r="303">
          <cell r="E303" t="str">
            <v>45251-SEL-9001</v>
          </cell>
          <cell r="F303">
            <v>59.302900000000001</v>
          </cell>
        </row>
        <row r="305">
          <cell r="F305">
            <v>42.422600000000003</v>
          </cell>
        </row>
        <row r="306">
          <cell r="E306" t="str">
            <v>45251-SEL-T001</v>
          </cell>
          <cell r="F306">
            <v>43.058900000000001</v>
          </cell>
        </row>
        <row r="308">
          <cell r="F308">
            <v>42.422600000000003</v>
          </cell>
        </row>
        <row r="309">
          <cell r="F309">
            <v>10.3878</v>
          </cell>
        </row>
        <row r="310">
          <cell r="E310" t="str">
            <v>45251-SEL-T101</v>
          </cell>
          <cell r="F310">
            <v>53.602600000000002</v>
          </cell>
        </row>
        <row r="313">
          <cell r="F313">
            <v>76.228499999999997</v>
          </cell>
        </row>
        <row r="314">
          <cell r="F314">
            <v>13.0778</v>
          </cell>
        </row>
        <row r="315">
          <cell r="E315" t="str">
            <v>45251-SNL-T000</v>
          </cell>
          <cell r="F315">
            <v>90.645899999999997</v>
          </cell>
        </row>
        <row r="317">
          <cell r="F317">
            <v>75.956299999999999</v>
          </cell>
        </row>
        <row r="318">
          <cell r="F318">
            <v>12.0047</v>
          </cell>
        </row>
        <row r="319">
          <cell r="E319" t="str">
            <v>45251-SNL-T100-H1</v>
          </cell>
          <cell r="F319">
            <v>89.2804</v>
          </cell>
        </row>
        <row r="321">
          <cell r="F321">
            <v>75.956299999999999</v>
          </cell>
        </row>
        <row r="322">
          <cell r="F322">
            <v>12.0047</v>
          </cell>
        </row>
        <row r="323">
          <cell r="E323" t="str">
            <v>45251-SNL-T500-H1</v>
          </cell>
          <cell r="F323">
            <v>89.2804</v>
          </cell>
        </row>
        <row r="325">
          <cell r="F325">
            <v>75.956299999999999</v>
          </cell>
        </row>
        <row r="326">
          <cell r="F326">
            <v>13.0778</v>
          </cell>
        </row>
        <row r="327">
          <cell r="E327" t="str">
            <v>45251-SWE-0000</v>
          </cell>
          <cell r="F327">
            <v>90.369600000000005</v>
          </cell>
        </row>
        <row r="329">
          <cell r="F329">
            <v>75.956299999999999</v>
          </cell>
        </row>
        <row r="330">
          <cell r="F330">
            <v>13.0778</v>
          </cell>
        </row>
        <row r="331">
          <cell r="E331" t="str">
            <v>45251-SWE-3000</v>
          </cell>
          <cell r="F331">
            <v>90.369600000000005</v>
          </cell>
        </row>
        <row r="334">
          <cell r="F334">
            <v>70.696700000000007</v>
          </cell>
        </row>
        <row r="335">
          <cell r="F335">
            <v>13.0778</v>
          </cell>
        </row>
        <row r="336">
          <cell r="E336" t="str">
            <v>MC 862228</v>
          </cell>
          <cell r="F336">
            <v>85.031099999999995</v>
          </cell>
        </row>
        <row r="338">
          <cell r="F338">
            <v>71.361800000000002</v>
          </cell>
        </row>
        <row r="339">
          <cell r="F339">
            <v>13.0778</v>
          </cell>
        </row>
        <row r="340">
          <cell r="E340" t="str">
            <v>MC 862229</v>
          </cell>
          <cell r="F340">
            <v>85.706199999999995</v>
          </cell>
        </row>
        <row r="342">
          <cell r="F342">
            <v>52.628999999999998</v>
          </cell>
        </row>
        <row r="343">
          <cell r="F343">
            <v>13.0778</v>
          </cell>
        </row>
        <row r="344">
          <cell r="E344" t="str">
            <v>42510-SNL-T000</v>
          </cell>
          <cell r="F344">
            <v>66.692400000000006</v>
          </cell>
        </row>
        <row r="347">
          <cell r="F347">
            <v>156.61760000000001</v>
          </cell>
        </row>
        <row r="348">
          <cell r="E348" t="str">
            <v>MD 176196V</v>
          </cell>
          <cell r="F348">
            <v>158.96690000000001</v>
          </cell>
        </row>
        <row r="350">
          <cell r="F350">
            <v>234.1146</v>
          </cell>
        </row>
        <row r="351">
          <cell r="E351" t="str">
            <v>MR 571363Y</v>
          </cell>
          <cell r="F351">
            <v>237.62629999999999</v>
          </cell>
        </row>
        <row r="353">
          <cell r="F353">
            <v>208.45849999999999</v>
          </cell>
        </row>
        <row r="354">
          <cell r="E354" t="str">
            <v>MR 239805</v>
          </cell>
          <cell r="F354">
            <v>211.58539999999999</v>
          </cell>
        </row>
        <row r="356">
          <cell r="F356">
            <v>84.500399999999999</v>
          </cell>
        </row>
        <row r="357">
          <cell r="F357">
            <v>13.0778</v>
          </cell>
        </row>
        <row r="358">
          <cell r="E358" t="str">
            <v>WE01-16-121</v>
          </cell>
          <cell r="F358">
            <v>99.041899999999998</v>
          </cell>
        </row>
        <row r="360">
          <cell r="F360">
            <v>83.863100000000003</v>
          </cell>
        </row>
        <row r="361">
          <cell r="F361">
            <v>13.0778</v>
          </cell>
        </row>
        <row r="362">
          <cell r="E362" t="str">
            <v>WE01-16-131</v>
          </cell>
          <cell r="F362">
            <v>98.394999999999996</v>
          </cell>
        </row>
        <row r="364">
          <cell r="F364">
            <v>84.120500000000007</v>
          </cell>
        </row>
        <row r="365">
          <cell r="F365">
            <v>13.0778</v>
          </cell>
        </row>
        <row r="366">
          <cell r="E366" t="str">
            <v>WLBD-16131A</v>
          </cell>
          <cell r="F366">
            <v>98.656300000000002</v>
          </cell>
        </row>
        <row r="369">
          <cell r="F369">
            <v>85.962900000000005</v>
          </cell>
        </row>
        <row r="370">
          <cell r="F370">
            <v>13.0778</v>
          </cell>
        </row>
        <row r="371">
          <cell r="E371" t="str">
            <v>51811-SDA-A003</v>
          </cell>
          <cell r="F371">
            <v>100.52630000000001</v>
          </cell>
        </row>
        <row r="373">
          <cell r="F373">
            <v>86.374799999999993</v>
          </cell>
        </row>
        <row r="374">
          <cell r="F374">
            <v>13.0778</v>
          </cell>
        </row>
        <row r="375">
          <cell r="E375" t="str">
            <v>51821-SDA-A003</v>
          </cell>
          <cell r="F375">
            <v>100.9444</v>
          </cell>
        </row>
        <row r="378">
          <cell r="F378">
            <v>128.9007</v>
          </cell>
        </row>
        <row r="379">
          <cell r="F379">
            <v>13.0778</v>
          </cell>
        </row>
        <row r="380">
          <cell r="E380" t="str">
            <v>16810-43G01</v>
          </cell>
          <cell r="F380">
            <v>144.10820000000001</v>
          </cell>
        </row>
        <row r="382">
          <cell r="F382">
            <v>82.896199999999993</v>
          </cell>
        </row>
        <row r="383">
          <cell r="F383">
            <v>13.0778</v>
          </cell>
        </row>
        <row r="384">
          <cell r="E384" t="str">
            <v>50823-SELA-T020-Y1</v>
          </cell>
          <cell r="F384">
            <v>97.413600000000002</v>
          </cell>
        </row>
        <row r="386">
          <cell r="F386">
            <v>89.4482</v>
          </cell>
        </row>
        <row r="387">
          <cell r="F387">
            <v>13.0778</v>
          </cell>
        </row>
        <row r="388">
          <cell r="E388" t="str">
            <v>50823-SELA-T820-Y1</v>
          </cell>
          <cell r="F388">
            <v>104.0639</v>
          </cell>
        </row>
        <row r="390">
          <cell r="F390">
            <v>82.903700000000001</v>
          </cell>
        </row>
        <row r="391">
          <cell r="F391">
            <v>13.0778</v>
          </cell>
        </row>
        <row r="392">
          <cell r="E392" t="str">
            <v>4450A067</v>
          </cell>
          <cell r="F392">
            <v>97.421199999999999</v>
          </cell>
        </row>
        <row r="394">
          <cell r="F394">
            <v>212.721</v>
          </cell>
        </row>
        <row r="395">
          <cell r="E395" t="str">
            <v>1555A261</v>
          </cell>
          <cell r="F395">
            <v>215.9118</v>
          </cell>
        </row>
        <row r="397">
          <cell r="F397">
            <v>24.6662</v>
          </cell>
        </row>
        <row r="398">
          <cell r="F398">
            <v>13.0778</v>
          </cell>
        </row>
        <row r="399">
          <cell r="E399" t="str">
            <v>S484181411</v>
          </cell>
          <cell r="F399">
            <v>38.310200000000002</v>
          </cell>
        </row>
        <row r="401">
          <cell r="F401">
            <v>308.49400000000003</v>
          </cell>
        </row>
        <row r="402">
          <cell r="F402">
            <v>13.0778</v>
          </cell>
        </row>
        <row r="403">
          <cell r="E403" t="str">
            <v>S411311910</v>
          </cell>
          <cell r="F403">
            <v>326.3954</v>
          </cell>
        </row>
        <row r="405">
          <cell r="F405">
            <v>24.6662</v>
          </cell>
        </row>
        <row r="406">
          <cell r="F406">
            <v>13.0778</v>
          </cell>
        </row>
        <row r="407">
          <cell r="E407" t="str">
            <v>S484181401</v>
          </cell>
          <cell r="F407">
            <v>38.310200000000002</v>
          </cell>
        </row>
        <row r="409">
          <cell r="F409">
            <v>83.730599999999995</v>
          </cell>
        </row>
        <row r="410">
          <cell r="F410">
            <v>13.0778</v>
          </cell>
        </row>
        <row r="411">
          <cell r="E411" t="str">
            <v>53434-S5A-Q012</v>
          </cell>
          <cell r="F411">
            <v>98.260499999999993</v>
          </cell>
        </row>
        <row r="413">
          <cell r="F413">
            <v>266.5829</v>
          </cell>
        </row>
        <row r="414">
          <cell r="F414">
            <v>13.0778</v>
          </cell>
        </row>
        <row r="415">
          <cell r="E415" t="str">
            <v>53434-S9A-9000</v>
          </cell>
          <cell r="F415">
            <v>283.85559999999998</v>
          </cell>
        </row>
        <row r="417">
          <cell r="F417">
            <v>264.41480000000001</v>
          </cell>
        </row>
        <row r="418">
          <cell r="F418">
            <v>13.0778</v>
          </cell>
        </row>
        <row r="419">
          <cell r="E419" t="str">
            <v>53438-S9A-9000</v>
          </cell>
          <cell r="F419">
            <v>281.65499999999997</v>
          </cell>
        </row>
        <row r="421">
          <cell r="F421">
            <v>559.24390000000005</v>
          </cell>
        </row>
        <row r="422">
          <cell r="F422">
            <v>13.0778</v>
          </cell>
        </row>
        <row r="423">
          <cell r="E423" t="str">
            <v>31231-E0020</v>
          </cell>
          <cell r="F423">
            <v>580.90650000000005</v>
          </cell>
        </row>
        <row r="425">
          <cell r="F425">
            <v>559.24390000000005</v>
          </cell>
        </row>
        <row r="426">
          <cell r="F426">
            <v>13.0778</v>
          </cell>
        </row>
        <row r="427">
          <cell r="E427" t="str">
            <v>31231-E0030</v>
          </cell>
          <cell r="F427">
            <v>580.90650000000005</v>
          </cell>
        </row>
        <row r="429">
          <cell r="F429">
            <v>559.24390000000005</v>
          </cell>
        </row>
        <row r="430">
          <cell r="F430">
            <v>13.0778</v>
          </cell>
        </row>
        <row r="431">
          <cell r="E431" t="str">
            <v>312311580A</v>
          </cell>
          <cell r="F431">
            <v>580.90650000000005</v>
          </cell>
        </row>
        <row r="433">
          <cell r="F433">
            <v>559.24390000000005</v>
          </cell>
        </row>
        <row r="434">
          <cell r="F434">
            <v>13.0778</v>
          </cell>
        </row>
        <row r="435">
          <cell r="E435" t="str">
            <v>312311730A</v>
          </cell>
          <cell r="F435">
            <v>580.90650000000005</v>
          </cell>
        </row>
        <row r="437">
          <cell r="F437">
            <v>138.2946</v>
          </cell>
        </row>
        <row r="438">
          <cell r="F438">
            <v>13.0778</v>
          </cell>
        </row>
        <row r="439">
          <cell r="E439" t="str">
            <v>41131-1910A</v>
          </cell>
          <cell r="F439">
            <v>153.643</v>
          </cell>
        </row>
        <row r="442">
          <cell r="F442">
            <v>44.477800000000002</v>
          </cell>
        </row>
        <row r="443">
          <cell r="F443">
            <v>13.0778</v>
          </cell>
        </row>
        <row r="444">
          <cell r="E444" t="str">
            <v>WL81-18-311</v>
          </cell>
          <cell r="F444">
            <v>58.418900000000001</v>
          </cell>
        </row>
        <row r="446">
          <cell r="F446">
            <v>121.09480000000001</v>
          </cell>
        </row>
        <row r="447">
          <cell r="E447" t="str">
            <v>14440-9S000J</v>
          </cell>
          <cell r="F447">
            <v>122.91119999999999</v>
          </cell>
        </row>
        <row r="449">
          <cell r="F449">
            <v>121.48909999999999</v>
          </cell>
        </row>
        <row r="450">
          <cell r="E450" t="str">
            <v>14440-9S000T1</v>
          </cell>
          <cell r="F450">
            <v>123.31140000000001</v>
          </cell>
        </row>
        <row r="452">
          <cell r="F452">
            <v>247.6311</v>
          </cell>
        </row>
        <row r="453">
          <cell r="E453" t="str">
            <v>MR 571538</v>
          </cell>
          <cell r="F453">
            <v>251.34559999999999</v>
          </cell>
        </row>
        <row r="455">
          <cell r="F455">
            <v>247.6311</v>
          </cell>
        </row>
        <row r="456">
          <cell r="E456" t="str">
            <v>MR 571539</v>
          </cell>
          <cell r="F456">
            <v>251.34559999999999</v>
          </cell>
        </row>
        <row r="458">
          <cell r="F458">
            <v>311.13780000000003</v>
          </cell>
        </row>
        <row r="459">
          <cell r="E459" t="str">
            <v>1555A405</v>
          </cell>
          <cell r="F459">
            <v>315.80489999999998</v>
          </cell>
        </row>
        <row r="461">
          <cell r="F461">
            <v>65.314599999999999</v>
          </cell>
        </row>
        <row r="462">
          <cell r="F462">
            <v>13.0778</v>
          </cell>
        </row>
        <row r="463">
          <cell r="E463" t="str">
            <v>56997-PLR-A003</v>
          </cell>
          <cell r="F463">
            <v>79.568299999999994</v>
          </cell>
        </row>
        <row r="465">
          <cell r="F465">
            <v>239.6686</v>
          </cell>
        </row>
        <row r="466">
          <cell r="F466">
            <v>13.0778</v>
          </cell>
        </row>
        <row r="467">
          <cell r="E467" t="str">
            <v>48403-3270B</v>
          </cell>
          <cell r="F467">
            <v>256.5376</v>
          </cell>
        </row>
        <row r="469">
          <cell r="F469">
            <v>239.6686</v>
          </cell>
        </row>
        <row r="470">
          <cell r="F470">
            <v>13.0778</v>
          </cell>
        </row>
        <row r="471">
          <cell r="E471" t="str">
            <v>484033270B</v>
          </cell>
          <cell r="F471">
            <v>256.5376</v>
          </cell>
        </row>
        <row r="473">
          <cell r="F473">
            <v>239.6686</v>
          </cell>
        </row>
        <row r="474">
          <cell r="F474">
            <v>13.0778</v>
          </cell>
        </row>
        <row r="475">
          <cell r="E475" t="str">
            <v>48403-3280B</v>
          </cell>
          <cell r="F475">
            <v>256.5376</v>
          </cell>
        </row>
        <row r="477">
          <cell r="F477">
            <v>199.47730000000001</v>
          </cell>
        </row>
        <row r="478">
          <cell r="F478">
            <v>13.0778</v>
          </cell>
        </row>
        <row r="479">
          <cell r="E479" t="str">
            <v>48441-1170B</v>
          </cell>
          <cell r="F479">
            <v>215.74340000000001</v>
          </cell>
        </row>
        <row r="481">
          <cell r="F481">
            <v>17.8977</v>
          </cell>
        </row>
        <row r="482">
          <cell r="F482">
            <v>13.0778</v>
          </cell>
        </row>
        <row r="483">
          <cell r="E483" t="str">
            <v>900485194B</v>
          </cell>
          <cell r="F483">
            <v>31.440100000000001</v>
          </cell>
        </row>
        <row r="485">
          <cell r="F485">
            <v>199.47730000000001</v>
          </cell>
        </row>
        <row r="486">
          <cell r="F486">
            <v>13.0778</v>
          </cell>
        </row>
        <row r="487">
          <cell r="E487">
            <v>484411170</v>
          </cell>
          <cell r="F487">
            <v>215.74340000000001</v>
          </cell>
        </row>
        <row r="489">
          <cell r="F489">
            <v>119.45010000000001</v>
          </cell>
        </row>
        <row r="490">
          <cell r="F490">
            <v>13.0778</v>
          </cell>
        </row>
        <row r="491">
          <cell r="E491" t="str">
            <v>S493611110</v>
          </cell>
          <cell r="F491">
            <v>134.51580000000001</v>
          </cell>
        </row>
        <row r="493">
          <cell r="F493">
            <v>333.82990000000001</v>
          </cell>
        </row>
        <row r="494">
          <cell r="F494">
            <v>13.0778</v>
          </cell>
        </row>
        <row r="495">
          <cell r="E495" t="str">
            <v>S514212030</v>
          </cell>
          <cell r="F495">
            <v>352.11130000000003</v>
          </cell>
        </row>
        <row r="497">
          <cell r="F497">
            <v>333.82990000000001</v>
          </cell>
        </row>
        <row r="498">
          <cell r="F498">
            <v>13.0778</v>
          </cell>
        </row>
        <row r="499">
          <cell r="E499" t="str">
            <v>S514221550</v>
          </cell>
          <cell r="F499">
            <v>352.11130000000003</v>
          </cell>
        </row>
        <row r="501">
          <cell r="F501">
            <v>330.69349999999997</v>
          </cell>
        </row>
        <row r="502">
          <cell r="F502">
            <v>13.0778</v>
          </cell>
        </row>
        <row r="503">
          <cell r="E503" t="str">
            <v>S514312750</v>
          </cell>
          <cell r="F503">
            <v>348.92790000000002</v>
          </cell>
        </row>
        <row r="505">
          <cell r="F505">
            <v>17.8977</v>
          </cell>
        </row>
        <row r="506">
          <cell r="F506">
            <v>13.0778</v>
          </cell>
        </row>
        <row r="507">
          <cell r="E507" t="str">
            <v>SZ94085060</v>
          </cell>
          <cell r="F507">
            <v>31.440100000000001</v>
          </cell>
        </row>
        <row r="510">
          <cell r="F510">
            <v>165.69919999999999</v>
          </cell>
        </row>
        <row r="511">
          <cell r="E511" t="str">
            <v>MR 529947</v>
          </cell>
          <cell r="F511">
            <v>168.18469999999999</v>
          </cell>
        </row>
        <row r="513">
          <cell r="F513">
            <v>246.78809999999999</v>
          </cell>
        </row>
        <row r="514">
          <cell r="E514" t="str">
            <v>14004-5S900</v>
          </cell>
          <cell r="F514">
            <v>250.48990000000001</v>
          </cell>
        </row>
        <row r="516">
          <cell r="F516">
            <v>279.2423</v>
          </cell>
        </row>
        <row r="517">
          <cell r="E517" t="str">
            <v>1555A007V</v>
          </cell>
          <cell r="F517">
            <v>283.43090000000001</v>
          </cell>
        </row>
        <row r="519">
          <cell r="F519">
            <v>66.137900000000002</v>
          </cell>
        </row>
        <row r="520">
          <cell r="F520">
            <v>13.0778</v>
          </cell>
        </row>
        <row r="521">
          <cell r="E521" t="str">
            <v>53438-S5H-T001</v>
          </cell>
          <cell r="F521">
            <v>80.403899999999993</v>
          </cell>
        </row>
        <row r="524">
          <cell r="F524">
            <v>13.477</v>
          </cell>
        </row>
        <row r="525">
          <cell r="E525" t="str">
            <v>10.3670.06717</v>
          </cell>
          <cell r="F525">
            <v>13.6792</v>
          </cell>
        </row>
        <row r="527">
          <cell r="F527">
            <v>59.234999999999999</v>
          </cell>
        </row>
        <row r="528">
          <cell r="F528">
            <v>13.0778</v>
          </cell>
        </row>
        <row r="529">
          <cell r="E529" t="str">
            <v>MR 132272</v>
          </cell>
          <cell r="F529">
            <v>73.397499999999994</v>
          </cell>
        </row>
        <row r="531">
          <cell r="F531">
            <v>95.730099999999993</v>
          </cell>
        </row>
        <row r="532">
          <cell r="E532" t="str">
            <v>897940-2780</v>
          </cell>
          <cell r="F532">
            <v>97.1661</v>
          </cell>
        </row>
        <row r="534">
          <cell r="F534">
            <v>93.469800000000006</v>
          </cell>
        </row>
        <row r="535">
          <cell r="E535" t="str">
            <v>897940-2790</v>
          </cell>
          <cell r="F535">
            <v>94.871899999999997</v>
          </cell>
        </row>
        <row r="538">
          <cell r="F538">
            <v>65.397400000000005</v>
          </cell>
        </row>
        <row r="539">
          <cell r="F539">
            <v>13.0778</v>
          </cell>
        </row>
        <row r="540">
          <cell r="E540" t="str">
            <v>MB 633779</v>
          </cell>
          <cell r="F540">
            <v>79.652299999999997</v>
          </cell>
        </row>
        <row r="542">
          <cell r="F542">
            <v>132.94730000000001</v>
          </cell>
        </row>
        <row r="543">
          <cell r="E543" t="str">
            <v>897940-2730</v>
          </cell>
          <cell r="F543">
            <v>134.94149999999999</v>
          </cell>
        </row>
        <row r="545">
          <cell r="F545">
            <v>58.406500000000001</v>
          </cell>
        </row>
        <row r="546">
          <cell r="E546" t="str">
            <v>897940-2740</v>
          </cell>
          <cell r="F546">
            <v>59.282600000000002</v>
          </cell>
        </row>
        <row r="548">
          <cell r="F548">
            <v>133.69919999999999</v>
          </cell>
        </row>
        <row r="549">
          <cell r="E549" t="str">
            <v>897940-2750</v>
          </cell>
          <cell r="F549">
            <v>135.7047</v>
          </cell>
        </row>
        <row r="551">
          <cell r="F551">
            <v>156.4051</v>
          </cell>
        </row>
        <row r="552">
          <cell r="E552" t="str">
            <v>897940-2760</v>
          </cell>
          <cell r="F552">
            <v>158.75120000000001</v>
          </cell>
        </row>
        <row r="554">
          <cell r="F554">
            <v>157.06720000000001</v>
          </cell>
        </row>
        <row r="555">
          <cell r="E555" t="str">
            <v>897940-2770</v>
          </cell>
          <cell r="F555">
            <v>159.42320000000001</v>
          </cell>
        </row>
        <row r="557">
          <cell r="F557">
            <v>216.48910000000001</v>
          </cell>
        </row>
        <row r="558">
          <cell r="E558" t="str">
            <v>897940-2800</v>
          </cell>
          <cell r="F558">
            <v>219.7364</v>
          </cell>
        </row>
        <row r="560">
          <cell r="F560">
            <v>211.08260000000001</v>
          </cell>
        </row>
        <row r="561">
          <cell r="E561" t="str">
            <v>897942-2000</v>
          </cell>
          <cell r="F561">
            <v>214.24879999999999</v>
          </cell>
        </row>
        <row r="564">
          <cell r="F564">
            <v>160.74639999999999</v>
          </cell>
        </row>
        <row r="565">
          <cell r="E565" t="str">
            <v>MR 992423</v>
          </cell>
          <cell r="F565">
            <v>163.1576</v>
          </cell>
        </row>
        <row r="567">
          <cell r="F567">
            <v>160.74639999999999</v>
          </cell>
        </row>
        <row r="568">
          <cell r="E568" t="str">
            <v>MR 992424</v>
          </cell>
          <cell r="F568">
            <v>163.1576</v>
          </cell>
        </row>
        <row r="570">
          <cell r="F570">
            <v>160.74639999999999</v>
          </cell>
        </row>
        <row r="571">
          <cell r="E571" t="str">
            <v>MR 992371</v>
          </cell>
          <cell r="F571">
            <v>163.1576</v>
          </cell>
        </row>
        <row r="573">
          <cell r="F573">
            <v>173.28280000000001</v>
          </cell>
        </row>
        <row r="574">
          <cell r="E574" t="str">
            <v>MR 992374</v>
          </cell>
          <cell r="F574">
            <v>175.88200000000001</v>
          </cell>
        </row>
        <row r="577">
          <cell r="F577">
            <v>107.4145</v>
          </cell>
        </row>
        <row r="578">
          <cell r="E578" t="str">
            <v>A20-00500</v>
          </cell>
          <cell r="F578">
            <v>107.4145</v>
          </cell>
        </row>
        <row r="580">
          <cell r="F580">
            <v>90.797499999999999</v>
          </cell>
        </row>
        <row r="581">
          <cell r="E581" t="str">
            <v>A20-00100</v>
          </cell>
          <cell r="F581">
            <v>90.797499999999999</v>
          </cell>
        </row>
        <row r="583">
          <cell r="F583">
            <v>93.899299999999997</v>
          </cell>
        </row>
        <row r="584">
          <cell r="E584" t="str">
            <v>A20-00200</v>
          </cell>
          <cell r="F584">
            <v>93.899299999999997</v>
          </cell>
        </row>
        <row r="587">
          <cell r="F587">
            <v>115.93</v>
          </cell>
        </row>
        <row r="588">
          <cell r="E588" t="str">
            <v>B20-00200</v>
          </cell>
          <cell r="F588">
            <v>115.93</v>
          </cell>
        </row>
        <row r="590">
          <cell r="F590">
            <v>115.822</v>
          </cell>
        </row>
        <row r="591">
          <cell r="E591" t="str">
            <v>B20-00300</v>
          </cell>
          <cell r="F591">
            <v>115.822</v>
          </cell>
        </row>
        <row r="593">
          <cell r="F593">
            <v>108.3866</v>
          </cell>
        </row>
        <row r="594">
          <cell r="E594" t="str">
            <v>B20-00400</v>
          </cell>
          <cell r="F594">
            <v>108.3866</v>
          </cell>
        </row>
        <row r="596">
          <cell r="F596">
            <v>109.31699999999999</v>
          </cell>
        </row>
        <row r="597">
          <cell r="E597" t="str">
            <v>B20-00500</v>
          </cell>
          <cell r="F597">
            <v>109.31699999999999</v>
          </cell>
        </row>
        <row r="600">
          <cell r="F600">
            <v>184.9179</v>
          </cell>
        </row>
        <row r="601">
          <cell r="F601">
            <v>13.0778</v>
          </cell>
        </row>
        <row r="602">
          <cell r="E602" t="str">
            <v>16630-669LL</v>
          </cell>
          <cell r="F602">
            <v>200.96559999999999</v>
          </cell>
        </row>
        <row r="604">
          <cell r="F604">
            <v>161.5068</v>
          </cell>
        </row>
        <row r="605">
          <cell r="E605" t="str">
            <v>A20-00302</v>
          </cell>
          <cell r="F605">
            <v>161.5068</v>
          </cell>
        </row>
        <row r="607">
          <cell r="F607">
            <v>161.733</v>
          </cell>
        </row>
        <row r="608">
          <cell r="E608" t="str">
            <v>A20-00402</v>
          </cell>
          <cell r="F608">
            <v>161.733</v>
          </cell>
        </row>
        <row r="611">
          <cell r="F611">
            <v>43.173200000000001</v>
          </cell>
        </row>
        <row r="612">
          <cell r="E612" t="str">
            <v>A30-00100</v>
          </cell>
          <cell r="F612">
            <v>43.173200000000001</v>
          </cell>
        </row>
        <row r="614">
          <cell r="F614">
            <v>51.713000000000001</v>
          </cell>
        </row>
        <row r="615">
          <cell r="E615" t="str">
            <v>A30-00200</v>
          </cell>
          <cell r="F615">
            <v>51.713000000000001</v>
          </cell>
        </row>
        <row r="617">
          <cell r="F617">
            <v>52.610300000000002</v>
          </cell>
        </row>
        <row r="618">
          <cell r="E618" t="str">
            <v>A30-00300</v>
          </cell>
          <cell r="F618">
            <v>52.610300000000002</v>
          </cell>
        </row>
        <row r="620">
          <cell r="F620">
            <v>55.069400000000002</v>
          </cell>
        </row>
        <row r="621">
          <cell r="E621" t="str">
            <v>A30-00400-0</v>
          </cell>
          <cell r="F621">
            <v>55.069400000000002</v>
          </cell>
        </row>
        <row r="624">
          <cell r="F624">
            <v>111.21429999999999</v>
          </cell>
        </row>
        <row r="625">
          <cell r="E625" t="str">
            <v>U501 19075</v>
          </cell>
          <cell r="F625">
            <v>111.21429999999999</v>
          </cell>
        </row>
        <row r="627">
          <cell r="F627">
            <v>111.2854</v>
          </cell>
        </row>
        <row r="628">
          <cell r="E628" t="str">
            <v>U501-19080</v>
          </cell>
          <cell r="F628">
            <v>111.2854</v>
          </cell>
        </row>
        <row r="630">
          <cell r="F630">
            <v>94.926699999999997</v>
          </cell>
        </row>
        <row r="631">
          <cell r="F631">
            <v>13.0778</v>
          </cell>
        </row>
        <row r="632">
          <cell r="E632" t="str">
            <v>MD 360052</v>
          </cell>
          <cell r="F632">
            <v>109.6246</v>
          </cell>
        </row>
        <row r="634">
          <cell r="F634">
            <v>83.775999999999996</v>
          </cell>
        </row>
        <row r="635">
          <cell r="F635">
            <v>13.0778</v>
          </cell>
        </row>
        <row r="636">
          <cell r="E636" t="str">
            <v>MD 304557V</v>
          </cell>
          <cell r="F636">
            <v>98.306600000000003</v>
          </cell>
        </row>
        <row r="638">
          <cell r="F638">
            <v>36.802399999999999</v>
          </cell>
        </row>
        <row r="639">
          <cell r="E639" t="str">
            <v>A32-00200</v>
          </cell>
          <cell r="F639">
            <v>36.802399999999999</v>
          </cell>
        </row>
        <row r="641">
          <cell r="F641">
            <v>144.67330000000001</v>
          </cell>
        </row>
        <row r="642">
          <cell r="E642" t="str">
            <v>A32-010A0-0</v>
          </cell>
          <cell r="F642">
            <v>144.67330000000001</v>
          </cell>
        </row>
        <row r="644">
          <cell r="F644">
            <v>50.8611</v>
          </cell>
        </row>
        <row r="645">
          <cell r="E645" t="str">
            <v>B32-00800</v>
          </cell>
          <cell r="F645">
            <v>50.8611</v>
          </cell>
        </row>
        <row r="647">
          <cell r="F647">
            <v>45.756300000000003</v>
          </cell>
        </row>
        <row r="648">
          <cell r="E648" t="str">
            <v>B32-00900</v>
          </cell>
          <cell r="F648">
            <v>45.756300000000003</v>
          </cell>
        </row>
        <row r="651">
          <cell r="F651">
            <v>13.002599999999999</v>
          </cell>
        </row>
        <row r="652">
          <cell r="F652">
            <v>13.0778</v>
          </cell>
        </row>
        <row r="653">
          <cell r="F653">
            <v>49.4726</v>
          </cell>
        </row>
        <row r="654">
          <cell r="F654">
            <v>65.282399999999996</v>
          </cell>
        </row>
        <row r="655">
          <cell r="E655" t="str">
            <v>MN 102212Y</v>
          </cell>
          <cell r="F655">
            <v>142.9479</v>
          </cell>
        </row>
        <row r="657">
          <cell r="F657">
            <v>29.49</v>
          </cell>
        </row>
        <row r="658">
          <cell r="F658">
            <v>67.145399999999995</v>
          </cell>
        </row>
        <row r="659">
          <cell r="F659">
            <v>34.991300000000003</v>
          </cell>
        </row>
        <row r="660">
          <cell r="F660">
            <v>13.0778</v>
          </cell>
        </row>
        <row r="661">
          <cell r="E661" t="str">
            <v>MN 102215Y</v>
          </cell>
          <cell r="F661">
            <v>146.8751</v>
          </cell>
        </row>
        <row r="663">
          <cell r="F663">
            <v>29.49</v>
          </cell>
        </row>
        <row r="664">
          <cell r="F664">
            <v>49.4726</v>
          </cell>
        </row>
        <row r="665">
          <cell r="F665">
            <v>67.145399999999995</v>
          </cell>
        </row>
        <row r="666">
          <cell r="F666">
            <v>13.0778</v>
          </cell>
        </row>
        <row r="667">
          <cell r="E667" t="str">
            <v>MN 102218Y</v>
          </cell>
          <cell r="F667">
            <v>161.5736</v>
          </cell>
        </row>
        <row r="669">
          <cell r="F669">
            <v>29.49</v>
          </cell>
        </row>
        <row r="670">
          <cell r="F670">
            <v>67.145399999999995</v>
          </cell>
        </row>
        <row r="671">
          <cell r="F671">
            <v>34.991300000000003</v>
          </cell>
        </row>
        <row r="672">
          <cell r="F672">
            <v>13.0778</v>
          </cell>
        </row>
        <row r="673">
          <cell r="E673" t="str">
            <v>MN 102221Y</v>
          </cell>
          <cell r="F673">
            <v>146.8751</v>
          </cell>
        </row>
        <row r="675">
          <cell r="F675">
            <v>13.0778</v>
          </cell>
        </row>
        <row r="676">
          <cell r="F676">
            <v>67.7928</v>
          </cell>
        </row>
        <row r="677">
          <cell r="F677">
            <v>20.075299999999999</v>
          </cell>
        </row>
        <row r="678">
          <cell r="F678">
            <v>60.982999999999997</v>
          </cell>
        </row>
        <row r="679">
          <cell r="E679" t="str">
            <v>MR 132268Y</v>
          </cell>
          <cell r="F679">
            <v>164.3578</v>
          </cell>
        </row>
        <row r="681">
          <cell r="F681">
            <v>13.0778</v>
          </cell>
        </row>
        <row r="682">
          <cell r="F682">
            <v>67.7928</v>
          </cell>
        </row>
        <row r="683">
          <cell r="F683">
            <v>60.982999999999997</v>
          </cell>
        </row>
        <row r="684">
          <cell r="F684">
            <v>11.1066</v>
          </cell>
        </row>
        <row r="685">
          <cell r="E685" t="str">
            <v>MR 132270Y</v>
          </cell>
          <cell r="F685">
            <v>155.25460000000001</v>
          </cell>
        </row>
        <row r="687">
          <cell r="F687">
            <v>20.075299999999999</v>
          </cell>
        </row>
        <row r="688">
          <cell r="F688">
            <v>13.0778</v>
          </cell>
        </row>
        <row r="689">
          <cell r="F689">
            <v>44.104599999999998</v>
          </cell>
        </row>
        <row r="690">
          <cell r="F690">
            <v>67.145399999999995</v>
          </cell>
        </row>
        <row r="691">
          <cell r="E691" t="str">
            <v>MR 519274Y</v>
          </cell>
          <cell r="F691">
            <v>146.5692</v>
          </cell>
        </row>
        <row r="693">
          <cell r="F693">
            <v>9.86</v>
          </cell>
        </row>
        <row r="694">
          <cell r="F694">
            <v>67.145399999999995</v>
          </cell>
        </row>
        <row r="695">
          <cell r="F695">
            <v>49.073099999999997</v>
          </cell>
        </row>
        <row r="696">
          <cell r="F696">
            <v>13.0778</v>
          </cell>
        </row>
        <row r="697">
          <cell r="E697" t="str">
            <v>MR 519274Y1</v>
          </cell>
          <cell r="F697">
            <v>141.24369999999999</v>
          </cell>
        </row>
        <row r="699">
          <cell r="F699">
            <v>20.227699999999999</v>
          </cell>
        </row>
        <row r="700">
          <cell r="F700">
            <v>67.145399999999995</v>
          </cell>
        </row>
        <row r="701">
          <cell r="F701">
            <v>34.991300000000003</v>
          </cell>
        </row>
        <row r="702">
          <cell r="F702">
            <v>13.0778</v>
          </cell>
        </row>
        <row r="703">
          <cell r="E703" t="str">
            <v>MR 527571Y</v>
          </cell>
          <cell r="F703">
            <v>137.47380000000001</v>
          </cell>
        </row>
        <row r="705">
          <cell r="F705">
            <v>20.227699999999999</v>
          </cell>
        </row>
        <row r="706">
          <cell r="F706">
            <v>67.145399999999995</v>
          </cell>
        </row>
        <row r="707">
          <cell r="F707">
            <v>34.991300000000003</v>
          </cell>
        </row>
        <row r="708">
          <cell r="F708">
            <v>13.0778</v>
          </cell>
        </row>
        <row r="709">
          <cell r="E709" t="str">
            <v>MR 527573Y</v>
          </cell>
          <cell r="F709">
            <v>137.47380000000001</v>
          </cell>
        </row>
        <row r="711">
          <cell r="F711">
            <v>25.3218</v>
          </cell>
        </row>
        <row r="712">
          <cell r="F712">
            <v>67.145399999999995</v>
          </cell>
        </row>
        <row r="713">
          <cell r="F713">
            <v>34.991300000000003</v>
          </cell>
        </row>
        <row r="714">
          <cell r="F714">
            <v>13.0778</v>
          </cell>
        </row>
        <row r="715">
          <cell r="E715" t="str">
            <v>MR 527574Y</v>
          </cell>
          <cell r="F715">
            <v>142.64429999999999</v>
          </cell>
        </row>
        <row r="717">
          <cell r="F717">
            <v>14.033899999999999</v>
          </cell>
        </row>
        <row r="718">
          <cell r="F718">
            <v>60.982999999999997</v>
          </cell>
        </row>
        <row r="719">
          <cell r="F719">
            <v>59.7928</v>
          </cell>
        </row>
        <row r="720">
          <cell r="F720">
            <v>13.0778</v>
          </cell>
        </row>
        <row r="721">
          <cell r="E721" t="str">
            <v>MR 955951Y</v>
          </cell>
          <cell r="F721">
            <v>150.10579999999999</v>
          </cell>
        </row>
        <row r="723">
          <cell r="F723">
            <v>17.684999999999999</v>
          </cell>
        </row>
        <row r="724">
          <cell r="F724">
            <v>60.982999999999997</v>
          </cell>
        </row>
        <row r="725">
          <cell r="F725">
            <v>59.7928</v>
          </cell>
        </row>
        <row r="726">
          <cell r="F726">
            <v>13.0778</v>
          </cell>
        </row>
        <row r="727">
          <cell r="E727" t="str">
            <v>MR 955953Y</v>
          </cell>
          <cell r="F727">
            <v>153.8117</v>
          </cell>
        </row>
        <row r="729">
          <cell r="F729">
            <v>12.3383</v>
          </cell>
        </row>
        <row r="730">
          <cell r="F730">
            <v>67.145399999999995</v>
          </cell>
        </row>
        <row r="731">
          <cell r="F731">
            <v>44.104599999999998</v>
          </cell>
        </row>
        <row r="732">
          <cell r="F732">
            <v>13.0778</v>
          </cell>
        </row>
        <row r="733">
          <cell r="E733" t="str">
            <v>MR 955989Y</v>
          </cell>
          <cell r="F733">
            <v>138.71610000000001</v>
          </cell>
        </row>
        <row r="735">
          <cell r="F735">
            <v>20.075299999999999</v>
          </cell>
        </row>
        <row r="736">
          <cell r="F736">
            <v>67.145399999999995</v>
          </cell>
        </row>
        <row r="737">
          <cell r="F737">
            <v>34.991300000000003</v>
          </cell>
        </row>
        <row r="738">
          <cell r="F738">
            <v>13.0778</v>
          </cell>
        </row>
        <row r="739">
          <cell r="E739" t="str">
            <v>MR 955991Y</v>
          </cell>
          <cell r="F739">
            <v>137.31909999999999</v>
          </cell>
        </row>
        <row r="742">
          <cell r="F742">
            <v>36.634999999999998</v>
          </cell>
        </row>
        <row r="743">
          <cell r="F743">
            <v>38.567599999999999</v>
          </cell>
        </row>
        <row r="744">
          <cell r="F744">
            <v>13.0778</v>
          </cell>
        </row>
        <row r="745">
          <cell r="F745">
            <v>161.75839999999999</v>
          </cell>
        </row>
        <row r="746">
          <cell r="E746" t="str">
            <v>MR 992369</v>
          </cell>
          <cell r="F746">
            <v>253.7894</v>
          </cell>
        </row>
        <row r="748">
          <cell r="F748">
            <v>36.634999999999998</v>
          </cell>
        </row>
        <row r="749">
          <cell r="F749">
            <v>40.935600000000001</v>
          </cell>
        </row>
        <row r="750">
          <cell r="F750">
            <v>13.0778</v>
          </cell>
        </row>
        <row r="751">
          <cell r="F751">
            <v>162.26439999999999</v>
          </cell>
        </row>
        <row r="752">
          <cell r="E752" t="str">
            <v>MR 992419</v>
          </cell>
          <cell r="F752">
            <v>256.70650000000001</v>
          </cell>
        </row>
        <row r="754">
          <cell r="F754">
            <v>36.634999999999998</v>
          </cell>
        </row>
        <row r="755">
          <cell r="F755">
            <v>13.0778</v>
          </cell>
        </row>
        <row r="756">
          <cell r="F756">
            <v>40.935600000000001</v>
          </cell>
        </row>
        <row r="757">
          <cell r="F757">
            <v>162.26439999999999</v>
          </cell>
        </row>
        <row r="758">
          <cell r="E758" t="str">
            <v>MR 992420</v>
          </cell>
          <cell r="F758">
            <v>256.70650000000001</v>
          </cell>
        </row>
        <row r="760">
          <cell r="F760">
            <v>41.1235</v>
          </cell>
        </row>
        <row r="761">
          <cell r="F761">
            <v>40.935600000000001</v>
          </cell>
        </row>
        <row r="762">
          <cell r="F762">
            <v>13.0778</v>
          </cell>
        </row>
        <row r="763">
          <cell r="F763">
            <v>162.26439999999999</v>
          </cell>
        </row>
        <row r="764">
          <cell r="E764" t="str">
            <v>MR 992453</v>
          </cell>
          <cell r="F764">
            <v>261.26229999999998</v>
          </cell>
        </row>
        <row r="766">
          <cell r="F766">
            <v>41.1235</v>
          </cell>
        </row>
        <row r="767">
          <cell r="F767">
            <v>13.0778</v>
          </cell>
        </row>
        <row r="768">
          <cell r="F768">
            <v>40.935600000000001</v>
          </cell>
        </row>
        <row r="769">
          <cell r="F769">
            <v>162.26439999999999</v>
          </cell>
        </row>
        <row r="770">
          <cell r="E770" t="str">
            <v>MR 992454</v>
          </cell>
          <cell r="F770">
            <v>261.26229999999998</v>
          </cell>
        </row>
        <row r="772">
          <cell r="F772">
            <v>47.335000000000001</v>
          </cell>
        </row>
        <row r="773">
          <cell r="F773">
            <v>38.567599999999999</v>
          </cell>
        </row>
        <row r="774">
          <cell r="F774">
            <v>13.0778</v>
          </cell>
        </row>
        <row r="775">
          <cell r="F775">
            <v>161.75839999999999</v>
          </cell>
        </row>
        <row r="776">
          <cell r="E776" t="str">
            <v>MR 992475</v>
          </cell>
          <cell r="F776">
            <v>264.6499</v>
          </cell>
        </row>
        <row r="778">
          <cell r="F778">
            <v>36.634999999999998</v>
          </cell>
        </row>
        <row r="779">
          <cell r="F779">
            <v>13.0778</v>
          </cell>
        </row>
        <row r="780">
          <cell r="F780">
            <v>40.935600000000001</v>
          </cell>
        </row>
        <row r="781">
          <cell r="F781">
            <v>162.26439999999999</v>
          </cell>
        </row>
        <row r="782">
          <cell r="E782" t="str">
            <v>MR 992773</v>
          </cell>
          <cell r="F782">
            <v>256.70650000000001</v>
          </cell>
        </row>
        <row r="784">
          <cell r="F784">
            <v>36.634999999999998</v>
          </cell>
        </row>
        <row r="785">
          <cell r="F785">
            <v>13.0778</v>
          </cell>
        </row>
        <row r="786">
          <cell r="F786">
            <v>40.935600000000001</v>
          </cell>
        </row>
        <row r="787">
          <cell r="F787">
            <v>162.26439999999999</v>
          </cell>
        </row>
        <row r="788">
          <cell r="E788" t="str">
            <v>MR 992774</v>
          </cell>
          <cell r="F788">
            <v>256.70650000000001</v>
          </cell>
        </row>
        <row r="790">
          <cell r="F790">
            <v>40.298499999999997</v>
          </cell>
        </row>
        <row r="791">
          <cell r="F791">
            <v>40.935600000000001</v>
          </cell>
        </row>
        <row r="792">
          <cell r="F792">
            <v>13.0778</v>
          </cell>
        </row>
        <row r="793">
          <cell r="F793">
            <v>162.26439999999999</v>
          </cell>
        </row>
        <row r="794">
          <cell r="E794" t="str">
            <v>MR 992775</v>
          </cell>
          <cell r="F794">
            <v>260.42489999999998</v>
          </cell>
        </row>
        <row r="796">
          <cell r="F796">
            <v>40.298499999999997</v>
          </cell>
        </row>
        <row r="797">
          <cell r="F797">
            <v>13.0778</v>
          </cell>
        </row>
        <row r="798">
          <cell r="F798">
            <v>40.935600000000001</v>
          </cell>
        </row>
        <row r="799">
          <cell r="F799">
            <v>162.26439999999999</v>
          </cell>
        </row>
        <row r="800">
          <cell r="E800" t="str">
            <v>MR 992776</v>
          </cell>
          <cell r="F800">
            <v>260.42489999999998</v>
          </cell>
        </row>
        <row r="803">
          <cell r="F803">
            <v>23.9162</v>
          </cell>
        </row>
        <row r="804">
          <cell r="F804">
            <v>45.132800000000003</v>
          </cell>
        </row>
        <row r="805">
          <cell r="E805" t="str">
            <v>31100-ZE0-0101</v>
          </cell>
          <cell r="F805">
            <v>70.084699999999998</v>
          </cell>
        </row>
        <row r="807">
          <cell r="F807">
            <v>22.299600000000002</v>
          </cell>
        </row>
        <row r="808">
          <cell r="F808">
            <v>45.354399999999998</v>
          </cell>
        </row>
        <row r="809">
          <cell r="E809" t="str">
            <v>31100-ZE0-0200</v>
          </cell>
          <cell r="F809">
            <v>68.668800000000005</v>
          </cell>
        </row>
        <row r="811">
          <cell r="F811">
            <v>23.9162</v>
          </cell>
        </row>
        <row r="812">
          <cell r="F812">
            <v>45.354399999999998</v>
          </cell>
        </row>
        <row r="813">
          <cell r="E813" t="str">
            <v>31100-ZE0-3030</v>
          </cell>
          <cell r="F813">
            <v>70.309700000000007</v>
          </cell>
        </row>
        <row r="815">
          <cell r="F815">
            <v>23.433399999999999</v>
          </cell>
        </row>
        <row r="816">
          <cell r="F816">
            <v>45.354399999999998</v>
          </cell>
        </row>
        <row r="817">
          <cell r="E817" t="str">
            <v>31100-ZE1-0101</v>
          </cell>
          <cell r="F817">
            <v>69.819599999999994</v>
          </cell>
        </row>
        <row r="819">
          <cell r="F819">
            <v>23.5837</v>
          </cell>
        </row>
        <row r="820">
          <cell r="F820">
            <v>45.132800000000003</v>
          </cell>
        </row>
        <row r="821">
          <cell r="E821" t="str">
            <v>31100-ZE7-0101</v>
          </cell>
          <cell r="F821">
            <v>69.747200000000007</v>
          </cell>
        </row>
        <row r="823">
          <cell r="F823">
            <v>30.790600000000001</v>
          </cell>
        </row>
        <row r="824">
          <cell r="F824">
            <v>158.35210000000001</v>
          </cell>
        </row>
        <row r="825">
          <cell r="E825" t="str">
            <v>31100-ZL0-8111</v>
          </cell>
          <cell r="F825">
            <v>191.97980000000001</v>
          </cell>
        </row>
        <row r="827">
          <cell r="F827">
            <v>24.063600000000001</v>
          </cell>
        </row>
        <row r="828">
          <cell r="F828">
            <v>45.354399999999998</v>
          </cell>
        </row>
        <row r="829">
          <cell r="E829" t="str">
            <v>31110-Z4FA-0001</v>
          </cell>
          <cell r="F829">
            <v>70.459299999999999</v>
          </cell>
        </row>
      </sheetData>
      <sheetData sheetId="10">
        <row r="6">
          <cell r="F6" t="str">
            <v>CASE TRANSMISSION</v>
          </cell>
          <cell r="H6" t="str">
            <v>CASE TRANSMISSION</v>
          </cell>
          <cell r="I6">
            <v>144.23259999999999</v>
          </cell>
        </row>
        <row r="7">
          <cell r="E7" t="str">
            <v>MN 110470</v>
          </cell>
          <cell r="G7" t="e">
            <v>#N/A</v>
          </cell>
          <cell r="I7">
            <v>146.39609999999999</v>
          </cell>
        </row>
        <row r="8">
          <cell r="G8" t="e">
            <v>#N/A</v>
          </cell>
        </row>
        <row r="9">
          <cell r="F9" t="str">
            <v>HOUSING CLUTCH</v>
          </cell>
          <cell r="G9" t="e">
            <v>#N/A</v>
          </cell>
          <cell r="H9" t="str">
            <v>HOUSING CLUTCH</v>
          </cell>
          <cell r="I9">
            <v>142.19560000000001</v>
          </cell>
        </row>
        <row r="10">
          <cell r="E10" t="str">
            <v>2315A010M</v>
          </cell>
          <cell r="G10" t="e">
            <v>#N/A</v>
          </cell>
          <cell r="I10">
            <v>144.32849999999999</v>
          </cell>
        </row>
        <row r="11">
          <cell r="G11" t="e">
            <v>#N/A</v>
          </cell>
        </row>
        <row r="12">
          <cell r="G12" t="e">
            <v>#N/A</v>
          </cell>
        </row>
        <row r="13">
          <cell r="F13" t="str">
            <v>CASE TRANSMISSION</v>
          </cell>
          <cell r="G13" t="e">
            <v>#N/A</v>
          </cell>
          <cell r="H13" t="str">
            <v>CASE TRANSMISSION</v>
          </cell>
          <cell r="I13">
            <v>172.5746</v>
          </cell>
        </row>
        <row r="14">
          <cell r="E14" t="str">
            <v>2501A005</v>
          </cell>
          <cell r="G14" t="e">
            <v>#N/A</v>
          </cell>
          <cell r="I14">
            <v>175.16319999999999</v>
          </cell>
        </row>
        <row r="15">
          <cell r="G15" t="e">
            <v>#N/A</v>
          </cell>
        </row>
        <row r="16">
          <cell r="F16" t="str">
            <v>CASE TRANSMISSION</v>
          </cell>
          <cell r="G16" t="e">
            <v>#N/A</v>
          </cell>
          <cell r="H16" t="str">
            <v>CASE TRANSMISSION</v>
          </cell>
          <cell r="I16">
            <v>170.23320000000001</v>
          </cell>
        </row>
        <row r="17">
          <cell r="E17" t="str">
            <v>2501A006</v>
          </cell>
          <cell r="G17" t="e">
            <v>#N/A</v>
          </cell>
          <cell r="I17">
            <v>172.7867</v>
          </cell>
        </row>
        <row r="18">
          <cell r="G18" t="e">
            <v>#N/A</v>
          </cell>
        </row>
        <row r="19">
          <cell r="F19" t="str">
            <v>CASE TRANSMISSION</v>
          </cell>
          <cell r="G19" t="e">
            <v>#N/A</v>
          </cell>
          <cell r="H19" t="str">
            <v>CASE TRANSMISSION</v>
          </cell>
          <cell r="I19">
            <v>110.5378</v>
          </cell>
        </row>
        <row r="20">
          <cell r="E20" t="str">
            <v>MB 937013</v>
          </cell>
          <cell r="G20" t="e">
            <v>#N/A</v>
          </cell>
          <cell r="I20">
            <v>112.19589999999999</v>
          </cell>
        </row>
        <row r="21">
          <cell r="G21" t="e">
            <v>#N/A</v>
          </cell>
        </row>
        <row r="22">
          <cell r="F22" t="str">
            <v>CASE TRANSMISSION</v>
          </cell>
          <cell r="G22" t="e">
            <v>#N/A</v>
          </cell>
          <cell r="H22" t="str">
            <v>CASE TRANSMISSION</v>
          </cell>
          <cell r="I22">
            <v>128.84530000000001</v>
          </cell>
        </row>
        <row r="23">
          <cell r="E23" t="str">
            <v>MN 107704</v>
          </cell>
          <cell r="G23" t="e">
            <v>#N/A</v>
          </cell>
          <cell r="I23">
            <v>130.77799999999999</v>
          </cell>
        </row>
        <row r="24">
          <cell r="G24" t="e">
            <v>#N/A</v>
          </cell>
        </row>
        <row r="25">
          <cell r="G25" t="e">
            <v>#N/A</v>
          </cell>
        </row>
        <row r="26">
          <cell r="F26" t="str">
            <v>DRUM FRONT BRAKE</v>
          </cell>
          <cell r="G26" t="e">
            <v>#N/A</v>
          </cell>
          <cell r="H26" t="str">
            <v>DRUM FRONT BRAKE</v>
          </cell>
          <cell r="I26">
            <v>99.2607</v>
          </cell>
        </row>
        <row r="27">
          <cell r="E27" t="str">
            <v>MC 805748</v>
          </cell>
          <cell r="G27" t="e">
            <v>#N/A</v>
          </cell>
          <cell r="I27">
            <v>100.7496</v>
          </cell>
        </row>
        <row r="28">
          <cell r="G28" t="e">
            <v>#N/A</v>
          </cell>
        </row>
        <row r="29">
          <cell r="F29" t="str">
            <v>DRUM FRONT BRAKE</v>
          </cell>
          <cell r="G29" t="e">
            <v>#N/A</v>
          </cell>
          <cell r="H29" t="str">
            <v>DRUM FRONT BRAKE</v>
          </cell>
          <cell r="I29">
            <v>99.2607</v>
          </cell>
        </row>
        <row r="30">
          <cell r="E30" t="str">
            <v>MC 828459</v>
          </cell>
          <cell r="G30">
            <v>100.7496</v>
          </cell>
          <cell r="I30">
            <v>100.7496</v>
          </cell>
        </row>
        <row r="31">
          <cell r="G31" t="e">
            <v>#N/A</v>
          </cell>
        </row>
        <row r="32">
          <cell r="F32" t="str">
            <v>DRUM FRONT BRAKE</v>
          </cell>
          <cell r="G32" t="e">
            <v>#N/A</v>
          </cell>
          <cell r="H32" t="str">
            <v>DRUM FRONT BRAKE</v>
          </cell>
          <cell r="I32">
            <v>99.2607</v>
          </cell>
        </row>
        <row r="33">
          <cell r="E33" t="str">
            <v>MC 828489</v>
          </cell>
          <cell r="G33">
            <v>100.7496</v>
          </cell>
          <cell r="I33">
            <v>100.7496</v>
          </cell>
        </row>
        <row r="34">
          <cell r="G34" t="e">
            <v>#N/A</v>
          </cell>
        </row>
        <row r="35">
          <cell r="F35" t="str">
            <v>DRUM BRAKE</v>
          </cell>
          <cell r="G35" t="e">
            <v>#N/A</v>
          </cell>
          <cell r="H35" t="str">
            <v>DRUM BRAKE</v>
          </cell>
          <cell r="I35">
            <v>121.22669999999999</v>
          </cell>
        </row>
        <row r="36">
          <cell r="E36" t="str">
            <v>MC 838284</v>
          </cell>
          <cell r="G36" t="e">
            <v>#N/A</v>
          </cell>
          <cell r="I36">
            <v>123.04510000000001</v>
          </cell>
        </row>
        <row r="37">
          <cell r="G37" t="e">
            <v>#N/A</v>
          </cell>
        </row>
        <row r="38">
          <cell r="F38" t="str">
            <v>DRUM BRAKE</v>
          </cell>
          <cell r="G38" t="e">
            <v>#N/A</v>
          </cell>
          <cell r="H38" t="str">
            <v>DRUM BRAKE</v>
          </cell>
          <cell r="I38">
            <v>99.2607</v>
          </cell>
        </row>
        <row r="39">
          <cell r="E39" t="str">
            <v>MC 865169</v>
          </cell>
          <cell r="G39">
            <v>100.7496</v>
          </cell>
          <cell r="I39">
            <v>100.7496</v>
          </cell>
        </row>
        <row r="40">
          <cell r="G40" t="e">
            <v>#N/A</v>
          </cell>
        </row>
        <row r="41">
          <cell r="F41" t="str">
            <v>DRUM BRAKE</v>
          </cell>
          <cell r="G41" t="e">
            <v>#N/A</v>
          </cell>
          <cell r="H41" t="str">
            <v>DRUM BRAKE</v>
          </cell>
          <cell r="I41">
            <v>99.2607</v>
          </cell>
        </row>
        <row r="42">
          <cell r="E42" t="str">
            <v>MC 865170</v>
          </cell>
          <cell r="G42">
            <v>100.7496</v>
          </cell>
          <cell r="I42">
            <v>100.7496</v>
          </cell>
        </row>
        <row r="43">
          <cell r="G43" t="e">
            <v>#N/A</v>
          </cell>
        </row>
        <row r="44">
          <cell r="F44" t="str">
            <v>DRUM REAR BRAKE</v>
          </cell>
          <cell r="G44" t="e">
            <v>#N/A</v>
          </cell>
          <cell r="H44" t="str">
            <v>DRUM REAR BRALE</v>
          </cell>
          <cell r="I44">
            <v>111.8849</v>
          </cell>
        </row>
        <row r="45">
          <cell r="E45" t="str">
            <v>MC 866503</v>
          </cell>
          <cell r="G45" t="e">
            <v>#N/A</v>
          </cell>
          <cell r="I45">
            <v>113.56319999999999</v>
          </cell>
        </row>
        <row r="46">
          <cell r="G46" t="e">
            <v>#N/A</v>
          </cell>
        </row>
        <row r="47">
          <cell r="F47" t="str">
            <v>DRUM REAR BRAKE</v>
          </cell>
          <cell r="G47" t="e">
            <v>#N/A</v>
          </cell>
          <cell r="H47" t="str">
            <v>DRUM REAR BRAKE</v>
          </cell>
          <cell r="I47">
            <v>121.22669999999999</v>
          </cell>
        </row>
        <row r="48">
          <cell r="E48" t="str">
            <v>MK 321338</v>
          </cell>
          <cell r="G48">
            <v>123.04510000000001</v>
          </cell>
          <cell r="I48">
            <v>123.04510000000001</v>
          </cell>
        </row>
        <row r="49">
          <cell r="G49" t="e">
            <v>#N/A</v>
          </cell>
        </row>
        <row r="50">
          <cell r="F50" t="str">
            <v>DRUM REAR BRAKE</v>
          </cell>
          <cell r="G50" t="e">
            <v>#N/A</v>
          </cell>
          <cell r="H50" t="str">
            <v>DRUM REAR BRALE</v>
          </cell>
          <cell r="I50">
            <v>121.22669999999999</v>
          </cell>
        </row>
        <row r="51">
          <cell r="E51" t="str">
            <v>MK 528539</v>
          </cell>
          <cell r="G51">
            <v>123.04510000000001</v>
          </cell>
          <cell r="I51">
            <v>123.04510000000001</v>
          </cell>
        </row>
        <row r="52">
          <cell r="G52" t="e">
            <v>#N/A</v>
          </cell>
        </row>
        <row r="53">
          <cell r="F53" t="str">
            <v>DRUM REAR BRAKE</v>
          </cell>
          <cell r="G53" t="e">
            <v>#N/A</v>
          </cell>
          <cell r="H53" t="str">
            <v>DRUM REAR BRALE</v>
          </cell>
          <cell r="I53">
            <v>121.22669999999999</v>
          </cell>
        </row>
        <row r="54">
          <cell r="E54" t="str">
            <v>MK 528544</v>
          </cell>
          <cell r="G54">
            <v>123.04510000000001</v>
          </cell>
          <cell r="I54">
            <v>123.04510000000001</v>
          </cell>
        </row>
        <row r="55">
          <cell r="G55" t="e">
            <v>#N/A</v>
          </cell>
        </row>
        <row r="56">
          <cell r="F56" t="str">
            <v>DRUM REAR BRAKE</v>
          </cell>
          <cell r="G56" t="e">
            <v>#N/A</v>
          </cell>
          <cell r="H56" t="str">
            <v>DRUM REAR BRALE</v>
          </cell>
          <cell r="I56">
            <v>121.22669999999999</v>
          </cell>
        </row>
        <row r="57">
          <cell r="E57" t="str">
            <v>MK 528545</v>
          </cell>
          <cell r="G57">
            <v>123.04510000000001</v>
          </cell>
          <cell r="I57">
            <v>123.04510000000001</v>
          </cell>
        </row>
        <row r="58">
          <cell r="G58" t="e">
            <v>#N/A</v>
          </cell>
        </row>
        <row r="59">
          <cell r="G59" t="e">
            <v>#N/A</v>
          </cell>
        </row>
        <row r="60">
          <cell r="F60" t="str">
            <v>COVER TIMING</v>
          </cell>
          <cell r="G60" t="e">
            <v>#N/A</v>
          </cell>
          <cell r="H60" t="str">
            <v>COVER TIMING</v>
          </cell>
          <cell r="I60">
            <v>106.5488</v>
          </cell>
        </row>
        <row r="61">
          <cell r="F61" t="str">
            <v>COVER TIMING</v>
          </cell>
          <cell r="G61" t="e">
            <v>#N/A</v>
          </cell>
          <cell r="H61" t="str">
            <v>Painting</v>
          </cell>
          <cell r="I61">
            <v>10.8872</v>
          </cell>
        </row>
        <row r="62">
          <cell r="E62" t="str">
            <v>WL81 10 650</v>
          </cell>
          <cell r="G62" t="e">
            <v>#N/A</v>
          </cell>
          <cell r="I62">
            <v>119.19750000000001</v>
          </cell>
        </row>
        <row r="63">
          <cell r="G63" t="e">
            <v>#N/A</v>
          </cell>
        </row>
        <row r="64">
          <cell r="F64" t="str">
            <v>COVER TIMING</v>
          </cell>
          <cell r="G64" t="e">
            <v>#N/A</v>
          </cell>
          <cell r="H64" t="str">
            <v>COVER TIMING</v>
          </cell>
          <cell r="I64">
            <v>115.5172</v>
          </cell>
        </row>
        <row r="65">
          <cell r="F65" t="str">
            <v>COVER TIMING</v>
          </cell>
          <cell r="G65" t="e">
            <v>#N/A</v>
          </cell>
          <cell r="H65" t="str">
            <v>Painting</v>
          </cell>
          <cell r="I65">
            <v>10.8872</v>
          </cell>
        </row>
        <row r="66">
          <cell r="E66" t="str">
            <v>WLE7 10 650</v>
          </cell>
          <cell r="G66" t="e">
            <v>#N/A</v>
          </cell>
          <cell r="I66">
            <v>128.3005</v>
          </cell>
        </row>
        <row r="67">
          <cell r="G67" t="e">
            <v>#N/A</v>
          </cell>
        </row>
        <row r="68">
          <cell r="G68" t="e">
            <v>#N/A</v>
          </cell>
        </row>
        <row r="69">
          <cell r="F69" t="str">
            <v>COVER TIMING</v>
          </cell>
          <cell r="G69" t="e">
            <v>#N/A</v>
          </cell>
          <cell r="H69" t="str">
            <v xml:space="preserve"> COVER TIMING</v>
          </cell>
          <cell r="I69">
            <v>224.1353</v>
          </cell>
        </row>
        <row r="70">
          <cell r="E70" t="str">
            <v>WE01 650</v>
          </cell>
          <cell r="G70" t="e">
            <v>#N/A</v>
          </cell>
          <cell r="I70">
            <v>227.4973</v>
          </cell>
        </row>
        <row r="71">
          <cell r="G71" t="e">
            <v>#N/A</v>
          </cell>
        </row>
        <row r="72">
          <cell r="G72" t="e">
            <v>#N/A</v>
          </cell>
        </row>
        <row r="73">
          <cell r="F73" t="str">
            <v>FLY WHEEL</v>
          </cell>
          <cell r="G73" t="e">
            <v>#N/A</v>
          </cell>
          <cell r="H73" t="str">
            <v>FLY WHEEL ASSY</v>
          </cell>
          <cell r="I73">
            <v>15.9366</v>
          </cell>
        </row>
        <row r="74">
          <cell r="E74" t="str">
            <v>22101-01DK1A-000</v>
          </cell>
          <cell r="G74">
            <v>47</v>
          </cell>
          <cell r="I74">
            <v>16.175599999999999</v>
          </cell>
        </row>
        <row r="75">
          <cell r="G75" t="e">
            <v>#N/A</v>
          </cell>
        </row>
        <row r="76">
          <cell r="F76" t="str">
            <v>FLY WHEEL ASSY</v>
          </cell>
          <cell r="G76" t="e">
            <v>#N/A</v>
          </cell>
          <cell r="H76" t="str">
            <v>FLY WHEEL ASSY</v>
          </cell>
          <cell r="I76">
            <v>101.732</v>
          </cell>
        </row>
        <row r="77">
          <cell r="E77" t="str">
            <v>MD 137726</v>
          </cell>
          <cell r="G77" t="e">
            <v>#N/A</v>
          </cell>
          <cell r="I77">
            <v>103.258</v>
          </cell>
        </row>
        <row r="78">
          <cell r="G78" t="e">
            <v>#N/A</v>
          </cell>
        </row>
        <row r="79">
          <cell r="F79" t="str">
            <v>FLY WHEEL ASSY</v>
          </cell>
          <cell r="G79" t="e">
            <v>#N/A</v>
          </cell>
          <cell r="H79" t="str">
            <v>FLY WHEEL ASSY</v>
          </cell>
          <cell r="I79">
            <v>122.4803</v>
          </cell>
        </row>
        <row r="80">
          <cell r="E80" t="str">
            <v>MD 190910</v>
          </cell>
          <cell r="G80">
            <v>124.3175</v>
          </cell>
          <cell r="I80">
            <v>124.3175</v>
          </cell>
        </row>
        <row r="81">
          <cell r="G81" t="e">
            <v>#N/A</v>
          </cell>
        </row>
        <row r="82">
          <cell r="F82" t="str">
            <v>FLY WHEEL ASSY</v>
          </cell>
          <cell r="G82" t="e">
            <v>#N/A</v>
          </cell>
          <cell r="H82" t="str">
            <v>FLY WHEEL ASSY</v>
          </cell>
          <cell r="I82">
            <v>110.0094</v>
          </cell>
        </row>
        <row r="83">
          <cell r="E83" t="str">
            <v>MD 323546Y</v>
          </cell>
          <cell r="G83" t="e">
            <v>#N/A</v>
          </cell>
          <cell r="I83">
            <v>111.65949999999999</v>
          </cell>
        </row>
        <row r="84">
          <cell r="G84" t="e">
            <v>#N/A</v>
          </cell>
        </row>
        <row r="85">
          <cell r="F85" t="str">
            <v>FLY WHEEL ASSY</v>
          </cell>
          <cell r="G85" t="e">
            <v>#N/A</v>
          </cell>
          <cell r="H85" t="str">
            <v>FLY WHEEL ASSY</v>
          </cell>
          <cell r="I85">
            <v>305.68729999999999</v>
          </cell>
        </row>
        <row r="86">
          <cell r="E86" t="str">
            <v>12310 7M660</v>
          </cell>
          <cell r="G86" t="e">
            <v>#N/A</v>
          </cell>
          <cell r="I86">
            <v>310.27260000000001</v>
          </cell>
        </row>
        <row r="87">
          <cell r="G87" t="e">
            <v>#N/A</v>
          </cell>
        </row>
        <row r="88">
          <cell r="G88" t="e">
            <v>#N/A</v>
          </cell>
        </row>
        <row r="89">
          <cell r="F89" t="str">
            <v>FLY WHEEL ASSY</v>
          </cell>
          <cell r="G89" t="e">
            <v>#N/A</v>
          </cell>
          <cell r="H89" t="str">
            <v>FLY WHEEL ASSY</v>
          </cell>
          <cell r="I89">
            <v>123.7559</v>
          </cell>
        </row>
        <row r="90">
          <cell r="E90" t="str">
            <v>1120A075</v>
          </cell>
          <cell r="G90" t="e">
            <v>#N/A</v>
          </cell>
          <cell r="I90">
            <v>125.6122</v>
          </cell>
        </row>
        <row r="91">
          <cell r="G91" t="e">
            <v>#N/A</v>
          </cell>
        </row>
        <row r="92">
          <cell r="F92" t="str">
            <v>FLY WHEEL ASSY</v>
          </cell>
          <cell r="G92" t="e">
            <v>#N/A</v>
          </cell>
          <cell r="H92" t="str">
            <v>FLY WHEEL ASSY</v>
          </cell>
          <cell r="I92">
            <v>118.8618</v>
          </cell>
        </row>
        <row r="93">
          <cell r="E93" t="str">
            <v>1120A077</v>
          </cell>
          <cell r="G93" t="e">
            <v>#N/A</v>
          </cell>
          <cell r="I93">
            <v>120.6447</v>
          </cell>
        </row>
        <row r="94">
          <cell r="G94" t="e">
            <v>#N/A</v>
          </cell>
        </row>
        <row r="95">
          <cell r="F95" t="str">
            <v>FLY WHEEL ASSY</v>
          </cell>
          <cell r="G95" t="e">
            <v>#N/A</v>
          </cell>
          <cell r="H95" t="str">
            <v>FLY WHEEL ASSY</v>
          </cell>
          <cell r="I95">
            <v>116.6664</v>
          </cell>
        </row>
        <row r="96">
          <cell r="E96" t="str">
            <v>1120A106</v>
          </cell>
          <cell r="G96" t="e">
            <v>#N/A</v>
          </cell>
          <cell r="I96">
            <v>118.4164</v>
          </cell>
        </row>
        <row r="97">
          <cell r="G97" t="e">
            <v>#N/A</v>
          </cell>
        </row>
        <row r="98">
          <cell r="F98" t="str">
            <v>FLY WHEEL ASSY</v>
          </cell>
          <cell r="G98" t="e">
            <v>#N/A</v>
          </cell>
          <cell r="H98" t="str">
            <v>FLY WHEEL</v>
          </cell>
          <cell r="I98">
            <v>98.701099999999997</v>
          </cell>
        </row>
        <row r="99">
          <cell r="E99" t="str">
            <v>MD 050670Y</v>
          </cell>
          <cell r="G99" t="e">
            <v>#N/A</v>
          </cell>
          <cell r="I99">
            <v>100.1816</v>
          </cell>
        </row>
        <row r="100">
          <cell r="G100" t="e">
            <v>#N/A</v>
          </cell>
        </row>
        <row r="101">
          <cell r="F101" t="str">
            <v>FLY WHEEL ASSY</v>
          </cell>
          <cell r="G101" t="e">
            <v>#N/A</v>
          </cell>
          <cell r="H101" t="str">
            <v>FLY WHEEL ASSY</v>
          </cell>
          <cell r="I101">
            <v>125.79049999999999</v>
          </cell>
        </row>
        <row r="102">
          <cell r="E102" t="str">
            <v>ME 201919Y</v>
          </cell>
          <cell r="G102" t="e">
            <v>#N/A</v>
          </cell>
          <cell r="I102">
            <v>127.67740000000001</v>
          </cell>
        </row>
        <row r="103">
          <cell r="G103" t="e">
            <v>#N/A</v>
          </cell>
        </row>
        <row r="104">
          <cell r="F104" t="str">
            <v>FLY WHEEL ASSY</v>
          </cell>
          <cell r="G104" t="e">
            <v>#N/A</v>
          </cell>
          <cell r="H104" t="str">
            <v>FLY WHEEL ASSY</v>
          </cell>
          <cell r="I104">
            <v>170.44120000000001</v>
          </cell>
        </row>
        <row r="105">
          <cell r="E105" t="str">
            <v>MD 374117Y</v>
          </cell>
          <cell r="G105" t="e">
            <v>#N/A</v>
          </cell>
          <cell r="I105">
            <v>172.99780000000001</v>
          </cell>
        </row>
        <row r="106">
          <cell r="G106" t="e">
            <v>#N/A</v>
          </cell>
        </row>
        <row r="107">
          <cell r="G107" t="e">
            <v>#N/A</v>
          </cell>
        </row>
        <row r="108">
          <cell r="F108" t="str">
            <v>HUB RR AXLE</v>
          </cell>
          <cell r="G108" t="e">
            <v>#N/A</v>
          </cell>
          <cell r="H108" t="str">
            <v>HUB RR AXLE</v>
          </cell>
          <cell r="I108">
            <v>227.6112</v>
          </cell>
        </row>
        <row r="109">
          <cell r="E109" t="str">
            <v>42411-2650A</v>
          </cell>
          <cell r="G109">
            <v>231.02539999999999</v>
          </cell>
          <cell r="I109">
            <v>231.02539999999999</v>
          </cell>
        </row>
        <row r="110">
          <cell r="G110" t="e">
            <v>#N/A</v>
          </cell>
        </row>
        <row r="111">
          <cell r="F111" t="str">
            <v>HUB RR AXLE</v>
          </cell>
          <cell r="G111" t="e">
            <v>#N/A</v>
          </cell>
          <cell r="H111" t="str">
            <v>HUB RR AXLE</v>
          </cell>
          <cell r="I111">
            <v>190.51140000000001</v>
          </cell>
        </row>
        <row r="112">
          <cell r="E112" t="str">
            <v>43511-2371K</v>
          </cell>
          <cell r="G112" t="e">
            <v>#N/A</v>
          </cell>
          <cell r="I112">
            <v>193.3691</v>
          </cell>
        </row>
        <row r="113">
          <cell r="G113" t="e">
            <v>#N/A</v>
          </cell>
        </row>
        <row r="114">
          <cell r="F114" t="str">
            <v>HUB RR AXLE</v>
          </cell>
          <cell r="G114" t="e">
            <v>#N/A</v>
          </cell>
          <cell r="H114" t="str">
            <v>HUB RR AXLE</v>
          </cell>
          <cell r="I114">
            <v>129.89500000000001</v>
          </cell>
        </row>
        <row r="115">
          <cell r="E115" t="str">
            <v>897942-2000</v>
          </cell>
          <cell r="G115" t="e">
            <v>#N/A</v>
          </cell>
          <cell r="I115">
            <v>131.8434</v>
          </cell>
        </row>
        <row r="116">
          <cell r="G116" t="e">
            <v>#N/A</v>
          </cell>
        </row>
        <row r="117">
          <cell r="G117" t="e">
            <v>#N/A</v>
          </cell>
        </row>
        <row r="118">
          <cell r="F118" t="str">
            <v>HUB RR AXLE</v>
          </cell>
          <cell r="G118" t="e">
            <v>#N/A</v>
          </cell>
          <cell r="H118" t="str">
            <v>HUB RR AXLE</v>
          </cell>
          <cell r="I118">
            <v>267.06110000000001</v>
          </cell>
        </row>
        <row r="119">
          <cell r="E119" t="str">
            <v>42411-1931A</v>
          </cell>
          <cell r="G119" t="e">
            <v>#N/A</v>
          </cell>
          <cell r="I119">
            <v>271.06700000000001</v>
          </cell>
        </row>
        <row r="120">
          <cell r="G120" t="e">
            <v>#N/A</v>
          </cell>
        </row>
        <row r="121">
          <cell r="F121" t="str">
            <v>HUB RR AXLE</v>
          </cell>
          <cell r="G121" t="e">
            <v>#N/A</v>
          </cell>
          <cell r="H121" t="str">
            <v>HUB RR AXLE</v>
          </cell>
          <cell r="I121">
            <v>223.6823</v>
          </cell>
        </row>
        <row r="122">
          <cell r="E122" t="str">
            <v>42411-2501A</v>
          </cell>
          <cell r="G122">
            <v>227.03749999999999</v>
          </cell>
          <cell r="I122">
            <v>227.03749999999999</v>
          </cell>
        </row>
        <row r="123">
          <cell r="G123" t="e">
            <v>#N/A</v>
          </cell>
        </row>
        <row r="124">
          <cell r="F124" t="str">
            <v>HUB REAR WHEEL</v>
          </cell>
          <cell r="G124" t="e">
            <v>#N/A</v>
          </cell>
          <cell r="H124" t="str">
            <v>HUB REAR WHEEL</v>
          </cell>
          <cell r="I124">
            <v>185.7636</v>
          </cell>
        </row>
        <row r="125">
          <cell r="E125" t="str">
            <v>MC870901</v>
          </cell>
          <cell r="G125" t="e">
            <v>#N/A</v>
          </cell>
          <cell r="I125">
            <v>188.55009999999999</v>
          </cell>
        </row>
        <row r="126">
          <cell r="G126" t="e">
            <v>#N/A</v>
          </cell>
        </row>
        <row r="127">
          <cell r="F127" t="str">
            <v>HUB REAR WHEEL</v>
          </cell>
          <cell r="G127" t="e">
            <v>#N/A</v>
          </cell>
          <cell r="H127" t="str">
            <v>HUB REAR WHEEL</v>
          </cell>
          <cell r="I127">
            <v>190.11009999999999</v>
          </cell>
        </row>
        <row r="128">
          <cell r="E128" t="str">
            <v>MK 502224</v>
          </cell>
          <cell r="G128" t="e">
            <v>#N/A</v>
          </cell>
          <cell r="I128">
            <v>192.96180000000001</v>
          </cell>
        </row>
        <row r="129">
          <cell r="G129" t="e">
            <v>#N/A</v>
          </cell>
        </row>
        <row r="130">
          <cell r="F130" t="str">
            <v>HUB FR WHEEL</v>
          </cell>
          <cell r="G130" t="e">
            <v>#N/A</v>
          </cell>
          <cell r="H130" t="str">
            <v>HUB FR WHEEL</v>
          </cell>
          <cell r="I130">
            <v>129.07429999999999</v>
          </cell>
        </row>
        <row r="131">
          <cell r="E131" t="str">
            <v>MK309525</v>
          </cell>
          <cell r="G131" t="e">
            <v>#N/A</v>
          </cell>
          <cell r="I131">
            <v>131.0104</v>
          </cell>
        </row>
        <row r="132">
          <cell r="G132" t="e">
            <v>#N/A</v>
          </cell>
        </row>
        <row r="133">
          <cell r="F133" t="str">
            <v>HUB FR WHEEL</v>
          </cell>
          <cell r="G133" t="e">
            <v>#N/A</v>
          </cell>
          <cell r="H133" t="str">
            <v>HUB FR WHEEL</v>
          </cell>
          <cell r="I133">
            <v>177.3793</v>
          </cell>
        </row>
        <row r="134">
          <cell r="E134" t="str">
            <v>MK525777</v>
          </cell>
          <cell r="G134" t="e">
            <v>#N/A</v>
          </cell>
          <cell r="I134">
            <v>180.04</v>
          </cell>
        </row>
        <row r="135">
          <cell r="G135" t="e">
            <v>#N/A</v>
          </cell>
        </row>
        <row r="136">
          <cell r="G136" t="e">
            <v>#N/A</v>
          </cell>
        </row>
        <row r="137">
          <cell r="F137" t="str">
            <v>HUB FR AXLE</v>
          </cell>
          <cell r="G137" t="e">
            <v>#N/A</v>
          </cell>
          <cell r="H137" t="str">
            <v>HUB FR AXLE</v>
          </cell>
          <cell r="I137">
            <v>204.21539999999999</v>
          </cell>
        </row>
        <row r="138">
          <cell r="E138" t="str">
            <v>43511-2811B</v>
          </cell>
          <cell r="G138" t="e">
            <v>#N/A</v>
          </cell>
          <cell r="I138">
            <v>207.27860000000001</v>
          </cell>
        </row>
        <row r="139">
          <cell r="G139" t="e">
            <v>#N/A</v>
          </cell>
        </row>
        <row r="140">
          <cell r="F140" t="str">
            <v>HUB FR AXLE</v>
          </cell>
          <cell r="G140" t="e">
            <v>#N/A</v>
          </cell>
          <cell r="H140" t="str">
            <v>HUB FR AXLE</v>
          </cell>
          <cell r="I140">
            <v>175.6525</v>
          </cell>
        </row>
        <row r="141">
          <cell r="E141" t="str">
            <v>43511-2841B</v>
          </cell>
          <cell r="G141">
            <v>178.28729999999999</v>
          </cell>
          <cell r="I141">
            <v>178.28729999999999</v>
          </cell>
        </row>
        <row r="142">
          <cell r="G142" t="e">
            <v>#N/A</v>
          </cell>
        </row>
        <row r="143">
          <cell r="F143" t="str">
            <v>HUB REAR WHEEL</v>
          </cell>
          <cell r="G143" t="e">
            <v>#N/A</v>
          </cell>
          <cell r="H143" t="str">
            <v>HUB REAR WHEEL</v>
          </cell>
          <cell r="I143">
            <v>155.12</v>
          </cell>
        </row>
        <row r="144">
          <cell r="E144" t="str">
            <v>MC528548</v>
          </cell>
          <cell r="G144" t="e">
            <v>#N/A</v>
          </cell>
          <cell r="I144">
            <v>157.4468</v>
          </cell>
        </row>
        <row r="145">
          <cell r="G145" t="e">
            <v>#N/A</v>
          </cell>
        </row>
        <row r="146">
          <cell r="F146" t="str">
            <v>HUB REAR WHEEL</v>
          </cell>
          <cell r="G146" t="e">
            <v>#N/A</v>
          </cell>
          <cell r="H146" t="str">
            <v>HUB REAR WHEEL</v>
          </cell>
          <cell r="I146">
            <v>151.31020000000001</v>
          </cell>
        </row>
        <row r="147">
          <cell r="E147" t="str">
            <v>MC808348</v>
          </cell>
          <cell r="G147" t="e">
            <v>#N/A</v>
          </cell>
          <cell r="I147">
            <v>153.57990000000001</v>
          </cell>
        </row>
        <row r="148">
          <cell r="G148" t="e">
            <v>#N/A</v>
          </cell>
        </row>
        <row r="149">
          <cell r="F149" t="str">
            <v>HUB REAR WHEEL</v>
          </cell>
          <cell r="G149" t="e">
            <v>#N/A</v>
          </cell>
          <cell r="H149" t="str">
            <v>HUB REAR WHEEL</v>
          </cell>
          <cell r="I149">
            <v>155.12</v>
          </cell>
        </row>
        <row r="150">
          <cell r="E150" t="str">
            <v>MC808803</v>
          </cell>
          <cell r="G150" t="e">
            <v>#N/A</v>
          </cell>
          <cell r="I150">
            <v>157.4468</v>
          </cell>
        </row>
        <row r="151">
          <cell r="G151" t="e">
            <v>#N/A</v>
          </cell>
        </row>
        <row r="152">
          <cell r="F152" t="str">
            <v>HUB FR WHEEL</v>
          </cell>
          <cell r="G152" t="e">
            <v>#N/A</v>
          </cell>
          <cell r="H152" t="str">
            <v>HUB FR WHEEL</v>
          </cell>
          <cell r="I152">
            <v>118.9113</v>
          </cell>
        </row>
        <row r="153">
          <cell r="E153" t="str">
            <v>MC828348</v>
          </cell>
          <cell r="G153" t="e">
            <v>#N/A</v>
          </cell>
          <cell r="I153">
            <v>120.69499999999999</v>
          </cell>
        </row>
        <row r="154">
          <cell r="G154" t="e">
            <v>#N/A</v>
          </cell>
        </row>
        <row r="155">
          <cell r="G155" t="e">
            <v>#N/A</v>
          </cell>
        </row>
        <row r="156">
          <cell r="F156" t="str">
            <v>MANIFOLD ASSY EXH</v>
          </cell>
          <cell r="G156" t="e">
            <v>#N/A</v>
          </cell>
          <cell r="H156" t="str">
            <v>MANIFOLD ASSY EXH.</v>
          </cell>
          <cell r="I156">
            <v>138.29509999999999</v>
          </cell>
        </row>
        <row r="157">
          <cell r="E157" t="str">
            <v>WL84-13450 C</v>
          </cell>
          <cell r="G157" t="e">
            <v>#N/A</v>
          </cell>
          <cell r="I157">
            <v>140.36949999999999</v>
          </cell>
        </row>
        <row r="158">
          <cell r="G158" t="e">
            <v>#N/A</v>
          </cell>
        </row>
        <row r="159">
          <cell r="F159" t="str">
            <v>MANIFOLD ASSY EXH</v>
          </cell>
          <cell r="G159" t="e">
            <v>#N/A</v>
          </cell>
          <cell r="H159" t="str">
            <v>MANIFOLD ASSY EXH.</v>
          </cell>
          <cell r="I159">
            <v>153.93450000000001</v>
          </cell>
        </row>
        <row r="160">
          <cell r="E160" t="str">
            <v>WL93-13450 C</v>
          </cell>
          <cell r="G160" t="e">
            <v>#N/A</v>
          </cell>
          <cell r="I160">
            <v>156.24350000000001</v>
          </cell>
        </row>
        <row r="161">
          <cell r="G161" t="e">
            <v>#N/A</v>
          </cell>
        </row>
        <row r="162">
          <cell r="F162" t="str">
            <v>MANIFOLD ASSY EXH.</v>
          </cell>
          <cell r="G162" t="e">
            <v>#N/A</v>
          </cell>
          <cell r="H162" t="str">
            <v>MANIFOLD ASSY EXH.</v>
          </cell>
          <cell r="I162">
            <v>169.80019999999999</v>
          </cell>
        </row>
        <row r="163">
          <cell r="E163" t="str">
            <v>1555A007</v>
          </cell>
          <cell r="G163" t="e">
            <v>#N/A</v>
          </cell>
          <cell r="I163">
            <v>172.34719999999999</v>
          </cell>
        </row>
        <row r="164">
          <cell r="G164" t="e">
            <v>#N/A</v>
          </cell>
        </row>
        <row r="165">
          <cell r="F165" t="str">
            <v>MANIFOLD ASSY EXH.</v>
          </cell>
          <cell r="G165" t="e">
            <v>#N/A</v>
          </cell>
          <cell r="H165" t="str">
            <v>MANIFOLD ASSY EXH.</v>
          </cell>
          <cell r="I165">
            <v>132.9819</v>
          </cell>
        </row>
        <row r="166">
          <cell r="E166" t="str">
            <v>1555A386</v>
          </cell>
          <cell r="G166" t="e">
            <v>#N/A</v>
          </cell>
          <cell r="I166">
            <v>134.97659999999999</v>
          </cell>
        </row>
        <row r="167">
          <cell r="G167" t="e">
            <v>#N/A</v>
          </cell>
        </row>
        <row r="168">
          <cell r="F168" t="str">
            <v>MANIFOLD ASSY EXH</v>
          </cell>
          <cell r="G168" t="e">
            <v>#N/A</v>
          </cell>
          <cell r="H168" t="str">
            <v>MANIFOLD ASSY EXH.</v>
          </cell>
          <cell r="I168">
            <v>145.9271</v>
          </cell>
        </row>
        <row r="169">
          <cell r="E169" t="str">
            <v>WE01-13-450A</v>
          </cell>
          <cell r="G169" t="e">
            <v>#N/A</v>
          </cell>
          <cell r="I169">
            <v>148.11600000000001</v>
          </cell>
        </row>
        <row r="170">
          <cell r="G170" t="e">
            <v>#N/A</v>
          </cell>
        </row>
        <row r="171">
          <cell r="G171" t="e">
            <v>#N/A</v>
          </cell>
        </row>
        <row r="172">
          <cell r="F172" t="str">
            <v>PIPE ASSY EXH.JOINT</v>
          </cell>
          <cell r="G172" t="e">
            <v>#N/A</v>
          </cell>
          <cell r="H172" t="str">
            <v>PIPE ASSY EXH.JOINT</v>
          </cell>
          <cell r="I172">
            <v>115.8844</v>
          </cell>
        </row>
        <row r="173">
          <cell r="E173" t="str">
            <v>WL84-13-510</v>
          </cell>
          <cell r="G173" t="e">
            <v>#N/A</v>
          </cell>
          <cell r="I173">
            <v>117.62269999999999</v>
          </cell>
        </row>
        <row r="174">
          <cell r="G174" t="e">
            <v>#N/A</v>
          </cell>
        </row>
        <row r="175">
          <cell r="F175" t="str">
            <v>PIPE ASSY EXH.JOINT</v>
          </cell>
          <cell r="G175" t="e">
            <v>#N/A</v>
          </cell>
          <cell r="H175" t="str">
            <v>PIPE ASSY EXH.JOINT</v>
          </cell>
          <cell r="I175">
            <v>115.8844</v>
          </cell>
        </row>
        <row r="176">
          <cell r="E176" t="str">
            <v>WL84-13-511</v>
          </cell>
          <cell r="G176" t="e">
            <v>#N/A</v>
          </cell>
          <cell r="I176">
            <v>117.62269999999999</v>
          </cell>
        </row>
        <row r="177">
          <cell r="G177" t="e">
            <v>#N/A</v>
          </cell>
        </row>
        <row r="178">
          <cell r="F178" t="str">
            <v>MANIFOLD ASSY EXH</v>
          </cell>
          <cell r="G178" t="e">
            <v>#N/A</v>
          </cell>
          <cell r="H178" t="str">
            <v>MANIFOLD ASSY EXH.</v>
          </cell>
          <cell r="I178">
            <v>202.42509999999999</v>
          </cell>
        </row>
        <row r="179">
          <cell r="E179" t="str">
            <v>WLE7-13450 C</v>
          </cell>
          <cell r="G179" t="e">
            <v>#N/A</v>
          </cell>
          <cell r="I179">
            <v>205.4615</v>
          </cell>
        </row>
        <row r="180">
          <cell r="G180" t="e">
            <v>#N/A</v>
          </cell>
        </row>
        <row r="181">
          <cell r="F181" t="str">
            <v>MANIFOLD ASSY EXH</v>
          </cell>
          <cell r="G181" t="e">
            <v>#N/A</v>
          </cell>
          <cell r="H181" t="str">
            <v>MANIFOLD ASSY EXH.</v>
          </cell>
          <cell r="I181">
            <v>190.74690000000001</v>
          </cell>
        </row>
        <row r="182">
          <cell r="E182" t="str">
            <v>WLE7-13450-B</v>
          </cell>
          <cell r="G182" t="e">
            <v>#N/A</v>
          </cell>
          <cell r="I182">
            <v>193.60810000000001</v>
          </cell>
        </row>
        <row r="183">
          <cell r="G183" t="e">
            <v>#N/A</v>
          </cell>
        </row>
        <row r="184">
          <cell r="F184" t="str">
            <v>PIPE ASSY EXH.JOINT</v>
          </cell>
          <cell r="G184" t="e">
            <v>#N/A</v>
          </cell>
          <cell r="H184" t="str">
            <v>PIPE ASSY EXH.JOINT</v>
          </cell>
          <cell r="I184">
            <v>115.8844</v>
          </cell>
        </row>
        <row r="185">
          <cell r="E185" t="str">
            <v>WL84-13-510</v>
          </cell>
          <cell r="G185" t="e">
            <v>#N/A</v>
          </cell>
          <cell r="I185">
            <v>117.62269999999999</v>
          </cell>
        </row>
        <row r="186">
          <cell r="G186" t="e">
            <v>#N/A</v>
          </cell>
        </row>
        <row r="187">
          <cell r="F187" t="str">
            <v>PIPE ASSY EXH.JOINT</v>
          </cell>
          <cell r="G187" t="e">
            <v>#N/A</v>
          </cell>
          <cell r="H187" t="str">
            <v>PIPE ASSY EXH.JOINT</v>
          </cell>
          <cell r="I187">
            <v>115.8844</v>
          </cell>
        </row>
        <row r="188">
          <cell r="E188" t="str">
            <v>WL84-13-511</v>
          </cell>
          <cell r="G188" t="e">
            <v>#N/A</v>
          </cell>
          <cell r="I188">
            <v>117.62269999999999</v>
          </cell>
        </row>
        <row r="189">
          <cell r="G189" t="e">
            <v>#N/A</v>
          </cell>
        </row>
        <row r="190">
          <cell r="F190" t="str">
            <v>MANIFOLD ASSY EXH</v>
          </cell>
          <cell r="G190" t="e">
            <v>#N/A</v>
          </cell>
          <cell r="H190" t="str">
            <v>MANIFOLD ASSY EXH</v>
          </cell>
          <cell r="I190">
            <v>145.10390000000001</v>
          </cell>
        </row>
        <row r="191">
          <cell r="E191" t="str">
            <v>WL81-13-450</v>
          </cell>
          <cell r="G191" t="e">
            <v>#N/A</v>
          </cell>
          <cell r="I191">
            <v>147.28049999999999</v>
          </cell>
        </row>
        <row r="192">
          <cell r="G192" t="e">
            <v>#N/A</v>
          </cell>
        </row>
        <row r="193">
          <cell r="F193" t="str">
            <v>MANIFOLD ASSY EXH</v>
          </cell>
          <cell r="G193" t="e">
            <v>#N/A</v>
          </cell>
          <cell r="H193" t="str">
            <v>MANIFOLD ASSY EXH</v>
          </cell>
          <cell r="I193">
            <v>136.4907</v>
          </cell>
        </row>
        <row r="194">
          <cell r="E194" t="str">
            <v>W901-13-450</v>
          </cell>
          <cell r="G194" t="e">
            <v>#N/A</v>
          </cell>
          <cell r="I194">
            <v>138.53809999999999</v>
          </cell>
        </row>
        <row r="195">
          <cell r="G195" t="e">
            <v>#N/A</v>
          </cell>
        </row>
        <row r="196">
          <cell r="G196" t="e">
            <v>#N/A</v>
          </cell>
        </row>
        <row r="197">
          <cell r="F197" t="str">
            <v>PIPE ASSY EXH.JOINT</v>
          </cell>
          <cell r="G197" t="e">
            <v>#N/A</v>
          </cell>
          <cell r="H197" t="str">
            <v>PIPE ASSY EXH.JOINT</v>
          </cell>
          <cell r="I197">
            <v>130.9769</v>
          </cell>
        </row>
        <row r="198">
          <cell r="E198" t="str">
            <v>WE01-13-510</v>
          </cell>
          <cell r="G198" t="e">
            <v>#N/A</v>
          </cell>
          <cell r="I198">
            <v>132.94149999999999</v>
          </cell>
        </row>
        <row r="199">
          <cell r="G199" t="e">
            <v>#N/A</v>
          </cell>
        </row>
        <row r="200">
          <cell r="F200" t="str">
            <v>PIPE ASSY EXH.JOINT</v>
          </cell>
          <cell r="G200" t="e">
            <v>#N/A</v>
          </cell>
          <cell r="H200" t="str">
            <v>PIPE ASSY EXH. JOINT</v>
          </cell>
          <cell r="I200">
            <v>88.703599999999994</v>
          </cell>
        </row>
        <row r="201">
          <cell r="E201" t="str">
            <v>WLE7-13-510</v>
          </cell>
          <cell r="G201" t="e">
            <v>#N/A</v>
          </cell>
          <cell r="I201">
            <v>90.034099999999995</v>
          </cell>
        </row>
        <row r="202">
          <cell r="G202" t="e">
            <v>#N/A</v>
          </cell>
        </row>
        <row r="203">
          <cell r="F203" t="str">
            <v>PIPE ASSY EXH.JOINT</v>
          </cell>
          <cell r="G203" t="e">
            <v>#N/A</v>
          </cell>
          <cell r="H203" t="str">
            <v>PIPE ASSY EXH.JOINT</v>
          </cell>
          <cell r="I203">
            <v>115.8844</v>
          </cell>
        </row>
        <row r="204">
          <cell r="E204" t="str">
            <v>WLE7-13-511</v>
          </cell>
          <cell r="G204">
            <v>117.62269999999999</v>
          </cell>
          <cell r="I204">
            <v>117.62269999999999</v>
          </cell>
        </row>
        <row r="205">
          <cell r="G205" t="e">
            <v>#N/A</v>
          </cell>
        </row>
        <row r="206">
          <cell r="G206" t="e">
            <v>#N/A</v>
          </cell>
        </row>
        <row r="207">
          <cell r="F207" t="str">
            <v>BASE TRUNNION</v>
          </cell>
          <cell r="G207" t="e">
            <v>#N/A</v>
          </cell>
          <cell r="H207" t="str">
            <v>BASE TRUNNION</v>
          </cell>
          <cell r="I207">
            <v>132.87090000000001</v>
          </cell>
        </row>
        <row r="208">
          <cell r="E208" t="str">
            <v>MC 095605</v>
          </cell>
          <cell r="G208">
            <v>134.864</v>
          </cell>
          <cell r="I208">
            <v>134.864</v>
          </cell>
        </row>
        <row r="209">
          <cell r="G209" t="e">
            <v>#N/A</v>
          </cell>
        </row>
        <row r="210">
          <cell r="F210" t="str">
            <v>BASE TRUNNION</v>
          </cell>
          <cell r="G210" t="e">
            <v>#N/A</v>
          </cell>
          <cell r="H210" t="str">
            <v>BASE TRUNNION</v>
          </cell>
          <cell r="I210">
            <v>132.04050000000001</v>
          </cell>
        </row>
        <row r="211">
          <cell r="E211" t="str">
            <v>MC 095606</v>
          </cell>
          <cell r="G211">
            <v>134.02109999999999</v>
          </cell>
          <cell r="I211">
            <v>134.02109999999999</v>
          </cell>
        </row>
        <row r="212">
          <cell r="G212" t="e">
            <v>#N/A</v>
          </cell>
        </row>
        <row r="213">
          <cell r="F213" t="str">
            <v>HOUSING CLUTCH</v>
          </cell>
          <cell r="G213" t="e">
            <v>#N/A</v>
          </cell>
          <cell r="H213" t="str">
            <v>HOUSING CLUTCH</v>
          </cell>
          <cell r="I213">
            <v>420.46199999999999</v>
          </cell>
        </row>
        <row r="214">
          <cell r="E214" t="str">
            <v>ME 664428</v>
          </cell>
          <cell r="G214">
            <v>426.76889999999997</v>
          </cell>
          <cell r="I214">
            <v>426.76889999999997</v>
          </cell>
        </row>
        <row r="215">
          <cell r="G215" t="e">
            <v>#N/A</v>
          </cell>
        </row>
        <row r="216">
          <cell r="F216" t="str">
            <v>HOUSING CLUTCH</v>
          </cell>
          <cell r="G216" t="e">
            <v>#N/A</v>
          </cell>
          <cell r="H216" t="str">
            <v>HOUSING CLUTCH</v>
          </cell>
          <cell r="I216">
            <v>420.46199999999999</v>
          </cell>
        </row>
        <row r="217">
          <cell r="E217" t="str">
            <v>ME 664433</v>
          </cell>
          <cell r="G217">
            <v>426.76889999999997</v>
          </cell>
          <cell r="I217">
            <v>426.76889999999997</v>
          </cell>
        </row>
        <row r="218">
          <cell r="G218" t="e">
            <v>#N/A</v>
          </cell>
        </row>
        <row r="219">
          <cell r="G219" t="e">
            <v>#N/A</v>
          </cell>
        </row>
        <row r="220">
          <cell r="F220" t="str">
            <v>BRACKET ALTERNATOR</v>
          </cell>
          <cell r="G220" t="e">
            <v>#N/A</v>
          </cell>
          <cell r="H220" t="str">
            <v>BRACKET ALTERNATOR</v>
          </cell>
          <cell r="I220">
            <v>58.466999999999999</v>
          </cell>
        </row>
        <row r="221">
          <cell r="F221" t="str">
            <v>BRACKET ALTERNATOR</v>
          </cell>
          <cell r="G221" t="e">
            <v>#N/A</v>
          </cell>
          <cell r="H221" t="str">
            <v>Painting</v>
          </cell>
          <cell r="I221">
            <v>10.8872</v>
          </cell>
        </row>
        <row r="222">
          <cell r="E222" t="str">
            <v>WL81-18-311</v>
          </cell>
          <cell r="G222" t="e">
            <v>#N/A</v>
          </cell>
          <cell r="I222">
            <v>70.394499999999994</v>
          </cell>
        </row>
        <row r="223">
          <cell r="G223" t="e">
            <v>#N/A</v>
          </cell>
        </row>
        <row r="224">
          <cell r="F224" t="str">
            <v>BRACKET ALTERNATOR</v>
          </cell>
          <cell r="G224" t="e">
            <v>#N/A</v>
          </cell>
          <cell r="H224" t="str">
            <v>BRACKET ALTERNATOR</v>
          </cell>
          <cell r="I224">
            <v>58.466999999999999</v>
          </cell>
        </row>
        <row r="225">
          <cell r="F225" t="str">
            <v>BRACKET ALTERNATOR</v>
          </cell>
          <cell r="G225" t="e">
            <v>#N/A</v>
          </cell>
          <cell r="H225" t="str">
            <v>Painting</v>
          </cell>
          <cell r="I225">
            <v>10.8872</v>
          </cell>
        </row>
        <row r="226">
          <cell r="E226" t="str">
            <v>WL82-18-311</v>
          </cell>
          <cell r="G226" t="e">
            <v>#N/A</v>
          </cell>
          <cell r="I226">
            <v>70.394499999999994</v>
          </cell>
        </row>
        <row r="227">
          <cell r="G227" t="e">
            <v>#N/A</v>
          </cell>
        </row>
        <row r="228">
          <cell r="F228" t="str">
            <v>BRACKET</v>
          </cell>
          <cell r="G228" t="e">
            <v>#N/A</v>
          </cell>
          <cell r="H228" t="str">
            <v>BRACKET</v>
          </cell>
          <cell r="I228">
            <v>65.7684</v>
          </cell>
        </row>
        <row r="229">
          <cell r="F229" t="str">
            <v>BRACKET</v>
          </cell>
          <cell r="G229" t="e">
            <v>#N/A</v>
          </cell>
          <cell r="H229" t="str">
            <v>Painting</v>
          </cell>
          <cell r="I229">
            <v>10.8872</v>
          </cell>
        </row>
        <row r="230">
          <cell r="E230" t="str">
            <v>4450A045</v>
          </cell>
          <cell r="G230" t="e">
            <v>#N/A</v>
          </cell>
          <cell r="I230">
            <v>77.805400000000006</v>
          </cell>
        </row>
        <row r="231">
          <cell r="G231" t="e">
            <v>#N/A</v>
          </cell>
        </row>
        <row r="232">
          <cell r="G232" t="e">
            <v>#N/A</v>
          </cell>
        </row>
        <row r="233">
          <cell r="F233" t="str">
            <v>BRACKET STAY FIP</v>
          </cell>
          <cell r="G233" t="e">
            <v>#N/A</v>
          </cell>
          <cell r="H233" t="str">
            <v>BRACKET STAY FIP</v>
          </cell>
          <cell r="I233">
            <v>44.848799999999997</v>
          </cell>
        </row>
        <row r="234">
          <cell r="F234" t="str">
            <v>BRACKET STAY FIP</v>
          </cell>
          <cell r="G234" t="e">
            <v>#N/A</v>
          </cell>
          <cell r="H234" t="str">
            <v>Painting</v>
          </cell>
          <cell r="I234">
            <v>10.8872</v>
          </cell>
        </row>
        <row r="235">
          <cell r="E235" t="str">
            <v>W901-13G06-A</v>
          </cell>
          <cell r="G235" t="e">
            <v>#N/A</v>
          </cell>
          <cell r="I235">
            <v>56.572000000000003</v>
          </cell>
        </row>
        <row r="236">
          <cell r="G236" t="e">
            <v>#N/A</v>
          </cell>
        </row>
        <row r="237">
          <cell r="F237" t="str">
            <v>PLATE GUSSET R</v>
          </cell>
          <cell r="G237" t="e">
            <v>#N/A</v>
          </cell>
          <cell r="H237" t="str">
            <v>PLATE GUSSET R</v>
          </cell>
          <cell r="I237">
            <v>90.261200000000002</v>
          </cell>
        </row>
        <row r="238">
          <cell r="F238" t="str">
            <v>PLATE GUSSET R</v>
          </cell>
          <cell r="G238" t="e">
            <v>#N/A</v>
          </cell>
          <cell r="H238" t="str">
            <v>Painting</v>
          </cell>
          <cell r="I238">
            <v>10.8872</v>
          </cell>
        </row>
        <row r="239">
          <cell r="E239" t="str">
            <v>WE01-16-121</v>
          </cell>
          <cell r="G239" t="e">
            <v>#N/A</v>
          </cell>
          <cell r="I239">
            <v>102.6656</v>
          </cell>
        </row>
        <row r="240">
          <cell r="G240" t="e">
            <v>#N/A</v>
          </cell>
        </row>
        <row r="241">
          <cell r="F241" t="str">
            <v>PLATE GUSSET L</v>
          </cell>
          <cell r="G241" t="e">
            <v>#N/A</v>
          </cell>
          <cell r="H241" t="str">
            <v>PLATE GUSSET L</v>
          </cell>
          <cell r="I241">
            <v>90.261200000000002</v>
          </cell>
        </row>
        <row r="242">
          <cell r="F242" t="str">
            <v>PLATE GUSSET L</v>
          </cell>
          <cell r="G242" t="e">
            <v>#N/A</v>
          </cell>
          <cell r="H242" t="str">
            <v>Painting</v>
          </cell>
          <cell r="I242">
            <v>10.8872</v>
          </cell>
        </row>
        <row r="243">
          <cell r="E243" t="str">
            <v>WE01-16-131</v>
          </cell>
          <cell r="G243" t="e">
            <v>#N/A</v>
          </cell>
          <cell r="I243">
            <v>102.6656</v>
          </cell>
        </row>
        <row r="244">
          <cell r="G244" t="e">
            <v>#N/A</v>
          </cell>
        </row>
        <row r="245">
          <cell r="F245" t="str">
            <v>BRACKET CAB HINGE</v>
          </cell>
          <cell r="G245" t="e">
            <v>#N/A</v>
          </cell>
          <cell r="H245" t="str">
            <v>BRACKET CAB HINGE</v>
          </cell>
          <cell r="I245">
            <v>44.848799999999997</v>
          </cell>
        </row>
        <row r="246">
          <cell r="E246" t="str">
            <v>MC 443745</v>
          </cell>
          <cell r="G246" t="e">
            <v>#N/A</v>
          </cell>
          <cell r="I246">
            <v>45.521500000000003</v>
          </cell>
        </row>
        <row r="247">
          <cell r="G247" t="e">
            <v>#N/A</v>
          </cell>
        </row>
        <row r="248">
          <cell r="G248" t="e">
            <v>#N/A</v>
          </cell>
        </row>
        <row r="249">
          <cell r="F249" t="str">
            <v>MANIFOLD ASSY EXH.</v>
          </cell>
          <cell r="G249" t="e">
            <v>#N/A</v>
          </cell>
          <cell r="H249" t="str">
            <v>MANIFOLD ASSY EXH.</v>
          </cell>
          <cell r="I249">
            <v>175.93379999999999</v>
          </cell>
        </row>
        <row r="250">
          <cell r="E250" t="str">
            <v>1555A101</v>
          </cell>
          <cell r="G250" t="e">
            <v>#N/A</v>
          </cell>
          <cell r="I250">
            <v>178.5728</v>
          </cell>
        </row>
        <row r="251">
          <cell r="G251" t="e">
            <v>#N/A</v>
          </cell>
        </row>
        <row r="252">
          <cell r="G252" t="e">
            <v>#N/A</v>
          </cell>
        </row>
        <row r="253">
          <cell r="F253" t="str">
            <v>MANIFOLD ASSY EXH.</v>
          </cell>
          <cell r="G253" t="e">
            <v>#N/A</v>
          </cell>
          <cell r="H253" t="str">
            <v>MANIFOLD ASSY EXH.</v>
          </cell>
          <cell r="I253">
            <v>113.11069999999999</v>
          </cell>
        </row>
        <row r="254">
          <cell r="E254" t="str">
            <v>1555A143</v>
          </cell>
          <cell r="G254" t="e">
            <v>#N/A</v>
          </cell>
          <cell r="I254">
            <v>114.8074</v>
          </cell>
        </row>
        <row r="255">
          <cell r="G255" t="e">
            <v>#N/A</v>
          </cell>
        </row>
        <row r="256">
          <cell r="G256" t="e">
            <v>#N/A</v>
          </cell>
        </row>
        <row r="257">
          <cell r="F257" t="str">
            <v>BRKT STRG. GEAR</v>
          </cell>
          <cell r="G257" t="e">
            <v>#N/A</v>
          </cell>
          <cell r="H257" t="str">
            <v>BRKT SUB ASSY TILT HING</v>
          </cell>
          <cell r="I257">
            <v>126.096</v>
          </cell>
        </row>
        <row r="258">
          <cell r="E258" t="str">
            <v>45312-2351A</v>
          </cell>
          <cell r="G258">
            <v>127.98739999999999</v>
          </cell>
          <cell r="I258">
            <v>127.98739999999999</v>
          </cell>
        </row>
        <row r="259">
          <cell r="G259" t="e">
            <v>#N/A</v>
          </cell>
        </row>
        <row r="260">
          <cell r="F260" t="str">
            <v>BRKT STRG. GEAR</v>
          </cell>
          <cell r="G260" t="e">
            <v>#N/A</v>
          </cell>
          <cell r="H260" t="str">
            <v>BRKT STRG. GEAR</v>
          </cell>
          <cell r="I260">
            <v>214.0164</v>
          </cell>
        </row>
        <row r="261">
          <cell r="E261" t="str">
            <v>45312-2420A</v>
          </cell>
          <cell r="G261" t="e">
            <v>#N/A</v>
          </cell>
          <cell r="I261">
            <v>217.22659999999999</v>
          </cell>
        </row>
        <row r="262">
          <cell r="G262" t="e">
            <v>#N/A</v>
          </cell>
        </row>
        <row r="263">
          <cell r="F263" t="str">
            <v>BRKT STRG. GEAR</v>
          </cell>
          <cell r="G263" t="e">
            <v>#N/A</v>
          </cell>
          <cell r="H263" t="str">
            <v>BRKT SUB ASSY TILT HING</v>
          </cell>
          <cell r="I263">
            <v>269.86799999999999</v>
          </cell>
        </row>
        <row r="264">
          <cell r="E264" t="str">
            <v>45312-2510A</v>
          </cell>
          <cell r="G264">
            <v>273.916</v>
          </cell>
          <cell r="I264">
            <v>273.916</v>
          </cell>
        </row>
        <row r="265">
          <cell r="G265" t="e">
            <v>#N/A</v>
          </cell>
        </row>
        <row r="266">
          <cell r="F266" t="str">
            <v>BRKT SUB ASSY TILT HING</v>
          </cell>
          <cell r="G266" t="e">
            <v>#N/A</v>
          </cell>
          <cell r="H266" t="str">
            <v>BRKT SUB ASSY TILT HING</v>
          </cell>
          <cell r="I266">
            <v>567.97760000000005</v>
          </cell>
        </row>
        <row r="267">
          <cell r="F267" t="str">
            <v>BRKT SUB ASSY TILT HING</v>
          </cell>
          <cell r="G267" t="e">
            <v>#N/A</v>
          </cell>
          <cell r="H267" t="str">
            <v>Painting</v>
          </cell>
          <cell r="I267">
            <v>10.8872</v>
          </cell>
        </row>
        <row r="268">
          <cell r="E268" t="str">
            <v>52042-2851A</v>
          </cell>
          <cell r="G268" t="e">
            <v>#N/A</v>
          </cell>
          <cell r="I268">
            <v>587.54780000000005</v>
          </cell>
        </row>
        <row r="269">
          <cell r="G269" t="e">
            <v>#N/A</v>
          </cell>
        </row>
        <row r="270">
          <cell r="F270" t="str">
            <v>BRKT SUB ASSY TILT HING</v>
          </cell>
          <cell r="G270" t="e">
            <v>#N/A</v>
          </cell>
          <cell r="H270" t="str">
            <v>BRKT SUB ASSY TILT HING</v>
          </cell>
          <cell r="I270">
            <v>565.97540000000004</v>
          </cell>
        </row>
        <row r="271">
          <cell r="F271" t="str">
            <v>BRKT SUB ASSY TILT HING</v>
          </cell>
          <cell r="G271" t="e">
            <v>#N/A</v>
          </cell>
          <cell r="H271" t="str">
            <v>Painting</v>
          </cell>
          <cell r="I271">
            <v>10.8872</v>
          </cell>
        </row>
        <row r="272">
          <cell r="E272" t="str">
            <v>52042-2861A</v>
          </cell>
          <cell r="G272" t="e">
            <v>#N/A</v>
          </cell>
          <cell r="I272">
            <v>585.51549999999997</v>
          </cell>
        </row>
        <row r="273">
          <cell r="G273" t="e">
            <v>#N/A</v>
          </cell>
        </row>
        <row r="274">
          <cell r="F274" t="str">
            <v>BRKT SUB ASSY TILT HING</v>
          </cell>
          <cell r="G274" t="e">
            <v>#N/A</v>
          </cell>
          <cell r="H274" t="str">
            <v>BRKT SUB ASSY TILT HING</v>
          </cell>
          <cell r="I274">
            <v>567.97760000000005</v>
          </cell>
        </row>
        <row r="275">
          <cell r="F275" t="str">
            <v>BRKT SUB ASSY TILT HING</v>
          </cell>
          <cell r="G275" t="e">
            <v>#N/A</v>
          </cell>
          <cell r="H275" t="str">
            <v>Painting</v>
          </cell>
          <cell r="I275">
            <v>10.8872</v>
          </cell>
        </row>
        <row r="276">
          <cell r="E276" t="str">
            <v>52042-2851A</v>
          </cell>
          <cell r="G276" t="e">
            <v>#N/A</v>
          </cell>
          <cell r="I276">
            <v>587.54780000000005</v>
          </cell>
        </row>
        <row r="277">
          <cell r="G277" t="e">
            <v>#N/A</v>
          </cell>
        </row>
        <row r="278">
          <cell r="F278" t="str">
            <v>BRKT SUB ASSY TILT HING</v>
          </cell>
          <cell r="G278" t="e">
            <v>#N/A</v>
          </cell>
          <cell r="H278" t="str">
            <v>BRKT SUB ASSY TILT HING</v>
          </cell>
          <cell r="I278">
            <v>565.97540000000004</v>
          </cell>
        </row>
        <row r="279">
          <cell r="F279" t="str">
            <v>BRKT SUB ASSY TILT HING</v>
          </cell>
          <cell r="G279" t="e">
            <v>#N/A</v>
          </cell>
          <cell r="H279" t="str">
            <v>Painting</v>
          </cell>
          <cell r="I279">
            <v>10.8872</v>
          </cell>
        </row>
        <row r="280">
          <cell r="E280" t="str">
            <v>52042-2861A</v>
          </cell>
          <cell r="G280" t="e">
            <v>#N/A</v>
          </cell>
          <cell r="I280">
            <v>585.51549999999997</v>
          </cell>
        </row>
        <row r="281">
          <cell r="G281" t="e">
            <v>#N/A</v>
          </cell>
        </row>
        <row r="282">
          <cell r="G282" t="e">
            <v>#N/A</v>
          </cell>
        </row>
        <row r="283">
          <cell r="F283" t="str">
            <v>PLATE GUSSET L</v>
          </cell>
          <cell r="G283" t="e">
            <v>#N/A</v>
          </cell>
          <cell r="H283" t="str">
            <v>PLATE GUSSET L</v>
          </cell>
          <cell r="I283">
            <v>70.865300000000005</v>
          </cell>
        </row>
        <row r="284">
          <cell r="F284" t="str">
            <v>PLATE GUSSET L</v>
          </cell>
          <cell r="G284" t="e">
            <v>#N/A</v>
          </cell>
          <cell r="H284" t="str">
            <v>Painting</v>
          </cell>
          <cell r="I284">
            <v>10.8872</v>
          </cell>
        </row>
        <row r="285">
          <cell r="E285" t="str">
            <v>WLBD-16-131A</v>
          </cell>
          <cell r="G285" t="e">
            <v>#N/A</v>
          </cell>
          <cell r="I285">
            <v>82.978800000000007</v>
          </cell>
        </row>
        <row r="286">
          <cell r="G286" t="e">
            <v>#N/A</v>
          </cell>
        </row>
        <row r="287">
          <cell r="G287" t="e">
            <v>#N/A</v>
          </cell>
        </row>
        <row r="288">
          <cell r="F288" t="str">
            <v>BRKT SUB ASSY TILT HING</v>
          </cell>
          <cell r="G288" t="e">
            <v>#N/A</v>
          </cell>
          <cell r="H288" t="str">
            <v>BRKT SUB ASSY TILT HING</v>
          </cell>
          <cell r="I288">
            <v>454.17149999999998</v>
          </cell>
        </row>
        <row r="289">
          <cell r="F289" t="str">
            <v>BRKT SUB ASSY TILT HING</v>
          </cell>
          <cell r="G289" t="e">
            <v>#N/A</v>
          </cell>
          <cell r="H289" t="str">
            <v>Painting</v>
          </cell>
          <cell r="I289">
            <v>10.8872</v>
          </cell>
        </row>
        <row r="290">
          <cell r="E290" t="str">
            <v>52042-2811A</v>
          </cell>
          <cell r="G290" t="e">
            <v>#N/A</v>
          </cell>
          <cell r="I290">
            <v>472.03460000000001</v>
          </cell>
        </row>
        <row r="291">
          <cell r="G291" t="e">
            <v>#N/A</v>
          </cell>
        </row>
        <row r="292">
          <cell r="F292" t="str">
            <v>BRKT SUB ASSY TILT HING</v>
          </cell>
          <cell r="G292" t="e">
            <v>#N/A</v>
          </cell>
          <cell r="H292" t="str">
            <v>BRKT SUB ASSY TILT HING</v>
          </cell>
          <cell r="I292">
            <v>453.0487</v>
          </cell>
        </row>
        <row r="293">
          <cell r="F293" t="str">
            <v>BRKT SUB ASSY TILT HING</v>
          </cell>
          <cell r="G293" t="e">
            <v>#N/A</v>
          </cell>
          <cell r="H293" t="str">
            <v>Painting</v>
          </cell>
          <cell r="I293">
            <v>10.8872</v>
          </cell>
        </row>
        <row r="294">
          <cell r="E294" t="str">
            <v>52042-2821A</v>
          </cell>
          <cell r="G294" t="e">
            <v>#N/A</v>
          </cell>
          <cell r="I294">
            <v>470.89490000000001</v>
          </cell>
        </row>
        <row r="295">
          <cell r="G295" t="e">
            <v>#N/A</v>
          </cell>
        </row>
        <row r="296">
          <cell r="F296" t="str">
            <v>SPACER</v>
          </cell>
          <cell r="G296" t="e">
            <v>#N/A</v>
          </cell>
          <cell r="H296" t="str">
            <v>SPACER</v>
          </cell>
          <cell r="I296">
            <v>4.9276999999999997</v>
          </cell>
        </row>
        <row r="297">
          <cell r="F297" t="str">
            <v>SPACER</v>
          </cell>
          <cell r="G297" t="e">
            <v>#N/A</v>
          </cell>
          <cell r="H297" t="str">
            <v>Painting</v>
          </cell>
          <cell r="I297">
            <v>10.8872</v>
          </cell>
        </row>
        <row r="298">
          <cell r="E298" t="str">
            <v>904-85411</v>
          </cell>
          <cell r="G298" t="e">
            <v>#N/A</v>
          </cell>
          <cell r="I298">
            <v>16.052099999999999</v>
          </cell>
        </row>
        <row r="299">
          <cell r="G299" t="e">
            <v>#N/A</v>
          </cell>
        </row>
        <row r="300">
          <cell r="G300" t="e">
            <v>#N/A</v>
          </cell>
        </row>
        <row r="301">
          <cell r="F301" t="str">
            <v>BRKT SUB ASSY TILT HING</v>
          </cell>
          <cell r="G301" t="e">
            <v>#N/A</v>
          </cell>
          <cell r="H301" t="str">
            <v>BRKT SUB ASSY TILT HING</v>
          </cell>
          <cell r="I301">
            <v>523.53430000000003</v>
          </cell>
        </row>
        <row r="302">
          <cell r="F302" t="str">
            <v>BRKT SUB ASSY TILT HING</v>
          </cell>
          <cell r="G302" t="e">
            <v>#N/A</v>
          </cell>
          <cell r="H302" t="str">
            <v>Painting</v>
          </cell>
          <cell r="I302">
            <v>10.8872</v>
          </cell>
        </row>
        <row r="303">
          <cell r="E303" t="str">
            <v>52042-2751A</v>
          </cell>
          <cell r="G303" t="e">
            <v>#N/A</v>
          </cell>
          <cell r="I303">
            <v>542.43780000000004</v>
          </cell>
        </row>
        <row r="304">
          <cell r="G304" t="e">
            <v>#N/A</v>
          </cell>
        </row>
        <row r="305">
          <cell r="F305" t="str">
            <v>BRKT SUB ASSY TILT HING</v>
          </cell>
          <cell r="G305" t="e">
            <v>#N/A</v>
          </cell>
          <cell r="H305" t="str">
            <v>BRKT SUB ASSY TILT HING</v>
          </cell>
          <cell r="I305">
            <v>520.76670000000001</v>
          </cell>
        </row>
        <row r="306">
          <cell r="F306" t="str">
            <v>BRKT SUB ASSY TILT HING</v>
          </cell>
          <cell r="G306" t="e">
            <v>#N/A</v>
          </cell>
          <cell r="H306" t="str">
            <v>Painting</v>
          </cell>
          <cell r="I306">
            <v>10.8872</v>
          </cell>
        </row>
        <row r="307">
          <cell r="E307" t="str">
            <v>52042-2761A</v>
          </cell>
          <cell r="G307" t="e">
            <v>#N/A</v>
          </cell>
          <cell r="I307">
            <v>539.62869999999998</v>
          </cell>
        </row>
        <row r="308">
          <cell r="G308" t="e">
            <v>#N/A</v>
          </cell>
        </row>
        <row r="309">
          <cell r="F309" t="str">
            <v>BRKT. ANCHOR RR.</v>
          </cell>
          <cell r="G309" t="e">
            <v>#N/A</v>
          </cell>
          <cell r="H309" t="str">
            <v>BRKT. ANCHOR RR.</v>
          </cell>
          <cell r="I309">
            <v>144.24379999999999</v>
          </cell>
        </row>
        <row r="310">
          <cell r="F310" t="str">
            <v>BRKT. ANCHOR RR.</v>
          </cell>
          <cell r="G310" t="e">
            <v>#N/A</v>
          </cell>
          <cell r="H310" t="str">
            <v>Painting</v>
          </cell>
          <cell r="I310">
            <v>10.8872</v>
          </cell>
        </row>
        <row r="311">
          <cell r="E311" t="str">
            <v>MC 826787</v>
          </cell>
          <cell r="G311" t="e">
            <v>#N/A</v>
          </cell>
          <cell r="I311">
            <v>157.458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tatements"/>
      <sheetName val="Cash"/>
      <sheetName val="Allowance for doubtful account"/>
      <sheetName val="Marketable securities"/>
      <sheetName val="P.P&amp;E"/>
      <sheetName val="Intangible assets"/>
      <sheetName val="Investments"/>
      <sheetName val="Deferred assets"/>
      <sheetName val="Loan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Deferred tax"/>
      <sheetName val="Lease"/>
      <sheetName val="CF Infomation"/>
      <sheetName val="Contingent liabilities"/>
      <sheetName val="Estimated results"/>
      <sheetName val="Employee"/>
      <sheetName val="Other"/>
      <sheetName val="Company Code"/>
      <sheetName val="CompanyAtt"/>
    </sheetNames>
    <sheetDataSet>
      <sheetData sheetId="0" refreshError="1">
        <row r="12">
          <cell r="D12">
            <v>3100</v>
          </cell>
        </row>
        <row r="13">
          <cell r="D13" t="str">
            <v>Siam Nisrans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Basic information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8">
          <cell r="E8" t="str">
            <v xml:space="preserve">TOYOBO INDUSTRIAL MATERIAL(THAILAND) 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A"/>
      <sheetName val="CompanyList"/>
      <sheetName val="Basic_Information"/>
      <sheetName val="Index"/>
      <sheetName val="SVHK"/>
      <sheetName val="Header"/>
      <sheetName val="10-1 Media"/>
      <sheetName val="10-cu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M0397"/>
      <sheetName val="EXPM0397.XLS"/>
      <sheetName val="FI"/>
      <sheetName val="CompanyList"/>
      <sheetName val="Basic_Information"/>
      <sheetName val="Parameters"/>
      <sheetName val="CompanyAtt"/>
      <sheetName val="CONTRACT TYPE"/>
      <sheetName val="Data2007"/>
      <sheetName val="CCA"/>
      <sheetName val="Sheet1"/>
      <sheetName val="G301"/>
      <sheetName val="Header"/>
      <sheetName val="CONTRACT_TYPE"/>
      <sheetName val="VBMON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MONTH"/>
      <sheetName val="NOV"/>
      <sheetName val="OCT"/>
      <sheetName val="PATTERN"/>
      <sheetName val="SEP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Parameters"/>
      <sheetName val="L to 20"/>
      <sheetName val="PL _ ผลงานใหม่รวม"/>
      <sheetName val="VC (2)"/>
      <sheetName val="SEA April Headcount Report"/>
      <sheetName val="Lookups"/>
      <sheetName val="CompanyAtt"/>
      <sheetName val="hl_รหัส"/>
      <sheetName val="Weekly Line "/>
      <sheetName val="CREDIT TERM"/>
      <sheetName val="Sheet1"/>
      <sheetName val="10-1_Media"/>
      <sheetName val="PL"/>
      <sheetName val="CJEs"/>
      <sheetName val="Nominal Accounts"/>
      <sheetName val="5-Final Variable Table"/>
      <sheetName val="DW"/>
      <sheetName val="Date"/>
      <sheetName val="J1"/>
      <sheetName val="Selection"/>
      <sheetName val="เครื่องมือ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BS"/>
      <sheetName val="SNF"/>
      <sheetName val="PL-D1"/>
      <sheetName val="N (2)"/>
      <sheetName val="Form-oth"/>
      <sheetName val="Header"/>
      <sheetName val="TB-2001-Apr'01"/>
      <sheetName val="10-1_Media1"/>
      <sheetName val="Nominal_Accounts"/>
      <sheetName val="5-Final_Variable_Table"/>
      <sheetName val="OfficeMC-Master"/>
      <sheetName val="OfficeMC-Adj"/>
      <sheetName val="reference"/>
      <sheetName val="A003031"/>
      <sheetName val="AccpacTB"/>
      <sheetName val="RECY"/>
      <sheetName val="130530"/>
      <sheetName val="Input—General"/>
      <sheetName val="Variance"/>
      <sheetName val="PROD Details"/>
      <sheetName val="県別ﾏﾙﾁ"/>
      <sheetName val=" IBPL0001"/>
      <sheetName val="Data"/>
      <sheetName val="UPH"/>
      <sheetName val="PTT_PHENOL_indirect_manpower"/>
      <sheetName val="MEG_US$_FS"/>
      <sheetName val="Basic_Values"/>
      <sheetName val="N_(2)"/>
      <sheetName val="PMT_sche_7039"/>
      <sheetName val="B1"/>
      <sheetName val="w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frptolocal"/>
      <sheetName val="Sheet3"/>
      <sheetName val="BALANCE SHEET "/>
      <sheetName val="SEA"/>
      <sheetName val="Dt"/>
      <sheetName val="Content"/>
      <sheetName val="Header"/>
      <sheetName val="SVHK"/>
      <sheetName val="CCA"/>
      <sheetName val="Input"/>
      <sheetName val="Detail"/>
      <sheetName val="Data"/>
      <sheetName val="TYPE"/>
      <sheetName val="Frontsheet"/>
      <sheetName val="Age311299TAS"/>
      <sheetName val="TASintDec00"/>
      <sheetName val="P4DDBFTAS"/>
      <sheetName val="Group"/>
      <sheetName val="Calculation of end rates"/>
      <sheetName val="CUSTOMER (2)"/>
      <sheetName val="CUS.TANK"/>
      <sheetName val="CUS.SWS"/>
      <sheetName val="CUS.INT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วิเคราะห์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ACCODE"/>
      <sheetName val="Report"/>
      <sheetName val="Options"/>
      <sheetName val="Parameter"/>
      <sheetName val="Menu"/>
      <sheetName val="Q001 Lead"/>
      <sheetName val="0-Basics"/>
      <sheetName val="노무비"/>
      <sheetName val="Select"/>
      <sheetName val="Table"/>
      <sheetName val="Trial balance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TonPerDay"/>
      <sheetName val="PL_NO"/>
      <sheetName val="Index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OC EXPORT"/>
      <sheetName val="FOC 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BS"/>
      <sheetName val="frptolocal"/>
      <sheetName val="CUSTOMER"/>
      <sheetName val="SEA"/>
      <sheetName val="capacité"/>
      <sheetName val="1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ASS_"/>
      <sheetName val="LIA_"/>
    </sheetNames>
    <sheetDataSet>
      <sheetData sheetId="0"/>
      <sheetData sheetId="1"/>
      <sheetData sheetId="2"/>
      <sheetData sheetId="3"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Group"/>
    </sheetNames>
    <sheetDataSet>
      <sheetData sheetId="0">
        <row r="3">
          <cell r="A3" t="str">
            <v>Stat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  <cell r="J4">
            <v>37991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  <cell r="J5">
            <v>38017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  <cell r="J6">
            <v>38046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  <cell r="J7">
            <v>38077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  <cell r="J8">
            <v>38107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  <cell r="J9">
            <v>38138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  <cell r="J10">
            <v>38168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  <cell r="J11">
            <v>38199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  <cell r="J12">
            <v>38230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  <cell r="J13">
            <v>38260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  <cell r="J15">
            <v>37991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  <cell r="J16">
            <v>38017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  <cell r="J17">
            <v>38046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  <cell r="J18">
            <v>38077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  <cell r="J19">
            <v>38107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  <cell r="J20">
            <v>38138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  <cell r="J21">
            <v>38168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  <cell r="J22">
            <v>38199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  <cell r="J23">
            <v>38230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  <cell r="J24">
            <v>38260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  <cell r="J26">
            <v>37991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  <cell r="J27">
            <v>38017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  <cell r="J28">
            <v>38046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  <cell r="J29">
            <v>38077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  <cell r="J30">
            <v>38107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  <cell r="J31">
            <v>38138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  <cell r="J32">
            <v>38168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  <cell r="J33">
            <v>38199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  <cell r="J34">
            <v>38230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  <cell r="J35">
            <v>38260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  <cell r="J37">
            <v>38000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  <cell r="J38">
            <v>38017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  <cell r="J39">
            <v>38046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  <cell r="J40">
            <v>38077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  <cell r="J41">
            <v>38107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  <cell r="J42">
            <v>38138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  <cell r="J43">
            <v>38168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  <cell r="J44">
            <v>38199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  <cell r="J45">
            <v>38230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  <cell r="J46">
            <v>38260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  <cell r="J48">
            <v>38000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  <cell r="J49">
            <v>38017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  <cell r="J50">
            <v>38046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  <cell r="J51">
            <v>38077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  <cell r="J52">
            <v>38107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  <cell r="J53">
            <v>38138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  <cell r="J54">
            <v>38168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  <cell r="J55">
            <v>38199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  <cell r="J56">
            <v>38230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  <cell r="J57">
            <v>38260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  <cell r="J59">
            <v>37991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  <cell r="J60">
            <v>38017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  <cell r="J61">
            <v>38046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  <cell r="J62">
            <v>38077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  <cell r="J63">
            <v>38107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  <cell r="J64">
            <v>38138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  <cell r="J65">
            <v>38168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  <cell r="J66">
            <v>38199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  <cell r="J67">
            <v>38230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  <cell r="J68">
            <v>38260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  <cell r="J70">
            <v>38000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  <cell r="J71">
            <v>38017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  <cell r="J72">
            <v>38046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  <cell r="J73">
            <v>38077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  <cell r="J74">
            <v>38107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  <cell r="J75">
            <v>38138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  <cell r="J76">
            <v>38168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  <cell r="J77">
            <v>38199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  <cell r="J78">
            <v>38230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  <cell r="J79">
            <v>38260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  <cell r="J81">
            <v>37991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  <cell r="J82">
            <v>38017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  <cell r="J83">
            <v>38046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  <cell r="J84">
            <v>38077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  <cell r="J85">
            <v>38107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  <cell r="J86">
            <v>38138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  <cell r="J87">
            <v>38168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  <cell r="J88">
            <v>38199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  <cell r="J89">
            <v>38230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  <cell r="J90">
            <v>38260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  <cell r="J92">
            <v>38000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  <cell r="J93">
            <v>38017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  <cell r="J94">
            <v>38046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  <cell r="J95">
            <v>38077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  <cell r="J96">
            <v>38107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  <cell r="J97">
            <v>38138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  <cell r="J98">
            <v>38168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  <cell r="J99">
            <v>38199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  <cell r="J100">
            <v>38230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  <cell r="J101">
            <v>38260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  <cell r="J103">
            <v>37991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  <cell r="J104">
            <v>38017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  <cell r="J105">
            <v>38046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  <cell r="J106">
            <v>38077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  <cell r="J107">
            <v>38107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  <cell r="J108">
            <v>38138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  <cell r="J109">
            <v>38168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  <cell r="J110">
            <v>38199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  <cell r="J111">
            <v>38230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  <cell r="J112">
            <v>38260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  <cell r="J114">
            <v>38000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  <cell r="J115">
            <v>38017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  <cell r="J116">
            <v>38046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  <cell r="J117">
            <v>38077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  <cell r="J118">
            <v>38107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  <cell r="J119">
            <v>38138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  <cell r="J120">
            <v>38168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  <cell r="J121">
            <v>38199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  <cell r="J122">
            <v>38230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  <cell r="J123">
            <v>38260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  <cell r="J125">
            <v>37988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  <cell r="J126">
            <v>38017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  <cell r="J127">
            <v>38046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  <cell r="J128">
            <v>38077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  <cell r="J129">
            <v>38107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  <cell r="J130">
            <v>38138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  <cell r="J131">
            <v>38168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  <cell r="J132">
            <v>38199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  <cell r="J133">
            <v>38230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  <cell r="J134">
            <v>38260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  <cell r="J136">
            <v>37991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  <cell r="J137">
            <v>38017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  <cell r="J138">
            <v>38046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  <cell r="J139">
            <v>38077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  <cell r="J140">
            <v>38107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  <cell r="J141">
            <v>38138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  <cell r="J142">
            <v>38168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  <cell r="J143">
            <v>38199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  <cell r="J144">
            <v>38230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  <cell r="J145">
            <v>38260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  <cell r="J147">
            <v>38000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  <cell r="J148">
            <v>38017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  <cell r="J149">
            <v>38046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  <cell r="J150">
            <v>38077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  <cell r="J151">
            <v>38107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  <cell r="J152">
            <v>38138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  <cell r="J153">
            <v>38168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  <cell r="J154">
            <v>38199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  <cell r="J155">
            <v>38230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  <cell r="J156">
            <v>38260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  <cell r="J158">
            <v>37991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  <cell r="J159">
            <v>38017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  <cell r="J160">
            <v>38046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  <cell r="J161">
            <v>38077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  <cell r="J162">
            <v>38107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  <cell r="J163">
            <v>38138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  <cell r="J164">
            <v>38168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  <cell r="J165">
            <v>38199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  <cell r="J166">
            <v>38230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  <cell r="J167">
            <v>38260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  <cell r="J169">
            <v>37991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  <cell r="J170">
            <v>38017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  <cell r="J171">
            <v>38046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  <cell r="J172">
            <v>38077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  <cell r="J173">
            <v>38107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  <cell r="J174">
            <v>38138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  <cell r="J175">
            <v>38168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  <cell r="J176">
            <v>38199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  <cell r="J177">
            <v>38230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  <cell r="J178">
            <v>38260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  <cell r="J180">
            <v>38000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  <cell r="J181">
            <v>38017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  <cell r="J182">
            <v>38046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  <cell r="J183">
            <v>38077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  <cell r="J184">
            <v>38107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  <cell r="J185">
            <v>38138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  <cell r="J186">
            <v>38168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  <cell r="J187">
            <v>38199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  <cell r="J188">
            <v>38230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  <cell r="J189">
            <v>38260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  <cell r="J191">
            <v>37991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  <cell r="J192">
            <v>38017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  <cell r="J193">
            <v>38046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  <cell r="J194">
            <v>38077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  <cell r="J195">
            <v>38107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  <cell r="J196">
            <v>38138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  <cell r="J197">
            <v>38168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  <cell r="J198">
            <v>38199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  <cell r="J199">
            <v>38230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  <cell r="J200">
            <v>38260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  <cell r="J202">
            <v>37991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  <cell r="J203">
            <v>38017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  <cell r="J204">
            <v>38046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  <cell r="J205">
            <v>38077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  <cell r="J206">
            <v>38107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  <cell r="J207">
            <v>38138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  <cell r="J208">
            <v>38168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  <cell r="J209">
            <v>38199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  <cell r="J210">
            <v>38230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  <cell r="J211">
            <v>38260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  <cell r="J213">
            <v>38000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  <cell r="J214">
            <v>38017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  <cell r="J215">
            <v>38046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  <cell r="J216">
            <v>38077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  <cell r="J217">
            <v>38107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  <cell r="J218">
            <v>38138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  <cell r="J219">
            <v>38168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  <cell r="J220">
            <v>38199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  <cell r="J221">
            <v>38230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  <cell r="J222">
            <v>38260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  <cell r="J224">
            <v>37991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  <cell r="J225">
            <v>38017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  <cell r="J226">
            <v>38046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  <cell r="J227">
            <v>38077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  <cell r="J228">
            <v>38107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  <cell r="J229">
            <v>38138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  <cell r="J230">
            <v>38168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  <cell r="J231">
            <v>38199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  <cell r="J232">
            <v>38230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  <cell r="J233">
            <v>38260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  <cell r="J235">
            <v>38000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  <cell r="J236">
            <v>38017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  <cell r="J237">
            <v>38046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  <cell r="J238">
            <v>38077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  <cell r="J239">
            <v>38107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  <cell r="J240">
            <v>38138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  <cell r="J241">
            <v>38168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  <cell r="J242">
            <v>38199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  <cell r="J243">
            <v>38230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  <cell r="J244">
            <v>38260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  <cell r="J246">
            <v>37991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  <cell r="J247">
            <v>38017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  <cell r="J248">
            <v>38046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  <cell r="J249">
            <v>38077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  <cell r="J250">
            <v>38107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  <cell r="J251">
            <v>38138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  <cell r="J252">
            <v>38168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  <cell r="J253">
            <v>38199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  <cell r="J254">
            <v>38230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  <cell r="J255">
            <v>38260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  <cell r="J257">
            <v>37991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  <cell r="J258">
            <v>38017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  <cell r="J259">
            <v>38046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  <cell r="J260">
            <v>38077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  <cell r="J261">
            <v>38107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  <cell r="J262">
            <v>38138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  <cell r="J263">
            <v>38168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  <cell r="J264">
            <v>38199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  <cell r="J265">
            <v>38230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  <cell r="J266">
            <v>38260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  <cell r="J268">
            <v>37991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  <cell r="J269">
            <v>38017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  <cell r="J270">
            <v>38046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  <cell r="J271">
            <v>38077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  <cell r="J272">
            <v>38107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  <cell r="J273">
            <v>38138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  <cell r="J274">
            <v>38168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  <cell r="J275">
            <v>38199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  <cell r="J276">
            <v>38230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  <cell r="J277">
            <v>38260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  <cell r="J279">
            <v>37991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  <cell r="J280">
            <v>38017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  <cell r="J281">
            <v>38046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  <cell r="J282">
            <v>38077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  <cell r="J283">
            <v>38107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  <cell r="J284">
            <v>38138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  <cell r="J285">
            <v>38168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  <cell r="J286">
            <v>38199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  <cell r="J287">
            <v>38230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  <cell r="J288">
            <v>38260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  <cell r="J290">
            <v>37991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  <cell r="J291">
            <v>38017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  <cell r="J292">
            <v>38046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  <cell r="J293">
            <v>38077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  <cell r="J294">
            <v>38107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  <cell r="J295">
            <v>38138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  <cell r="J296">
            <v>38168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  <cell r="J297">
            <v>38199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  <cell r="J298">
            <v>38230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  <cell r="J299">
            <v>38260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  <cell r="J301">
            <v>38000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  <cell r="J302">
            <v>38017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  <cell r="J303">
            <v>38046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  <cell r="J304">
            <v>38077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  <cell r="J305">
            <v>38107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  <cell r="J306">
            <v>38138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  <cell r="J307">
            <v>38168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  <cell r="J308">
            <v>38199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  <cell r="J309">
            <v>38230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  <cell r="J310">
            <v>38260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  <cell r="J312">
            <v>37991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  <cell r="J313">
            <v>38017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  <cell r="J314">
            <v>38046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  <cell r="J315">
            <v>38077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  <cell r="J316">
            <v>38107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  <cell r="J317">
            <v>38138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  <cell r="J318">
            <v>38168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  <cell r="J319">
            <v>38199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  <cell r="J320">
            <v>38230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  <cell r="J321">
            <v>38260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  <cell r="J323">
            <v>37991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  <cell r="J324">
            <v>38017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  <cell r="J325">
            <v>38046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  <cell r="J326">
            <v>38077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  <cell r="J327">
            <v>38107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  <cell r="J328">
            <v>38138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  <cell r="J329">
            <v>38168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  <cell r="J330">
            <v>38199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  <cell r="J331">
            <v>38230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  <cell r="J332">
            <v>38260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  <cell r="J334">
            <v>37991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  <cell r="J335">
            <v>38017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  <cell r="J336">
            <v>38046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  <cell r="J337">
            <v>38077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  <cell r="J338">
            <v>38107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  <cell r="J339">
            <v>38138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  <cell r="J340">
            <v>38168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  <cell r="J341">
            <v>38199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  <cell r="J342">
            <v>38230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  <cell r="J343">
            <v>38260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  <cell r="J345">
            <v>37991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  <cell r="J346">
            <v>38017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  <cell r="J347">
            <v>38046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  <cell r="J348">
            <v>38077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  <cell r="J349">
            <v>38107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  <cell r="J350">
            <v>38138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  <cell r="J351">
            <v>38168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  <cell r="J352">
            <v>38199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  <cell r="J353">
            <v>38230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  <cell r="J354">
            <v>38260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  <cell r="J356">
            <v>37991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  <cell r="J357">
            <v>38017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  <cell r="J358">
            <v>38046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  <cell r="J359">
            <v>38077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  <cell r="J360">
            <v>38107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  <cell r="J361">
            <v>38138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  <cell r="J362">
            <v>38168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  <cell r="J363">
            <v>38199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  <cell r="J364">
            <v>38230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  <cell r="J365">
            <v>38260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  <cell r="J367">
            <v>38000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  <cell r="J368">
            <v>38017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  <cell r="J369">
            <v>38046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  <cell r="J370">
            <v>38077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  <cell r="J371">
            <v>38107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  <cell r="J372">
            <v>38138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  <cell r="J373">
            <v>38168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  <cell r="J374">
            <v>38199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  <cell r="J375">
            <v>38230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  <cell r="J376">
            <v>38260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  <cell r="J378">
            <v>37991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  <cell r="J379">
            <v>38017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  <cell r="J380">
            <v>38046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  <cell r="J381">
            <v>38077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  <cell r="J382">
            <v>38107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  <cell r="J383">
            <v>38138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  <cell r="J384">
            <v>38168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  <cell r="J385">
            <v>38199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  <cell r="J386">
            <v>38230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  <cell r="J387">
            <v>38260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  <cell r="J389">
            <v>37991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  <cell r="J390">
            <v>38017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  <cell r="J391">
            <v>38046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  <cell r="J392">
            <v>38077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  <cell r="J393">
            <v>38107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  <cell r="J394">
            <v>38138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  <cell r="J395">
            <v>38168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  <cell r="J396">
            <v>38199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  <cell r="J397">
            <v>38230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  <cell r="J398">
            <v>38260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  <cell r="J400">
            <v>37991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  <cell r="J401">
            <v>38017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  <cell r="J402">
            <v>38046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  <cell r="J403">
            <v>38077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  <cell r="J404">
            <v>38107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  <cell r="J405">
            <v>38138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  <cell r="J406">
            <v>38168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  <cell r="J407">
            <v>38199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  <cell r="J408">
            <v>38230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  <cell r="J409">
            <v>38260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  <cell r="J411">
            <v>37991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  <cell r="J412">
            <v>38017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  <cell r="J413">
            <v>38046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  <cell r="J414">
            <v>38077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  <cell r="J415">
            <v>38107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  <cell r="J416">
            <v>38138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  <cell r="J417">
            <v>38168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  <cell r="J418">
            <v>38199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  <cell r="J419">
            <v>38230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  <cell r="J420">
            <v>38260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  <cell r="J422">
            <v>37991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  <cell r="J423">
            <v>38017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  <cell r="J424">
            <v>38046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  <cell r="J425">
            <v>38077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  <cell r="J426">
            <v>38107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  <cell r="J427">
            <v>38138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  <cell r="J428">
            <v>38168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  <cell r="J429">
            <v>38199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  <cell r="J430">
            <v>38230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  <cell r="J431">
            <v>38260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  <cell r="J433">
            <v>37991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  <cell r="J434">
            <v>38017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  <cell r="J435">
            <v>38046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  <cell r="J436">
            <v>38077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  <cell r="J437">
            <v>38107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  <cell r="J438">
            <v>38138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  <cell r="J439">
            <v>38168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  <cell r="J440">
            <v>38199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  <cell r="J441">
            <v>38230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  <cell r="J442">
            <v>38260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  <cell r="J444">
            <v>37991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  <cell r="J445">
            <v>38017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  <cell r="J446">
            <v>38046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  <cell r="J447">
            <v>38077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  <cell r="J448">
            <v>38107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  <cell r="J449">
            <v>38138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  <cell r="J450">
            <v>38168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  <cell r="J451">
            <v>38199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  <cell r="J452">
            <v>38230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  <cell r="J453">
            <v>38260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  <cell r="J455">
            <v>37991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  <cell r="J456">
            <v>38017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  <cell r="J457">
            <v>38046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  <cell r="J458">
            <v>38077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  <cell r="J459">
            <v>38107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  <cell r="J460">
            <v>38138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  <cell r="J461">
            <v>38168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  <cell r="J462">
            <v>38199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  <cell r="J463">
            <v>38230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  <cell r="J464">
            <v>38260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  <cell r="J466">
            <v>37991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  <cell r="J467">
            <v>38017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  <cell r="J468">
            <v>38046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  <cell r="J469">
            <v>38077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  <cell r="J470">
            <v>38107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  <cell r="J471">
            <v>38138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  <cell r="J472">
            <v>38168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  <cell r="J473">
            <v>38199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  <cell r="J474">
            <v>38230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  <cell r="J475">
            <v>38260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  <cell r="J477">
            <v>37991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  <cell r="J478">
            <v>38017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  <cell r="J479">
            <v>38046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  <cell r="J480">
            <v>38077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  <cell r="J481">
            <v>38107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  <cell r="J482">
            <v>38138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  <cell r="J483">
            <v>38168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  <cell r="J484">
            <v>38199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  <cell r="J485">
            <v>38230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  <cell r="J486">
            <v>38260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  <cell r="J488">
            <v>37991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  <cell r="J489">
            <v>38017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  <cell r="J490">
            <v>38046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  <cell r="J491">
            <v>38077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  <cell r="J492">
            <v>38107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  <cell r="J493">
            <v>38138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  <cell r="J494">
            <v>38168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  <cell r="J495">
            <v>38199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  <cell r="J496">
            <v>38230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  <cell r="J497">
            <v>38260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  <cell r="J499">
            <v>37991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  <cell r="J500">
            <v>38017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  <cell r="J501">
            <v>38046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  <cell r="J502">
            <v>38077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  <cell r="J503">
            <v>38107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  <cell r="J504">
            <v>38138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  <cell r="J505">
            <v>38168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  <cell r="J506">
            <v>38199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  <cell r="J507">
            <v>38230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  <cell r="J508">
            <v>38260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  <cell r="J510">
            <v>37991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  <cell r="J511">
            <v>38017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  <cell r="J512">
            <v>38046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  <cell r="J513">
            <v>38077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  <cell r="J514">
            <v>38107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  <cell r="J515">
            <v>38138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  <cell r="J516">
            <v>38168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  <cell r="J517">
            <v>38199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  <cell r="J518">
            <v>38230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  <cell r="J519">
            <v>38260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  <cell r="J521">
            <v>37991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  <cell r="J522">
            <v>38017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  <cell r="J523">
            <v>38046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  <cell r="J524">
            <v>38077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  <cell r="J525">
            <v>38107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  <cell r="J526">
            <v>38138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  <cell r="J527">
            <v>38168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  <cell r="J528">
            <v>38199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  <cell r="J529">
            <v>38230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  <cell r="J530">
            <v>38260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  <cell r="J532">
            <v>37991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  <cell r="J533">
            <v>38017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  <cell r="J534">
            <v>38046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  <cell r="J535">
            <v>38077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  <cell r="J536">
            <v>38107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  <cell r="J537">
            <v>38138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  <cell r="J538">
            <v>38168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  <cell r="J539">
            <v>38199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  <cell r="J540">
            <v>38230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  <cell r="J541">
            <v>38260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  <cell r="J543">
            <v>37991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  <cell r="J544">
            <v>38017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  <cell r="J545">
            <v>38046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  <cell r="J546">
            <v>38077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  <cell r="J547">
            <v>38107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  <cell r="J548">
            <v>38138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  <cell r="J549">
            <v>38168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  <cell r="J550">
            <v>38199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  <cell r="J551">
            <v>38230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  <cell r="J552">
            <v>38260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  <cell r="J554">
            <v>37991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  <cell r="J555">
            <v>38017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  <cell r="J556">
            <v>38046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  <cell r="J557">
            <v>38077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  <cell r="J558">
            <v>38107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  <cell r="J559">
            <v>38138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  <cell r="J560">
            <v>38168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  <cell r="J561">
            <v>38199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  <cell r="J562">
            <v>38230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  <cell r="J563">
            <v>38260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  <cell r="J565">
            <v>37991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  <cell r="J566">
            <v>38017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  <cell r="J567">
            <v>38046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  <cell r="J568">
            <v>38077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  <cell r="J569">
            <v>38107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  <cell r="J570">
            <v>38138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  <cell r="J571">
            <v>38168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  <cell r="J572">
            <v>38199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  <cell r="J573">
            <v>38230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  <cell r="J574">
            <v>38260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  <cell r="J576">
            <v>37991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  <cell r="J577">
            <v>38017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  <cell r="J578">
            <v>38046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  <cell r="J579">
            <v>38077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  <cell r="J580">
            <v>38107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  <cell r="J581">
            <v>38138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  <cell r="J582">
            <v>38168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  <cell r="J583">
            <v>38199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  <cell r="J584">
            <v>38230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  <cell r="J585">
            <v>38260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  <cell r="J587">
            <v>37991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  <cell r="J588">
            <v>38017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  <cell r="J589">
            <v>38046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  <cell r="J590">
            <v>38077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  <cell r="J591">
            <v>38107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  <cell r="J592">
            <v>38138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  <cell r="J593">
            <v>38168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  <cell r="J594">
            <v>38199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  <cell r="J595">
            <v>38230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  <cell r="J596">
            <v>38260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  <cell r="J598">
            <v>37991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  <cell r="J599">
            <v>38017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  <cell r="J600">
            <v>38046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  <cell r="J601">
            <v>38077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  <cell r="J602">
            <v>38107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  <cell r="J603">
            <v>38138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  <cell r="J604">
            <v>38168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  <cell r="J605">
            <v>38199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  <cell r="J606">
            <v>38230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  <cell r="J607">
            <v>38260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  <cell r="J609">
            <v>37991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  <cell r="J610">
            <v>38017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  <cell r="J611">
            <v>38046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  <cell r="J612">
            <v>38077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  <cell r="J613">
            <v>38107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  <cell r="J614">
            <v>38138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  <cell r="J615">
            <v>38168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  <cell r="J616">
            <v>38199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  <cell r="J617">
            <v>38230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  <cell r="J618">
            <v>38260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  <cell r="J620">
            <v>37991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  <cell r="J621">
            <v>38017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  <cell r="J622">
            <v>38046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  <cell r="J623">
            <v>38077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  <cell r="J624">
            <v>38107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  <cell r="J625">
            <v>38138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  <cell r="J626">
            <v>38168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  <cell r="J627">
            <v>38199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  <cell r="J628">
            <v>38230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  <cell r="J629">
            <v>38260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  <cell r="J631">
            <v>37991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  <cell r="J632">
            <v>38017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  <cell r="J633">
            <v>38046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  <cell r="J634">
            <v>38077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  <cell r="J635">
            <v>38107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  <cell r="J636">
            <v>38138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  <cell r="J637">
            <v>38168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  <cell r="J638">
            <v>38199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  <cell r="J639">
            <v>38230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  <cell r="J640">
            <v>38260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  <cell r="J642">
            <v>37991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  <cell r="J643">
            <v>38017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  <cell r="J644">
            <v>38046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  <cell r="J645">
            <v>38077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  <cell r="J646">
            <v>38107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  <cell r="J647">
            <v>38138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  <cell r="J648">
            <v>38168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  <cell r="J649">
            <v>38199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  <cell r="J650">
            <v>38230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  <cell r="J651">
            <v>38260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  <cell r="J653">
            <v>37991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  <cell r="J654">
            <v>38017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  <cell r="J655">
            <v>38046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  <cell r="J656">
            <v>38077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  <cell r="J657">
            <v>38107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  <cell r="J658">
            <v>38138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  <cell r="J659">
            <v>38168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  <cell r="J660">
            <v>38199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  <cell r="J661">
            <v>38230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  <cell r="J662">
            <v>38260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  <cell r="J664">
            <v>37991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  <cell r="J665">
            <v>38017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  <cell r="J666">
            <v>38046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  <cell r="J667">
            <v>38077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  <cell r="J668">
            <v>38107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  <cell r="J669">
            <v>38138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  <cell r="J670">
            <v>38168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  <cell r="J671">
            <v>38199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  <cell r="J672">
            <v>38230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  <cell r="J673">
            <v>38260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  <cell r="J675">
            <v>37991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  <cell r="J676">
            <v>38017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  <cell r="J677">
            <v>38046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  <cell r="J678">
            <v>38077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  <cell r="J679">
            <v>38107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  <cell r="J680">
            <v>38138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  <cell r="J681">
            <v>38168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  <cell r="J682">
            <v>38199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  <cell r="J683">
            <v>38230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  <cell r="J684">
            <v>38260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  <cell r="J686">
            <v>37991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  <cell r="J687">
            <v>38017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  <cell r="J688">
            <v>38046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  <cell r="J689">
            <v>38077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  <cell r="J690">
            <v>38107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  <cell r="J691">
            <v>38138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  <cell r="J692">
            <v>38168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  <cell r="J693">
            <v>38199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  <cell r="J694">
            <v>38230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  <cell r="J695">
            <v>38260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  <cell r="J697">
            <v>38035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  <cell r="J698">
            <v>38046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  <cell r="J699">
            <v>38077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  <cell r="J700">
            <v>38107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  <cell r="J701">
            <v>38138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  <cell r="J702">
            <v>38168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  <cell r="J703">
            <v>38199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  <cell r="J704">
            <v>38230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  <cell r="J705">
            <v>38260</v>
          </cell>
        </row>
        <row r="706">
          <cell r="I706" t="str">
            <v>TAO - SAP 17% MA-2004 Total</v>
          </cell>
        </row>
      </sheetData>
      <sheetData sheetId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Dec15"/>
      <sheetName val="DEC31"/>
      <sheetName val="M_Maincomp"/>
      <sheetName val="ws"/>
      <sheetName val="Month"/>
      <sheetName val="Y-IPO"/>
      <sheetName val="DEP12"/>
      <sheetName val="M_CT_OUT"/>
      <sheetName val="เงินกู้ธนชาติ"/>
      <sheetName val="PDT-015"/>
      <sheetName val="Inputs"/>
      <sheetName val="DATA"/>
      <sheetName val="FRITTER DATABASE"/>
      <sheetName val="S33"/>
      <sheetName val="21"/>
      <sheetName val="Sheet1"/>
      <sheetName val="Group"/>
      <sheetName val="MA"/>
      <sheetName val="Raw Material"/>
      <sheetName val="68001000"/>
      <sheetName val="Master"/>
      <sheetName val="PL _ ผลงานใหม่รวม"/>
      <sheetName val="A"/>
      <sheetName val="S_0599"/>
      <sheetName val="Customize Your Loan Manager"/>
      <sheetName val="Loan Amortization Table"/>
      <sheetName val="ZQ_F0911_002BSCR"/>
      <sheetName val="Sale"/>
      <sheetName val="Market Data"/>
      <sheetName val=" US Executive"/>
      <sheetName val="AP TP"/>
      <sheetName val="L to 20"/>
      <sheetName val="Header"/>
      <sheetName val="ref data"/>
      <sheetName val="BS_TB"/>
      <sheetName val="PL11"/>
      <sheetName val="SOPSG"/>
      <sheetName val="TB Worksheet"/>
      <sheetName val="Timing"/>
      <sheetName val="เครื่องตกแต่ง"/>
      <sheetName val="อาคาร"/>
      <sheetName val="Allocate96-98"/>
      <sheetName val="Raw_Material"/>
      <sheetName val="PT"/>
      <sheetName val="Menu"/>
      <sheetName val="Account List"/>
      <sheetName val="S-of"/>
      <sheetName val="Staff"/>
      <sheetName val="Variance"/>
      <sheetName val="W-lt"/>
      <sheetName val="Customer"/>
      <sheetName val="Budget-Bal"/>
      <sheetName val="R-07108"/>
      <sheetName val="J1"/>
      <sheetName val="ADVANCE-STAFF"/>
      <sheetName val="HISTORICO"/>
      <sheetName val="SAN REDUCED 1"/>
      <sheetName val="Bill No. 2 - Carpark"/>
      <sheetName val="TOTALMONTH"/>
      <sheetName val="FG-ISSUED"/>
      <sheetName val="เครื่องมือ"/>
      <sheetName val="BSLA"/>
      <sheetName val="OfficeMC-Master"/>
      <sheetName val="OfficeMC-Adj"/>
      <sheetName val="F_OH"/>
      <sheetName val="DETAIL BY MONTH"/>
      <sheetName val="신규기준"/>
      <sheetName val="ยานพาหนะ"/>
      <sheetName val="Master List (ม.ค.-มี.ค)"/>
      <sheetName val="ทรัพย์ประจำระหว่างทำ"/>
      <sheetName val="LIST FA-1296"/>
      <sheetName val="ลูกหนี้(เก่า)"/>
      <sheetName val="2006"/>
      <sheetName val="Case 2001 VS 2002"/>
      <sheetName val="เงินกู้ MGC"/>
      <sheetName val="Parameters"/>
      <sheetName val="BASIC"/>
      <sheetName val="ADJ - RATE"/>
      <sheetName val="10-1 Media"/>
      <sheetName val="10-cut"/>
      <sheetName val="TMS2000"/>
      <sheetName val="B1"/>
      <sheetName val="Dภาษีขาย"/>
      <sheetName val="Adm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 (2)"/>
      <sheetName val="CN WIP (2)"/>
      <sheetName val="Purchase"/>
      <sheetName val="CN"/>
      <sheetName val="Weight"/>
      <sheetName val="CN Store"/>
      <sheetName val="CN WIP"/>
      <sheetName val="CN งานเสีย"/>
      <sheetName val="pu"/>
      <sheetName val="Sheet6"/>
      <sheetName val="K-5"/>
      <sheetName val="CST1198"/>
    </sheetNames>
    <sheetDataSet>
      <sheetData sheetId="0">
        <row r="3">
          <cell r="C3" t="str">
            <v>WL81-18-31</v>
          </cell>
          <cell r="D3" t="str">
            <v>:BRACKET ALTERNATOR</v>
          </cell>
          <cell r="E3" t="str">
            <v>WL81-18-311:BRACKET ALTERNATOR</v>
          </cell>
          <cell r="F3">
            <v>2.2200000000000002</v>
          </cell>
        </row>
        <row r="4">
          <cell r="C4" t="str">
            <v>51701-E002</v>
          </cell>
          <cell r="D4" t="str">
            <v>(2811A)RH:BRACKET TI</v>
          </cell>
          <cell r="E4" t="str">
            <v>51701-E0020(2811A)RH:BRACKET TI</v>
          </cell>
          <cell r="F4">
            <v>7.74</v>
          </cell>
        </row>
        <row r="5">
          <cell r="C5" t="str">
            <v>51702-E002</v>
          </cell>
          <cell r="D5" t="str">
            <v>(2821A)LH:BRACKET TI</v>
          </cell>
          <cell r="E5" t="str">
            <v>51702-E0020(2821A)LH:BRACKET TI</v>
          </cell>
          <cell r="F5">
            <v>7.74</v>
          </cell>
        </row>
        <row r="6">
          <cell r="C6" t="str">
            <v>MB 166380:</v>
          </cell>
          <cell r="D6" t="str">
            <v>RACKET STAY PUMP</v>
          </cell>
          <cell r="E6" t="str">
            <v>MB 166380:BRACKET STAY PUMP</v>
          </cell>
          <cell r="F6">
            <v>0.72</v>
          </cell>
        </row>
        <row r="7">
          <cell r="C7" t="str">
            <v>4450A067:B</v>
          </cell>
          <cell r="D7" t="str">
            <v>ACKET P/S PUMP B</v>
          </cell>
          <cell r="E7" t="str">
            <v>4450A067:BRACKET P/S PUMP B</v>
          </cell>
          <cell r="F7">
            <v>1.35</v>
          </cell>
        </row>
        <row r="8">
          <cell r="C8" t="str">
            <v>1091A078:B</v>
          </cell>
          <cell r="D8" t="str">
            <v>ACKET,ENG SUPPORT LH</v>
          </cell>
          <cell r="E8" t="str">
            <v>1091A078:BRACKET,ENG SUPPORT LH</v>
          </cell>
          <cell r="F8">
            <v>1.05</v>
          </cell>
        </row>
        <row r="9">
          <cell r="C9" t="str">
            <v>4450A045:B</v>
          </cell>
          <cell r="D9" t="str">
            <v>ACKET P/S PUMP</v>
          </cell>
          <cell r="E9" t="str">
            <v>4450A045:BRACKET P/S PUMP</v>
          </cell>
          <cell r="F9">
            <v>0.75</v>
          </cell>
        </row>
        <row r="10">
          <cell r="C10" t="str">
            <v>16811-8081</v>
          </cell>
          <cell r="D10" t="str">
            <v>-1:BRKT.INJ PUMP</v>
          </cell>
          <cell r="E10" t="str">
            <v>16811-8081A-1:BRKT.INJ PUMP</v>
          </cell>
          <cell r="F10">
            <v>0</v>
          </cell>
        </row>
        <row r="11">
          <cell r="C11" t="str">
            <v>MC 826787:</v>
          </cell>
          <cell r="D11" t="str">
            <v>RACKET ANCHOR FR</v>
          </cell>
          <cell r="E11" t="str">
            <v>MC 826787:BRACKET ANCHOR FR</v>
          </cell>
          <cell r="F11">
            <v>10.5</v>
          </cell>
        </row>
        <row r="12">
          <cell r="C12" t="str">
            <v>G129-26600</v>
          </cell>
          <cell r="D12" t="str">
            <v>BRACKET ANCHOR FT</v>
          </cell>
          <cell r="E12" t="str">
            <v>G129-26600:BRACKET ANCHOR FT</v>
          </cell>
          <cell r="F12">
            <v>9.5</v>
          </cell>
        </row>
        <row r="13">
          <cell r="C13" t="str">
            <v>47883-0205</v>
          </cell>
          <cell r="D13" t="str">
            <v>:BRACKET CALIPER RH</v>
          </cell>
          <cell r="E13" t="str">
            <v>47883-02050:BRACKET CALIPER RH</v>
          </cell>
          <cell r="F13">
            <v>2.5</v>
          </cell>
        </row>
        <row r="14">
          <cell r="C14" t="str">
            <v>TC 422-281</v>
          </cell>
          <cell r="D14" t="str">
            <v>-2:CASE BRAKE</v>
          </cell>
          <cell r="E14" t="str">
            <v>TC 422-2813-2:CASE BRAKE</v>
          </cell>
          <cell r="F14">
            <v>19.11</v>
          </cell>
        </row>
        <row r="15">
          <cell r="C15" t="str">
            <v>TC 422-120</v>
          </cell>
          <cell r="D15" t="str">
            <v>A:CASE FRONT AXLE</v>
          </cell>
          <cell r="E15" t="str">
            <v>TC 422-1200A:CASE FRONT AXLE</v>
          </cell>
          <cell r="F15">
            <v>24</v>
          </cell>
        </row>
        <row r="16">
          <cell r="C16" t="str">
            <v>TC 422-130</v>
          </cell>
          <cell r="D16" t="str">
            <v>A:CASE FRONT GEAR LH</v>
          </cell>
          <cell r="E16" t="str">
            <v>TC 422-1302A:CASE FRONT GEAR LH</v>
          </cell>
          <cell r="F16">
            <v>7.23</v>
          </cell>
        </row>
        <row r="17">
          <cell r="C17" t="str">
            <v>TC 422-130</v>
          </cell>
          <cell r="D17" t="str">
            <v>A:CASE FRONT GEAR RH</v>
          </cell>
          <cell r="E17" t="str">
            <v>TC 422-1301A:CASE FRONT GEAR RH</v>
          </cell>
          <cell r="F17">
            <v>7.23</v>
          </cell>
        </row>
        <row r="18">
          <cell r="C18" t="str">
            <v>TC 422-281</v>
          </cell>
          <cell r="D18" t="str">
            <v>-2:CASE BRAKE</v>
          </cell>
          <cell r="E18" t="str">
            <v>TC 422-2815-2:CASE BRAKE</v>
          </cell>
          <cell r="F18">
            <v>19.11</v>
          </cell>
        </row>
        <row r="19">
          <cell r="C19" t="str">
            <v>TC 422-273</v>
          </cell>
          <cell r="D19" t="str">
            <v>C:CASE REAR AXLE</v>
          </cell>
          <cell r="E19" t="str">
            <v>TC 422-2733C:CASE REAR AXLE</v>
          </cell>
          <cell r="F19">
            <v>13.92</v>
          </cell>
        </row>
        <row r="20">
          <cell r="C20" t="str">
            <v>TC 422-273</v>
          </cell>
          <cell r="D20" t="str">
            <v>C:CASE REAR AXLE</v>
          </cell>
          <cell r="E20" t="str">
            <v>TC 422-2731C:CASE REAR AXLE</v>
          </cell>
          <cell r="F20">
            <v>13.81</v>
          </cell>
        </row>
        <row r="21">
          <cell r="C21" t="str">
            <v>TC 422-128</v>
          </cell>
          <cell r="D21" t="str">
            <v>-1:CASE BEVEL GEAR</v>
          </cell>
          <cell r="E21" t="str">
            <v>TC 422-1280-1:CASE BEVEL GEAR</v>
          </cell>
          <cell r="F21">
            <v>5.8</v>
          </cell>
        </row>
        <row r="22">
          <cell r="C22" t="str">
            <v>5T072-7851</v>
          </cell>
          <cell r="D22" t="str">
            <v>2:CASE UNLODER 1</v>
          </cell>
          <cell r="E22" t="str">
            <v>5T072-7851-2:CASE UNLODER 1</v>
          </cell>
          <cell r="F22">
            <v>0</v>
          </cell>
        </row>
        <row r="23">
          <cell r="C23" t="str">
            <v>5T072-7931</v>
          </cell>
          <cell r="D23" t="str">
            <v>1:CASE UNLODER 3</v>
          </cell>
          <cell r="E23" t="str">
            <v>5T072-7931-1:CASE UNLODER 3</v>
          </cell>
          <cell r="F23">
            <v>0</v>
          </cell>
        </row>
        <row r="24">
          <cell r="C24" t="str">
            <v>5T072-2313</v>
          </cell>
          <cell r="D24" t="str">
            <v>1:ROLLER (180)</v>
          </cell>
          <cell r="E24" t="str">
            <v>5T072-2313-1:ROLLER (180)</v>
          </cell>
          <cell r="F24">
            <v>0</v>
          </cell>
        </row>
        <row r="25">
          <cell r="C25" t="str">
            <v>TC403-1226</v>
          </cell>
          <cell r="D25" t="str">
            <v>1:CASE DIFF</v>
          </cell>
          <cell r="E25" t="str">
            <v>TC403-1226-1:CASE DIFF</v>
          </cell>
          <cell r="F25">
            <v>1.3</v>
          </cell>
        </row>
        <row r="26">
          <cell r="C26" t="str">
            <v>TC403-1280</v>
          </cell>
          <cell r="D26" t="str">
            <v>1:CASE BEVEL GEAR(NE</v>
          </cell>
          <cell r="E26" t="str">
            <v>TC403-1280-1:CASE BEVEL GEAR(NE</v>
          </cell>
          <cell r="F26">
            <v>5.81</v>
          </cell>
        </row>
        <row r="27">
          <cell r="C27" t="str">
            <v>TC403-2115</v>
          </cell>
          <cell r="D27" t="str">
            <v>1:HOLDER CLUTH</v>
          </cell>
          <cell r="E27" t="str">
            <v>TC403-2115-1:HOLDER CLUTH</v>
          </cell>
          <cell r="F27">
            <v>0.9</v>
          </cell>
        </row>
        <row r="28">
          <cell r="C28" t="str">
            <v>TC432-1301</v>
          </cell>
          <cell r="D28" t="str">
            <v>1:CASE FRONT GEAR RH</v>
          </cell>
          <cell r="E28" t="str">
            <v>TC432-1301-1:CASE FRONT GEAR RH</v>
          </cell>
          <cell r="F28">
            <v>9.5299999999999994</v>
          </cell>
        </row>
        <row r="29">
          <cell r="C29" t="str">
            <v>TC432-1302</v>
          </cell>
          <cell r="D29" t="str">
            <v>1:CASE FRONT GEAR LH</v>
          </cell>
          <cell r="E29" t="str">
            <v>TC432-1302-1:CASE FRONT GEAR LH</v>
          </cell>
          <cell r="F29">
            <v>9.5299999999999994</v>
          </cell>
        </row>
        <row r="30">
          <cell r="C30" t="str">
            <v>TC432-1351</v>
          </cell>
          <cell r="D30" t="str">
            <v>1:HOLDER FRONT F</v>
          </cell>
          <cell r="E30" t="str">
            <v>TC432-1351-1:HOLDER FRONT F</v>
          </cell>
          <cell r="F30">
            <v>2.58</v>
          </cell>
        </row>
        <row r="31">
          <cell r="C31" t="str">
            <v>TC432-2733</v>
          </cell>
          <cell r="D31" t="str">
            <v>1:CASE REAR AXLE</v>
          </cell>
          <cell r="E31" t="str">
            <v>TC432-2733-1:CASE REAR AXLE</v>
          </cell>
          <cell r="F31">
            <v>18.47</v>
          </cell>
        </row>
        <row r="32">
          <cell r="C32" t="str">
            <v>897940-277</v>
          </cell>
          <cell r="D32" t="str">
            <v>:HUB REAR</v>
          </cell>
          <cell r="E32" t="str">
            <v>897940-2770:HUB REAR</v>
          </cell>
          <cell r="F32">
            <v>16.16</v>
          </cell>
        </row>
        <row r="33">
          <cell r="C33" t="str">
            <v>TC432-2862</v>
          </cell>
          <cell r="D33" t="str">
            <v>1:CASE BRAKE RH</v>
          </cell>
          <cell r="E33" t="str">
            <v>TC432-2862-1:CASE BRAKE RH</v>
          </cell>
          <cell r="F33">
            <v>16.16</v>
          </cell>
        </row>
        <row r="34">
          <cell r="C34" t="str">
            <v>5T072-2383</v>
          </cell>
          <cell r="D34" t="str">
            <v>2:FRAME TENSION</v>
          </cell>
          <cell r="E34" t="str">
            <v>5T072-2383-2:FRAME TENSION</v>
          </cell>
          <cell r="F34">
            <v>9.5</v>
          </cell>
        </row>
        <row r="35">
          <cell r="C35" t="str">
            <v>5T072-1115</v>
          </cell>
          <cell r="D35" t="str">
            <v>1:V PULLEY C2x152-B3</v>
          </cell>
          <cell r="E35" t="str">
            <v>5T072-1115-1:V PULLEY C2x152-B3</v>
          </cell>
          <cell r="F35">
            <v>15.65</v>
          </cell>
        </row>
        <row r="36">
          <cell r="C36" t="str">
            <v>5T072-2341</v>
          </cell>
          <cell r="D36" t="str">
            <v>1:GUIDE CRAWLER FR</v>
          </cell>
          <cell r="E36" t="str">
            <v>5T072-2341-1:GUIDE CRAWLER FR</v>
          </cell>
          <cell r="F36">
            <v>5.17</v>
          </cell>
        </row>
        <row r="37">
          <cell r="C37" t="str">
            <v>5T072-2342</v>
          </cell>
          <cell r="D37" t="str">
            <v>2:GUIDE CRAWLER RR</v>
          </cell>
          <cell r="E37" t="str">
            <v>5T072-2342-2:GUIDE CRAWLER RR</v>
          </cell>
          <cell r="F37">
            <v>4.6399999999999997</v>
          </cell>
        </row>
        <row r="38">
          <cell r="C38" t="str">
            <v>TC432-1361</v>
          </cell>
          <cell r="D38" t="str">
            <v>:HOLDER FRONT REAR</v>
          </cell>
          <cell r="E38" t="str">
            <v>TC432-1361A:HOLDER FRONT REAR</v>
          </cell>
          <cell r="F38">
            <v>3.54</v>
          </cell>
        </row>
        <row r="39">
          <cell r="C39" t="str">
            <v>1015A971C:</v>
          </cell>
          <cell r="D39" t="str">
            <v>AMSHAFT EXHAUST</v>
          </cell>
          <cell r="E39" t="str">
            <v>1015A971C:CAMSHAFT EXHAUST</v>
          </cell>
          <cell r="F39">
            <v>2.66</v>
          </cell>
        </row>
        <row r="40">
          <cell r="C40" t="str">
            <v>1015A970C:</v>
          </cell>
          <cell r="D40" t="str">
            <v>AMSHAFT INLET</v>
          </cell>
          <cell r="E40" t="str">
            <v>1015A970C:CAMSHAFT INLET</v>
          </cell>
          <cell r="F40">
            <v>3.1</v>
          </cell>
        </row>
        <row r="41">
          <cell r="C41" t="str">
            <v>WE01 10 65</v>
          </cell>
          <cell r="D41" t="str">
            <v>:COVER ASSY TIMING</v>
          </cell>
          <cell r="E41" t="str">
            <v>WE01 10 650:COVER ASSY TIMING</v>
          </cell>
          <cell r="F41">
            <v>5.52</v>
          </cell>
        </row>
        <row r="42">
          <cell r="C42" t="str">
            <v>42610-S5A-</v>
          </cell>
          <cell r="D42" t="str">
            <v>001:DRUM BRAKE RR</v>
          </cell>
          <cell r="E42" t="str">
            <v>42610-S5A-0001:DRUM BRAKE RR</v>
          </cell>
          <cell r="F42">
            <v>6.55</v>
          </cell>
        </row>
        <row r="43">
          <cell r="C43" t="str">
            <v>898030-385</v>
          </cell>
          <cell r="D43" t="str">
            <v>:DRUM BRAKE REAR</v>
          </cell>
          <cell r="E43" t="str">
            <v>898030-3850:DRUM BRAKE REAR</v>
          </cell>
          <cell r="F43">
            <v>10.4</v>
          </cell>
        </row>
        <row r="44">
          <cell r="C44" t="str">
            <v>MN 102439:</v>
          </cell>
          <cell r="D44" t="str">
            <v>RUM BRAKE</v>
          </cell>
          <cell r="E44" t="str">
            <v>MN 102439:DRUM BRAKE</v>
          </cell>
          <cell r="F44">
            <v>19</v>
          </cell>
        </row>
        <row r="45">
          <cell r="C45" t="str">
            <v>MN 102438:</v>
          </cell>
          <cell r="D45" t="str">
            <v>RUM BRAKE</v>
          </cell>
          <cell r="E45" t="str">
            <v>MN 102438:DRUM BRAKE</v>
          </cell>
          <cell r="F45">
            <v>12.2</v>
          </cell>
        </row>
        <row r="46">
          <cell r="C46" t="str">
            <v>MN 102439V</v>
          </cell>
          <cell r="D46" t="str">
            <v>:DRUM BRAKE</v>
          </cell>
          <cell r="E46" t="str">
            <v>MN 102439V1:DRUM BRAKE</v>
          </cell>
          <cell r="F46">
            <v>12.2</v>
          </cell>
        </row>
        <row r="47">
          <cell r="C47" t="str">
            <v>45251-S5H-</v>
          </cell>
          <cell r="D47" t="str">
            <v>101:DISC BRAKE FR (J</v>
          </cell>
          <cell r="E47" t="str">
            <v>45251-S5H-T101101:DISC BRAKE FR (J</v>
          </cell>
          <cell r="F47">
            <v>7</v>
          </cell>
        </row>
        <row r="48">
          <cell r="C48" t="str">
            <v>45251-SDC-</v>
          </cell>
          <cell r="D48" t="str">
            <v>000:DISC BRAKE FR (U</v>
          </cell>
          <cell r="E48" t="str">
            <v>45251-SDC-A000000:DISC BRAKE FR (U</v>
          </cell>
          <cell r="F48">
            <v>8.33</v>
          </cell>
        </row>
        <row r="49">
          <cell r="C49" t="str">
            <v>45251-S9A-</v>
          </cell>
          <cell r="D49" t="str">
            <v>601-H1:DISC BRAKE</v>
          </cell>
          <cell r="E49" t="str">
            <v>45251-S9A-E601601-H1:DISC BRAKE</v>
          </cell>
          <cell r="F49">
            <v>9.91</v>
          </cell>
        </row>
        <row r="50">
          <cell r="C50" t="str">
            <v>42510-SNL-</v>
          </cell>
          <cell r="D50" t="str">
            <v>000:DISC REAR BRAKE</v>
          </cell>
          <cell r="E50" t="str">
            <v>42510-SNL-T000000:DISC REAR BRAKE</v>
          </cell>
          <cell r="F50">
            <v>5.3</v>
          </cell>
        </row>
        <row r="51">
          <cell r="C51" t="str">
            <v>45251-SWE-</v>
          </cell>
          <cell r="D51" t="str">
            <v>000:DISC FRONT BRAKE</v>
          </cell>
          <cell r="E51" t="str">
            <v>45251-SWE-3000000:DISC FRONT BRAKE</v>
          </cell>
          <cell r="F51">
            <v>10.1</v>
          </cell>
        </row>
        <row r="52">
          <cell r="C52" t="str">
            <v>42510-TG0-</v>
          </cell>
          <cell r="D52" t="str">
            <v xml:space="preserve">000:DISC REAR BRAKE </v>
          </cell>
          <cell r="E52" t="str">
            <v xml:space="preserve">42510-TG0-T000000:DISC REAR BRAKE </v>
          </cell>
          <cell r="F52">
            <v>4.1500000000000004</v>
          </cell>
        </row>
        <row r="53">
          <cell r="C53" t="str">
            <v xml:space="preserve">MR 955407 </v>
          </cell>
          <cell r="D53" t="str">
            <v>:DISC BRAKE</v>
          </cell>
          <cell r="E53" t="str">
            <v>MR 955407 :DISC BRAKE</v>
          </cell>
          <cell r="F53">
            <v>9.1999999999999993</v>
          </cell>
        </row>
        <row r="54">
          <cell r="C54" t="str">
            <v>4615A097:D</v>
          </cell>
          <cell r="D54" t="str">
            <v>SC BREKE</v>
          </cell>
          <cell r="E54" t="str">
            <v>4615A097:DSC BREKE</v>
          </cell>
          <cell r="F54">
            <v>12.32</v>
          </cell>
        </row>
        <row r="55">
          <cell r="C55" t="str">
            <v>WL 84 13 5</v>
          </cell>
          <cell r="D55" t="str">
            <v>1:EXHAUST PIPE JOINT</v>
          </cell>
          <cell r="E55" t="str">
            <v>WL 84 13 511:EXHAUST PIPE JOINT</v>
          </cell>
          <cell r="F55">
            <v>4.2</v>
          </cell>
        </row>
        <row r="56">
          <cell r="C56" t="str">
            <v>1555A564:M</v>
          </cell>
          <cell r="D56" t="str">
            <v xml:space="preserve">NIFOLD ASSY EXHAUST </v>
          </cell>
          <cell r="E56" t="str">
            <v xml:space="preserve">1555A564:MNIFOLD ASSY EXHAUST </v>
          </cell>
          <cell r="F56">
            <v>4.8</v>
          </cell>
        </row>
        <row r="57">
          <cell r="C57" t="str">
            <v>1555A565:M</v>
          </cell>
          <cell r="D57" t="str">
            <v xml:space="preserve">NIFOLD ASSY EXHAUST </v>
          </cell>
          <cell r="E57" t="str">
            <v xml:space="preserve">1555A565:MNIFOLD ASSY EXHAUST </v>
          </cell>
          <cell r="F57">
            <v>4.8</v>
          </cell>
        </row>
        <row r="58">
          <cell r="C58" t="str">
            <v>1555A566:</v>
          </cell>
          <cell r="D58" t="str">
            <v xml:space="preserve">NIFOLD ASSY EXHAUST </v>
          </cell>
          <cell r="E58" t="str">
            <v xml:space="preserve">1555A566:NIFOLD ASSY EXHAUST </v>
          </cell>
          <cell r="F58">
            <v>5.85</v>
          </cell>
        </row>
        <row r="59">
          <cell r="C59" t="str">
            <v>1555A567:M</v>
          </cell>
          <cell r="D59" t="str">
            <v xml:space="preserve">NIFOLD ASSY EXHAUST </v>
          </cell>
          <cell r="E59" t="str">
            <v xml:space="preserve">1555A567:MNIFOLD ASSY EXHAUST </v>
          </cell>
          <cell r="F59">
            <v>5.8</v>
          </cell>
        </row>
        <row r="60">
          <cell r="C60" t="str">
            <v>1555A569:M</v>
          </cell>
          <cell r="D60" t="str">
            <v xml:space="preserve">NIFOLD ASSY EXHAUST </v>
          </cell>
          <cell r="E60" t="str">
            <v xml:space="preserve">1555A569:MNIFOLD ASSY EXHAUST </v>
          </cell>
          <cell r="F60">
            <v>10.6</v>
          </cell>
        </row>
        <row r="61">
          <cell r="C61" t="str">
            <v>1555A450:E</v>
          </cell>
          <cell r="D61" t="str">
            <v>HAUST MANIFOLD</v>
          </cell>
          <cell r="E61" t="str">
            <v>1555A450:EHAUST MANIFOLD</v>
          </cell>
          <cell r="F61">
            <v>4.7</v>
          </cell>
        </row>
        <row r="62">
          <cell r="C62" t="str">
            <v>31233-1390</v>
          </cell>
          <cell r="D62" t="str">
            <v>:FORK CLUTCH RELEASE</v>
          </cell>
          <cell r="E62" t="str">
            <v>31233-1390A::FORK CLUTCH RELEASE</v>
          </cell>
          <cell r="F62">
            <v>1.98</v>
          </cell>
        </row>
        <row r="63">
          <cell r="C63" t="str">
            <v>31233-1370</v>
          </cell>
          <cell r="D63" t="str">
            <v>:FORK CLUTCH RELEASE</v>
          </cell>
          <cell r="E63" t="str">
            <v>31233-1370A::FORK CLUTCH RELEASE</v>
          </cell>
          <cell r="F63">
            <v>1.98</v>
          </cell>
        </row>
        <row r="64">
          <cell r="C64" t="str">
            <v>KK 12311-V</v>
          </cell>
          <cell r="D64" t="str">
            <v>530-CA00:FLY WHEEL</v>
          </cell>
          <cell r="E64" t="str">
            <v>KK 12311-VK530530-CA00:FLY WHEEL</v>
          </cell>
          <cell r="F64">
            <v>21.37</v>
          </cell>
        </row>
        <row r="65">
          <cell r="C65" t="str">
            <v>MD 050671:</v>
          </cell>
          <cell r="D65" t="str">
            <v>LY WHEEL ASSY</v>
          </cell>
          <cell r="E65" t="str">
            <v>MD 050671:LY WHEEL ASSY</v>
          </cell>
          <cell r="F65">
            <v>18.5</v>
          </cell>
        </row>
        <row r="66">
          <cell r="C66" t="str">
            <v>MD 190910V</v>
          </cell>
          <cell r="D66" t="str">
            <v>FLY WHEEL</v>
          </cell>
          <cell r="E66" t="str">
            <v>MD 190910VFLY WHEEL</v>
          </cell>
          <cell r="F66">
            <v>14.06</v>
          </cell>
        </row>
        <row r="67">
          <cell r="C67" t="str">
            <v>1120A170X:</v>
          </cell>
          <cell r="D67" t="str">
            <v>LY WHEEL ASSY</v>
          </cell>
          <cell r="E67" t="str">
            <v>1120A170X:LY WHEEL ASSY</v>
          </cell>
          <cell r="F67">
            <v>27.5</v>
          </cell>
        </row>
        <row r="68">
          <cell r="C68" t="str">
            <v>31101-ZE1-</v>
          </cell>
          <cell r="D68" t="str">
            <v>101:FLY WHEEL COMP</v>
          </cell>
          <cell r="E68" t="str">
            <v>31101-ZE1-0101101:FLY WHEEL COMP</v>
          </cell>
          <cell r="F68">
            <v>2.76</v>
          </cell>
        </row>
        <row r="69">
          <cell r="C69" t="str">
            <v>31101-ZE7-</v>
          </cell>
          <cell r="D69" t="str">
            <v>101:FLY WHEEL COMP</v>
          </cell>
          <cell r="E69" t="str">
            <v>31101-ZE7-0101101:FLY WHEEL COMP</v>
          </cell>
          <cell r="F69">
            <v>2.95</v>
          </cell>
        </row>
        <row r="70">
          <cell r="C70" t="str">
            <v>31100-Z4FA</v>
          </cell>
          <cell r="D70" t="str">
            <v>0001:FLY WHEEL COMP</v>
          </cell>
          <cell r="E70" t="str">
            <v>31100-Z4FA-0000001:FLY WHEEL COMP</v>
          </cell>
          <cell r="F70">
            <v>2</v>
          </cell>
        </row>
        <row r="71">
          <cell r="C71" t="str">
            <v>A20C00700:</v>
          </cell>
          <cell r="D71" t="str">
            <v>EAR BOX CASTING</v>
          </cell>
          <cell r="E71" t="str">
            <v>A20C00700:EAR BOX CASTING</v>
          </cell>
          <cell r="F71">
            <v>4</v>
          </cell>
        </row>
        <row r="72">
          <cell r="C72" t="str">
            <v>B20-00300-</v>
          </cell>
          <cell r="D72" t="str">
            <v>:GEAR BOX</v>
          </cell>
          <cell r="E72" t="str">
            <v>B20-00300-:GEAR BOX</v>
          </cell>
          <cell r="F72">
            <v>6.5</v>
          </cell>
        </row>
        <row r="73">
          <cell r="C73" t="str">
            <v>B20-00500-</v>
          </cell>
          <cell r="D73" t="str">
            <v>:GEAR BOX</v>
          </cell>
          <cell r="E73" t="str">
            <v>B20-00500-:GEAR BOX</v>
          </cell>
          <cell r="F73">
            <v>4</v>
          </cell>
        </row>
        <row r="74">
          <cell r="C74" t="str">
            <v>1G777-0461</v>
          </cell>
          <cell r="D74" t="str">
            <v>:HOUSING FLY WHEEL</v>
          </cell>
          <cell r="E74" t="str">
            <v>1G777-0461:HOUSING FLY WHEEL</v>
          </cell>
          <cell r="F74">
            <v>27.5</v>
          </cell>
        </row>
        <row r="75">
          <cell r="C75" t="str">
            <v>43511-2371</v>
          </cell>
          <cell r="D75" t="str">
            <v>:HUB FRONT AXLE</v>
          </cell>
          <cell r="E75" t="str">
            <v>43511-2371:HUB FRONT AXLE</v>
          </cell>
          <cell r="F75">
            <v>11.4</v>
          </cell>
        </row>
        <row r="76">
          <cell r="C76" t="str">
            <v>42411-2650</v>
          </cell>
          <cell r="D76" t="str">
            <v>:HUB REAR AXLE</v>
          </cell>
          <cell r="E76" t="str">
            <v>42411-2650:HUB REAR AXLE</v>
          </cell>
          <cell r="F76">
            <v>16.399999999999999</v>
          </cell>
        </row>
        <row r="77">
          <cell r="C77" t="str">
            <v>43511-2811</v>
          </cell>
          <cell r="D77" t="str">
            <v>:HUB FRONT AXLE</v>
          </cell>
          <cell r="E77" t="str">
            <v>43511-2811:HUB FRONT AXLE</v>
          </cell>
          <cell r="F77">
            <v>25</v>
          </cell>
        </row>
        <row r="78">
          <cell r="C78" t="str">
            <v>897940-273</v>
          </cell>
          <cell r="D78" t="str">
            <v>:HUB</v>
          </cell>
          <cell r="E78" t="str">
            <v>897940-2730:HUB</v>
          </cell>
          <cell r="F78">
            <v>10.199999999999999</v>
          </cell>
        </row>
        <row r="79">
          <cell r="C79" t="str">
            <v>897940-274</v>
          </cell>
          <cell r="D79" t="str">
            <v>:HUB</v>
          </cell>
          <cell r="E79" t="str">
            <v>897940-2740:HUB</v>
          </cell>
          <cell r="F79">
            <v>5.5</v>
          </cell>
        </row>
        <row r="80">
          <cell r="C80" t="str">
            <v>897940-275</v>
          </cell>
          <cell r="D80" t="str">
            <v>:HUB</v>
          </cell>
          <cell r="E80" t="str">
            <v>897940-2750:HUB</v>
          </cell>
          <cell r="F80">
            <v>13.9</v>
          </cell>
        </row>
        <row r="81">
          <cell r="C81" t="str">
            <v>897940-276</v>
          </cell>
          <cell r="D81" t="str">
            <v>:HUB</v>
          </cell>
          <cell r="E81" t="str">
            <v>897940-2760:HUB</v>
          </cell>
          <cell r="F81">
            <v>13.8</v>
          </cell>
        </row>
        <row r="82">
          <cell r="C82" t="str">
            <v>897940-277</v>
          </cell>
          <cell r="D82" t="str">
            <v>:HUB REAR</v>
          </cell>
          <cell r="E82" t="str">
            <v>897940-2770:HUB REAR</v>
          </cell>
          <cell r="F82">
            <v>10.8</v>
          </cell>
        </row>
        <row r="83">
          <cell r="C83" t="str">
            <v>897940-278</v>
          </cell>
          <cell r="D83" t="str">
            <v>:HUB</v>
          </cell>
          <cell r="E83" t="str">
            <v>897940-2780:HUB</v>
          </cell>
          <cell r="F83">
            <v>7.2</v>
          </cell>
        </row>
        <row r="84">
          <cell r="C84" t="str">
            <v>897940-279</v>
          </cell>
          <cell r="D84" t="str">
            <v>:HUB</v>
          </cell>
          <cell r="E84" t="str">
            <v>897940-2790:HUB</v>
          </cell>
          <cell r="F84">
            <v>10.5</v>
          </cell>
        </row>
        <row r="85">
          <cell r="C85" t="str">
            <v>897940-280</v>
          </cell>
          <cell r="D85" t="str">
            <v>:HUB</v>
          </cell>
          <cell r="E85" t="str">
            <v>897940-2800:HUB</v>
          </cell>
          <cell r="F85">
            <v>15.4</v>
          </cell>
        </row>
        <row r="86">
          <cell r="C86" t="str">
            <v>897942-200</v>
          </cell>
          <cell r="D86" t="str">
            <v>:HUB REAR AXLE</v>
          </cell>
          <cell r="E86" t="str">
            <v>897942-2000:HUB REAR AXLE</v>
          </cell>
          <cell r="F86">
            <v>14.3</v>
          </cell>
        </row>
        <row r="87">
          <cell r="C87" t="str">
            <v>WE01-16-13</v>
          </cell>
          <cell r="D87" t="str">
            <v>:PLATE GUSSET L</v>
          </cell>
          <cell r="E87" t="str">
            <v>WE01-16-131:PLATE GUSSET L</v>
          </cell>
          <cell r="F87">
            <v>1.4</v>
          </cell>
        </row>
        <row r="88">
          <cell r="C88" t="str">
            <v>WE01-16-12</v>
          </cell>
          <cell r="D88" t="str">
            <v>:PALTE GUSSET R</v>
          </cell>
          <cell r="E88" t="str">
            <v>WE01-16-121:PALTE GUSSET R</v>
          </cell>
          <cell r="F88">
            <v>1.43</v>
          </cell>
        </row>
        <row r="89">
          <cell r="C89" t="str">
            <v>5T07222221</v>
          </cell>
          <cell r="D89" t="str">
            <v>ARM SWING L</v>
          </cell>
          <cell r="E89" t="str">
            <v>5T07222221:ARM SWING L</v>
          </cell>
          <cell r="F89">
            <v>7.8</v>
          </cell>
        </row>
        <row r="90">
          <cell r="C90" t="str">
            <v>5T07222261</v>
          </cell>
          <cell r="D90" t="str">
            <v>ARM SWING R</v>
          </cell>
          <cell r="E90" t="str">
            <v>5T07222261:ARM SWING R</v>
          </cell>
          <cell r="F90">
            <v>7.8</v>
          </cell>
        </row>
        <row r="91">
          <cell r="C91" t="str">
            <v>1060A029:S</v>
          </cell>
          <cell r="D91" t="str">
            <v xml:space="preserve">IFFENER,TIMING GEAR </v>
          </cell>
          <cell r="E91" t="str">
            <v xml:space="preserve">1060A029:SIFFENER,TIMING GEAR </v>
          </cell>
          <cell r="F91">
            <v>1.56</v>
          </cell>
        </row>
        <row r="92">
          <cell r="C92" t="str">
            <v>1064A034:S</v>
          </cell>
          <cell r="D92" t="str">
            <v xml:space="preserve">IFFENER,FRONT UPPER </v>
          </cell>
          <cell r="E92" t="str">
            <v xml:space="preserve">1064A034:SIFFENER,FRONT UPPER </v>
          </cell>
          <cell r="F92">
            <v>2</v>
          </cell>
        </row>
        <row r="93">
          <cell r="C93" t="str">
            <v>5T072-8178</v>
          </cell>
          <cell r="D93" t="str">
            <v>1:CASE CHAIN 2</v>
          </cell>
          <cell r="E93" t="str">
            <v>5T072-8178-11:CASE CHAIN 2</v>
          </cell>
          <cell r="F93">
            <v>3.39</v>
          </cell>
        </row>
        <row r="94">
          <cell r="C94" t="str">
            <v>TC422-2371</v>
          </cell>
          <cell r="D94" t="str">
            <v>1-0:COVER CLUTCH HOU</v>
          </cell>
          <cell r="E94" t="str">
            <v>TC422-23711-0:COVER CLUTCH HOU</v>
          </cell>
          <cell r="F94">
            <v>5</v>
          </cell>
        </row>
        <row r="95">
          <cell r="C95" t="str">
            <v>TC422-2115</v>
          </cell>
          <cell r="D95" t="str">
            <v>1:CASE MID</v>
          </cell>
          <cell r="E95" t="str">
            <v>TC422-21151:CASE MID</v>
          </cell>
          <cell r="F95">
            <v>0.95</v>
          </cell>
        </row>
        <row r="96">
          <cell r="C96" t="str">
            <v>38311-1961</v>
          </cell>
          <cell r="D96" t="str">
            <v>-7:CAST, CARR GEAR</v>
          </cell>
          <cell r="E96" t="str">
            <v>38311-1961-7:CAST, CARR GEAR</v>
          </cell>
          <cell r="F96">
            <v>24</v>
          </cell>
        </row>
        <row r="97">
          <cell r="C97" t="str">
            <v>3PD00069D:</v>
          </cell>
          <cell r="D97" t="str">
            <v>YLINDER</v>
          </cell>
          <cell r="E97" t="str">
            <v>3PD00069D:YLINDER</v>
          </cell>
          <cell r="F97">
            <v>1</v>
          </cell>
        </row>
        <row r="98">
          <cell r="C98" t="str">
            <v>MD 304557:</v>
          </cell>
          <cell r="D98" t="str">
            <v>ULLEY CRANK SHAFT</v>
          </cell>
          <cell r="E98" t="str">
            <v>MD 304557:ULLEY CRANK SHAFT</v>
          </cell>
          <cell r="F98">
            <v>3.07</v>
          </cell>
        </row>
        <row r="99">
          <cell r="C99" t="str">
            <v>MD 360052:</v>
          </cell>
          <cell r="D99" t="str">
            <v>ULLEY CRANK SHAFT</v>
          </cell>
          <cell r="E99" t="str">
            <v>MD 360052:ULLEY CRANK SHAFT</v>
          </cell>
          <cell r="F99">
            <v>2.92</v>
          </cell>
        </row>
        <row r="100">
          <cell r="C100" t="str">
            <v>IR002A:</v>
          </cell>
          <cell r="D100" t="str">
            <v xml:space="preserve"> CASTING</v>
          </cell>
          <cell r="E100" t="str">
            <v>IR002A: CASTING</v>
          </cell>
          <cell r="F100">
            <v>2.15</v>
          </cell>
        </row>
        <row r="101">
          <cell r="C101" t="str">
            <v>SZ94085126</v>
          </cell>
          <cell r="D101" t="str">
            <v>SPACER</v>
          </cell>
          <cell r="E101" t="str">
            <v>SZ94085126SPACER</v>
          </cell>
          <cell r="F101">
            <v>0.95</v>
          </cell>
        </row>
        <row r="102">
          <cell r="C102" t="str">
            <v>MC 031033V</v>
          </cell>
          <cell r="D102" t="str">
            <v>SADDLE UPPER</v>
          </cell>
          <cell r="E102" t="str">
            <v>MC 031033VSADDLE UPPER</v>
          </cell>
          <cell r="F102">
            <v>8.9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Main"/>
      <sheetName val="DataAllocate"/>
      <sheetName val="AA-1"/>
      <sheetName val="AA-2"/>
      <sheetName val="AA-3"/>
      <sheetName val="AA-4"/>
      <sheetName val="AA-R"/>
      <sheetName val="BA-1"/>
      <sheetName val="ENG"/>
      <sheetName val="List-26"/>
      <sheetName val="S G A_Kai san"/>
      <sheetName val="JE786"/>
    </sheetNames>
    <sheetDataSet>
      <sheetData sheetId="0" refreshError="1"/>
      <sheetData sheetId="1" refreshError="1"/>
      <sheetData sheetId="2">
        <row r="4">
          <cell r="A4" t="str">
            <v>Com</v>
          </cell>
        </row>
        <row r="5">
          <cell r="A5" t="str">
            <v>YTC</v>
          </cell>
          <cell r="D5" t="str">
            <v>##4901-00 - 00</v>
          </cell>
        </row>
        <row r="6">
          <cell r="A6" t="str">
            <v>YTC</v>
          </cell>
        </row>
        <row r="7">
          <cell r="A7" t="str">
            <v>YTC</v>
          </cell>
        </row>
        <row r="8">
          <cell r="A8" t="str">
            <v>YTC</v>
          </cell>
        </row>
        <row r="9">
          <cell r="A9" t="str">
            <v>YTC</v>
          </cell>
        </row>
        <row r="10">
          <cell r="A10" t="str">
            <v>YTC</v>
          </cell>
        </row>
        <row r="11">
          <cell r="A11" t="str">
            <v>YTC</v>
          </cell>
        </row>
        <row r="12">
          <cell r="A12" t="str">
            <v>YTC</v>
          </cell>
        </row>
        <row r="13">
          <cell r="A13" t="str">
            <v>YTC</v>
          </cell>
        </row>
        <row r="14">
          <cell r="A14" t="str">
            <v>YTC</v>
          </cell>
        </row>
        <row r="15">
          <cell r="A15" t="str">
            <v>YTC</v>
          </cell>
        </row>
        <row r="16">
          <cell r="A16" t="str">
            <v>YTC</v>
          </cell>
        </row>
        <row r="17">
          <cell r="A17" t="str">
            <v>YTC</v>
          </cell>
        </row>
        <row r="18">
          <cell r="A18" t="str">
            <v>YTC</v>
          </cell>
        </row>
        <row r="19">
          <cell r="A19" t="str">
            <v>YTC</v>
          </cell>
        </row>
        <row r="20">
          <cell r="A20" t="str">
            <v>YTC</v>
          </cell>
        </row>
        <row r="21">
          <cell r="A21" t="str">
            <v>YTC</v>
          </cell>
        </row>
        <row r="22">
          <cell r="A22" t="str">
            <v>YTC</v>
          </cell>
        </row>
        <row r="23">
          <cell r="A23" t="str">
            <v>YTC</v>
          </cell>
        </row>
        <row r="24">
          <cell r="A24" t="str">
            <v>YTC</v>
          </cell>
        </row>
        <row r="25">
          <cell r="A25" t="str">
            <v>YTC</v>
          </cell>
        </row>
        <row r="26">
          <cell r="A26" t="str">
            <v>YTC</v>
          </cell>
        </row>
        <row r="27">
          <cell r="A27" t="str">
            <v>YTC</v>
          </cell>
        </row>
        <row r="28">
          <cell r="A28" t="str">
            <v>YTC</v>
          </cell>
        </row>
        <row r="29">
          <cell r="A29" t="str">
            <v>YTC</v>
          </cell>
        </row>
        <row r="30">
          <cell r="A30" t="str">
            <v>YTC</v>
          </cell>
        </row>
        <row r="31">
          <cell r="A31" t="str">
            <v>YTC</v>
          </cell>
        </row>
        <row r="32">
          <cell r="A32" t="str">
            <v>YTC</v>
          </cell>
        </row>
        <row r="33">
          <cell r="A33" t="str">
            <v>YTC</v>
          </cell>
        </row>
        <row r="34">
          <cell r="A34" t="str">
            <v>YTC</v>
          </cell>
        </row>
        <row r="35">
          <cell r="A35" t="str">
            <v>YTC</v>
          </cell>
        </row>
        <row r="36">
          <cell r="A36" t="str">
            <v>YTC</v>
          </cell>
        </row>
        <row r="37">
          <cell r="A37" t="str">
            <v>YTC</v>
          </cell>
        </row>
        <row r="38">
          <cell r="A38" t="str">
            <v>YTC</v>
          </cell>
        </row>
        <row r="39">
          <cell r="A39" t="str">
            <v>YTC</v>
          </cell>
        </row>
        <row r="40">
          <cell r="A40" t="str">
            <v>YTC</v>
          </cell>
        </row>
        <row r="41">
          <cell r="A41" t="str">
            <v>YTC</v>
          </cell>
        </row>
        <row r="42">
          <cell r="A42" t="str">
            <v>YTC</v>
          </cell>
        </row>
        <row r="43">
          <cell r="A43" t="str">
            <v>YTC</v>
          </cell>
        </row>
        <row r="44">
          <cell r="A44" t="str">
            <v>YTC</v>
          </cell>
        </row>
        <row r="45">
          <cell r="A45" t="str">
            <v>YTC</v>
          </cell>
        </row>
        <row r="46">
          <cell r="A46" t="str">
            <v>YTC</v>
          </cell>
        </row>
        <row r="47">
          <cell r="A47" t="str">
            <v>YTC</v>
          </cell>
        </row>
        <row r="48">
          <cell r="A48" t="str">
            <v>YTC</v>
          </cell>
        </row>
        <row r="49">
          <cell r="A49" t="str">
            <v>YTC</v>
          </cell>
        </row>
        <row r="50">
          <cell r="A50" t="str">
            <v>YTC</v>
          </cell>
        </row>
        <row r="51">
          <cell r="A51" t="str">
            <v>YTC</v>
          </cell>
        </row>
        <row r="52">
          <cell r="A52" t="str">
            <v>YTC</v>
          </cell>
        </row>
        <row r="53">
          <cell r="A53" t="str">
            <v>YTC</v>
          </cell>
        </row>
        <row r="54">
          <cell r="A54" t="str">
            <v>YTC</v>
          </cell>
        </row>
        <row r="55">
          <cell r="A55" t="str">
            <v>YTC</v>
          </cell>
        </row>
        <row r="56">
          <cell r="A56" t="str">
            <v>YTC</v>
          </cell>
        </row>
        <row r="57">
          <cell r="A57" t="str">
            <v>YTC</v>
          </cell>
        </row>
        <row r="58">
          <cell r="A58" t="str">
            <v>YTC</v>
          </cell>
        </row>
        <row r="59">
          <cell r="A59" t="str">
            <v>YTC</v>
          </cell>
        </row>
        <row r="60">
          <cell r="A60" t="str">
            <v>YTC</v>
          </cell>
        </row>
        <row r="61">
          <cell r="A61" t="str">
            <v>YTC</v>
          </cell>
        </row>
        <row r="62">
          <cell r="A62" t="str">
            <v>YTC</v>
          </cell>
        </row>
        <row r="63">
          <cell r="A63" t="str">
            <v>YTC</v>
          </cell>
        </row>
        <row r="64">
          <cell r="A64" t="str">
            <v>YTC</v>
          </cell>
        </row>
        <row r="65">
          <cell r="A65" t="str">
            <v>YTC</v>
          </cell>
        </row>
        <row r="66">
          <cell r="A66" t="str">
            <v>YTC</v>
          </cell>
        </row>
        <row r="67">
          <cell r="A67" t="str">
            <v>YTC</v>
          </cell>
        </row>
        <row r="68">
          <cell r="A68" t="str">
            <v>YTC</v>
          </cell>
        </row>
        <row r="69">
          <cell r="A69" t="str">
            <v>YTC</v>
          </cell>
        </row>
        <row r="70">
          <cell r="A70" t="str">
            <v>YTC</v>
          </cell>
        </row>
        <row r="71">
          <cell r="A71" t="str">
            <v>YTC</v>
          </cell>
        </row>
        <row r="72">
          <cell r="A72" t="str">
            <v>YTC</v>
          </cell>
        </row>
        <row r="73">
          <cell r="A73" t="str">
            <v>YTC</v>
          </cell>
        </row>
        <row r="74">
          <cell r="A74" t="str">
            <v>YTC</v>
          </cell>
        </row>
        <row r="75">
          <cell r="A75" t="str">
            <v>YTC</v>
          </cell>
        </row>
        <row r="76">
          <cell r="A76" t="str">
            <v>YTC</v>
          </cell>
        </row>
        <row r="77">
          <cell r="A77" t="str">
            <v>YTC</v>
          </cell>
        </row>
        <row r="78">
          <cell r="A78" t="str">
            <v>YTC</v>
          </cell>
        </row>
        <row r="79">
          <cell r="A79" t="str">
            <v>YTC</v>
          </cell>
        </row>
        <row r="80">
          <cell r="A80" t="str">
            <v>YTC</v>
          </cell>
        </row>
        <row r="81">
          <cell r="A81" t="str">
            <v>YTC</v>
          </cell>
        </row>
        <row r="82">
          <cell r="A82" t="str">
            <v>YTC</v>
          </cell>
        </row>
        <row r="83">
          <cell r="A83" t="str">
            <v>YTC</v>
          </cell>
        </row>
        <row r="84">
          <cell r="A84" t="str">
            <v>YTC</v>
          </cell>
        </row>
        <row r="85">
          <cell r="A85" t="str">
            <v>YTC</v>
          </cell>
        </row>
        <row r="86">
          <cell r="A86" t="str">
            <v>YTC</v>
          </cell>
        </row>
        <row r="87">
          <cell r="A87" t="str">
            <v>YTC</v>
          </cell>
        </row>
        <row r="88">
          <cell r="A88" t="str">
            <v>YTC</v>
          </cell>
        </row>
        <row r="89">
          <cell r="A89" t="str">
            <v>YTC</v>
          </cell>
        </row>
        <row r="90">
          <cell r="A90" t="str">
            <v>YTC</v>
          </cell>
        </row>
        <row r="91">
          <cell r="A91" t="str">
            <v>YTC</v>
          </cell>
        </row>
        <row r="92">
          <cell r="A92" t="str">
            <v>YTC</v>
          </cell>
        </row>
        <row r="93">
          <cell r="A93" t="str">
            <v>YTC</v>
          </cell>
        </row>
        <row r="94">
          <cell r="A94" t="str">
            <v>YTC</v>
          </cell>
        </row>
        <row r="95">
          <cell r="A95" t="str">
            <v>YTC</v>
          </cell>
        </row>
        <row r="96">
          <cell r="A96" t="str">
            <v>YTC</v>
          </cell>
        </row>
        <row r="97">
          <cell r="A97" t="str">
            <v>YTC</v>
          </cell>
        </row>
        <row r="98">
          <cell r="A98" t="str">
            <v>YTC</v>
          </cell>
        </row>
        <row r="99">
          <cell r="A99" t="str">
            <v>YTC</v>
          </cell>
        </row>
        <row r="100">
          <cell r="A100" t="str">
            <v>YTC</v>
          </cell>
        </row>
        <row r="101">
          <cell r="A101" t="str">
            <v>YTC</v>
          </cell>
        </row>
        <row r="102">
          <cell r="A102" t="str">
            <v>YTC</v>
          </cell>
        </row>
        <row r="103">
          <cell r="A103" t="str">
            <v>YTC</v>
          </cell>
        </row>
        <row r="104">
          <cell r="A104" t="str">
            <v>YTC</v>
          </cell>
        </row>
        <row r="105">
          <cell r="A105" t="str">
            <v>YTC</v>
          </cell>
        </row>
        <row r="106">
          <cell r="A106" t="str">
            <v>YTC</v>
          </cell>
        </row>
        <row r="107">
          <cell r="A107" t="str">
            <v>YTC</v>
          </cell>
        </row>
        <row r="108">
          <cell r="A108" t="str">
            <v>YTC</v>
          </cell>
        </row>
        <row r="109">
          <cell r="A109" t="str">
            <v>YTC</v>
          </cell>
        </row>
        <row r="110">
          <cell r="A110" t="str">
            <v>YTC</v>
          </cell>
        </row>
        <row r="111">
          <cell r="A111" t="str">
            <v>YTC</v>
          </cell>
        </row>
        <row r="112">
          <cell r="A112" t="str">
            <v>YTC</v>
          </cell>
        </row>
        <row r="113">
          <cell r="A113" t="str">
            <v>YTC</v>
          </cell>
        </row>
        <row r="114">
          <cell r="A114" t="str">
            <v>YTC</v>
          </cell>
        </row>
        <row r="115">
          <cell r="A115" t="str">
            <v>YTC</v>
          </cell>
        </row>
        <row r="116">
          <cell r="A116" t="str">
            <v>YTC</v>
          </cell>
        </row>
        <row r="117">
          <cell r="A117" t="str">
            <v>YTC</v>
          </cell>
        </row>
        <row r="118">
          <cell r="A118" t="str">
            <v>YTC</v>
          </cell>
        </row>
        <row r="119">
          <cell r="A119" t="str">
            <v>YTC</v>
          </cell>
        </row>
        <row r="120">
          <cell r="A120" t="str">
            <v>YTC</v>
          </cell>
        </row>
        <row r="121">
          <cell r="A121" t="str">
            <v>YTC</v>
          </cell>
        </row>
        <row r="122">
          <cell r="A122" t="str">
            <v>YTC</v>
          </cell>
        </row>
        <row r="123">
          <cell r="A123" t="str">
            <v>YTC</v>
          </cell>
        </row>
        <row r="124">
          <cell r="A124" t="str">
            <v>YTC</v>
          </cell>
        </row>
        <row r="125">
          <cell r="A125" t="str">
            <v>YTC</v>
          </cell>
        </row>
        <row r="126">
          <cell r="A126" t="str">
            <v>YTC</v>
          </cell>
        </row>
        <row r="127">
          <cell r="A127" t="str">
            <v>YTC</v>
          </cell>
        </row>
        <row r="128">
          <cell r="A128" t="str">
            <v>YTC</v>
          </cell>
        </row>
        <row r="129">
          <cell r="A129" t="str">
            <v>YTC</v>
          </cell>
        </row>
        <row r="130">
          <cell r="A130" t="str">
            <v>YTC</v>
          </cell>
        </row>
        <row r="131">
          <cell r="A131" t="str">
            <v>YTC</v>
          </cell>
        </row>
        <row r="132">
          <cell r="A132" t="str">
            <v>YTC</v>
          </cell>
        </row>
        <row r="133">
          <cell r="A133" t="str">
            <v>YTC</v>
          </cell>
        </row>
        <row r="134">
          <cell r="A134" t="str">
            <v>YTC</v>
          </cell>
        </row>
        <row r="135">
          <cell r="A135" t="str">
            <v>YTC</v>
          </cell>
        </row>
        <row r="136">
          <cell r="A136" t="str">
            <v>YTC</v>
          </cell>
        </row>
        <row r="137">
          <cell r="A137" t="str">
            <v>YTC</v>
          </cell>
        </row>
        <row r="138">
          <cell r="A138" t="str">
            <v>YTC</v>
          </cell>
        </row>
        <row r="139">
          <cell r="A139" t="str">
            <v>YTC</v>
          </cell>
        </row>
        <row r="140">
          <cell r="A140" t="str">
            <v>YTC</v>
          </cell>
        </row>
        <row r="141">
          <cell r="A141" t="str">
            <v>YTC</v>
          </cell>
        </row>
        <row r="142">
          <cell r="A142" t="str">
            <v>YTC</v>
          </cell>
        </row>
        <row r="143">
          <cell r="A143" t="str">
            <v>YTC</v>
          </cell>
        </row>
        <row r="144">
          <cell r="A144" t="str">
            <v>YTC</v>
          </cell>
        </row>
        <row r="145">
          <cell r="A145" t="str">
            <v>YTC</v>
          </cell>
        </row>
        <row r="146">
          <cell r="A146" t="str">
            <v>YTC</v>
          </cell>
        </row>
        <row r="147">
          <cell r="A147" t="str">
            <v>YTC</v>
          </cell>
        </row>
        <row r="148">
          <cell r="A148" t="str">
            <v>YTC</v>
          </cell>
        </row>
        <row r="149">
          <cell r="A149" t="str">
            <v>YTC</v>
          </cell>
        </row>
        <row r="150">
          <cell r="A150" t="str">
            <v>YTC</v>
          </cell>
        </row>
        <row r="151">
          <cell r="A151" t="str">
            <v>YTC</v>
          </cell>
        </row>
        <row r="152">
          <cell r="A152" t="str">
            <v>YTC</v>
          </cell>
        </row>
        <row r="153">
          <cell r="A153" t="str">
            <v>YTC</v>
          </cell>
        </row>
        <row r="154">
          <cell r="A154" t="str">
            <v>YTC</v>
          </cell>
        </row>
        <row r="155">
          <cell r="A155" t="str">
            <v>YTC</v>
          </cell>
        </row>
        <row r="156">
          <cell r="A156" t="str">
            <v>YTC</v>
          </cell>
        </row>
        <row r="157">
          <cell r="A157" t="str">
            <v>YTC</v>
          </cell>
        </row>
        <row r="158">
          <cell r="A158" t="str">
            <v>YTC</v>
          </cell>
        </row>
        <row r="159">
          <cell r="A159" t="str">
            <v>YTC</v>
          </cell>
        </row>
        <row r="160">
          <cell r="A160" t="str">
            <v>YTC</v>
          </cell>
        </row>
        <row r="161">
          <cell r="A161" t="str">
            <v>YTC</v>
          </cell>
        </row>
        <row r="162">
          <cell r="A162" t="str">
            <v>YTC</v>
          </cell>
        </row>
        <row r="163">
          <cell r="A163" t="str">
            <v>YTC</v>
          </cell>
        </row>
        <row r="164">
          <cell r="A164" t="str">
            <v>YTC</v>
          </cell>
        </row>
        <row r="165">
          <cell r="A165" t="str">
            <v>YTC</v>
          </cell>
        </row>
        <row r="166">
          <cell r="A166" t="str">
            <v>YTC</v>
          </cell>
        </row>
        <row r="167">
          <cell r="A167" t="str">
            <v>YTC</v>
          </cell>
        </row>
        <row r="168">
          <cell r="A168" t="str">
            <v>YTC</v>
          </cell>
        </row>
        <row r="169">
          <cell r="A169" t="str">
            <v>YTC</v>
          </cell>
        </row>
        <row r="170">
          <cell r="A170" t="str">
            <v>YTC</v>
          </cell>
        </row>
        <row r="171">
          <cell r="A171" t="str">
            <v>YTC</v>
          </cell>
        </row>
        <row r="172">
          <cell r="A172" t="str">
            <v>YTC</v>
          </cell>
        </row>
        <row r="173">
          <cell r="A173" t="str">
            <v>YTC</v>
          </cell>
        </row>
        <row r="174">
          <cell r="A174" t="str">
            <v>YTC</v>
          </cell>
        </row>
        <row r="175">
          <cell r="A175" t="str">
            <v>YTC</v>
          </cell>
        </row>
        <row r="176">
          <cell r="A176" t="str">
            <v>YTC</v>
          </cell>
        </row>
        <row r="177">
          <cell r="A177" t="str">
            <v>YTC</v>
          </cell>
        </row>
        <row r="178">
          <cell r="A178" t="str">
            <v>YTC</v>
          </cell>
        </row>
        <row r="179">
          <cell r="A179" t="str">
            <v>YTC</v>
          </cell>
        </row>
        <row r="180">
          <cell r="A180" t="str">
            <v>YTC</v>
          </cell>
        </row>
        <row r="181">
          <cell r="A181" t="str">
            <v>YTC</v>
          </cell>
        </row>
        <row r="182">
          <cell r="A182" t="str">
            <v>YTC</v>
          </cell>
        </row>
        <row r="183">
          <cell r="A183" t="str">
            <v>YTC</v>
          </cell>
        </row>
        <row r="184">
          <cell r="A184" t="str">
            <v>YTC</v>
          </cell>
        </row>
        <row r="185">
          <cell r="A185" t="str">
            <v>YTC</v>
          </cell>
        </row>
        <row r="186">
          <cell r="A186" t="str">
            <v>YTC</v>
          </cell>
        </row>
        <row r="187">
          <cell r="A187" t="str">
            <v>YTC</v>
          </cell>
        </row>
        <row r="188">
          <cell r="A188" t="str">
            <v>YTC</v>
          </cell>
        </row>
        <row r="189">
          <cell r="A189" t="str">
            <v>YTC</v>
          </cell>
        </row>
        <row r="190">
          <cell r="A190" t="str">
            <v>YTC</v>
          </cell>
        </row>
        <row r="191">
          <cell r="A191" t="str">
            <v>YTC</v>
          </cell>
        </row>
        <row r="192">
          <cell r="A192" t="str">
            <v>YTC</v>
          </cell>
        </row>
        <row r="193">
          <cell r="A193" t="str">
            <v>YTC</v>
          </cell>
        </row>
        <row r="194">
          <cell r="A194" t="str">
            <v>YTC</v>
          </cell>
        </row>
        <row r="195">
          <cell r="A195" t="str">
            <v>YTC</v>
          </cell>
        </row>
        <row r="196">
          <cell r="A196" t="str">
            <v>YTC</v>
          </cell>
        </row>
        <row r="197">
          <cell r="A197" t="str">
            <v>YTC</v>
          </cell>
        </row>
        <row r="198">
          <cell r="A198" t="str">
            <v>YTC</v>
          </cell>
        </row>
        <row r="199">
          <cell r="A199" t="str">
            <v>YTC</v>
          </cell>
        </row>
        <row r="200">
          <cell r="A200" t="str">
            <v>YTC</v>
          </cell>
        </row>
        <row r="201">
          <cell r="A201" t="str">
            <v>YTC</v>
          </cell>
        </row>
        <row r="202">
          <cell r="A202" t="str">
            <v>YTC</v>
          </cell>
        </row>
        <row r="203">
          <cell r="A203" t="str">
            <v>YTC</v>
          </cell>
        </row>
        <row r="204">
          <cell r="A204" t="str">
            <v>YTC</v>
          </cell>
        </row>
        <row r="205">
          <cell r="A205" t="str">
            <v>YTC</v>
          </cell>
        </row>
        <row r="206">
          <cell r="A206" t="str">
            <v>YTC</v>
          </cell>
        </row>
        <row r="207">
          <cell r="A207" t="str">
            <v>YTC</v>
          </cell>
        </row>
        <row r="208">
          <cell r="A208" t="str">
            <v>YTC</v>
          </cell>
        </row>
        <row r="209">
          <cell r="A209" t="str">
            <v>YTC</v>
          </cell>
        </row>
        <row r="210">
          <cell r="A210" t="str">
            <v>YTC</v>
          </cell>
        </row>
        <row r="211">
          <cell r="A211" t="str">
            <v>YTC</v>
          </cell>
        </row>
        <row r="212">
          <cell r="A212" t="str">
            <v>YTC</v>
          </cell>
        </row>
        <row r="213">
          <cell r="A213" t="str">
            <v>YTC</v>
          </cell>
        </row>
        <row r="214">
          <cell r="A214" t="str">
            <v>YTC</v>
          </cell>
        </row>
        <row r="215">
          <cell r="A215" t="str">
            <v>YTC</v>
          </cell>
        </row>
        <row r="216">
          <cell r="A216" t="str">
            <v>YTC</v>
          </cell>
        </row>
        <row r="217">
          <cell r="A217" t="str">
            <v>YTC</v>
          </cell>
        </row>
        <row r="218">
          <cell r="A218" t="str">
            <v>YTC</v>
          </cell>
        </row>
        <row r="219">
          <cell r="A219" t="str">
            <v>YTC</v>
          </cell>
        </row>
        <row r="220">
          <cell r="A220" t="str">
            <v>YTC</v>
          </cell>
        </row>
        <row r="221">
          <cell r="A221" t="str">
            <v>YTC</v>
          </cell>
        </row>
        <row r="222">
          <cell r="A222" t="str">
            <v>YTC</v>
          </cell>
        </row>
        <row r="223">
          <cell r="A223" t="str">
            <v>YTC</v>
          </cell>
        </row>
        <row r="224">
          <cell r="A224" t="str">
            <v>YTC</v>
          </cell>
        </row>
        <row r="225">
          <cell r="A225" t="str">
            <v>YTC</v>
          </cell>
        </row>
        <row r="226">
          <cell r="A226" t="str">
            <v>YTC</v>
          </cell>
        </row>
        <row r="227">
          <cell r="A227" t="str">
            <v>YTC</v>
          </cell>
        </row>
        <row r="228">
          <cell r="A228" t="str">
            <v>YTC</v>
          </cell>
        </row>
        <row r="229">
          <cell r="A229" t="str">
            <v>YTC</v>
          </cell>
        </row>
        <row r="230">
          <cell r="A230" t="str">
            <v>YTC</v>
          </cell>
        </row>
        <row r="231">
          <cell r="A231" t="str">
            <v>YTC</v>
          </cell>
        </row>
        <row r="232">
          <cell r="A232" t="str">
            <v>YTC</v>
          </cell>
        </row>
        <row r="233">
          <cell r="A233" t="str">
            <v>YTC</v>
          </cell>
        </row>
        <row r="234">
          <cell r="A234" t="str">
            <v>YTC</v>
          </cell>
        </row>
        <row r="235">
          <cell r="A235" t="str">
            <v>YTC</v>
          </cell>
        </row>
        <row r="236">
          <cell r="A236" t="str">
            <v>YTC</v>
          </cell>
        </row>
        <row r="237">
          <cell r="A237" t="str">
            <v>YTC</v>
          </cell>
        </row>
        <row r="238">
          <cell r="A238" t="str">
            <v>YTC</v>
          </cell>
        </row>
        <row r="239">
          <cell r="A239" t="str">
            <v>YTC</v>
          </cell>
        </row>
        <row r="240">
          <cell r="A240" t="str">
            <v>YTC</v>
          </cell>
        </row>
        <row r="241">
          <cell r="A241" t="str">
            <v>YTC</v>
          </cell>
        </row>
        <row r="242">
          <cell r="A242" t="str">
            <v>YTC</v>
          </cell>
        </row>
        <row r="243">
          <cell r="A243" t="str">
            <v>YTC</v>
          </cell>
        </row>
        <row r="244">
          <cell r="A244" t="str">
            <v>YTC</v>
          </cell>
        </row>
        <row r="245">
          <cell r="A245" t="str">
            <v>YTC</v>
          </cell>
        </row>
        <row r="246">
          <cell r="A246" t="str">
            <v>YTC</v>
          </cell>
        </row>
        <row r="247">
          <cell r="A247" t="str">
            <v>YTC</v>
          </cell>
        </row>
        <row r="248">
          <cell r="A248" t="str">
            <v>YTC</v>
          </cell>
        </row>
        <row r="249">
          <cell r="A249" t="str">
            <v>YTC</v>
          </cell>
        </row>
        <row r="250">
          <cell r="A250" t="str">
            <v>YTC</v>
          </cell>
        </row>
        <row r="251">
          <cell r="A251" t="str">
            <v>YTC</v>
          </cell>
        </row>
        <row r="252">
          <cell r="A252" t="str">
            <v>YTC</v>
          </cell>
        </row>
        <row r="253">
          <cell r="A253" t="str">
            <v>YTC</v>
          </cell>
        </row>
        <row r="254">
          <cell r="A254" t="str">
            <v>YTC</v>
          </cell>
        </row>
        <row r="255">
          <cell r="A255" t="str">
            <v>YTC</v>
          </cell>
        </row>
        <row r="256">
          <cell r="A256" t="str">
            <v>YTC</v>
          </cell>
        </row>
        <row r="257">
          <cell r="A257" t="str">
            <v>YTC</v>
          </cell>
        </row>
        <row r="258">
          <cell r="A258" t="str">
            <v>YTC</v>
          </cell>
        </row>
        <row r="259">
          <cell r="A259" t="str">
            <v>YTC</v>
          </cell>
        </row>
        <row r="260">
          <cell r="A260" t="str">
            <v>YTC</v>
          </cell>
        </row>
        <row r="261">
          <cell r="A261" t="str">
            <v>YTC</v>
          </cell>
        </row>
        <row r="262">
          <cell r="A262" t="str">
            <v>YTC</v>
          </cell>
        </row>
        <row r="263">
          <cell r="A263" t="str">
            <v>YTC</v>
          </cell>
        </row>
        <row r="264">
          <cell r="A264" t="str">
            <v>YTC</v>
          </cell>
        </row>
        <row r="265">
          <cell r="A265" t="str">
            <v>YTC</v>
          </cell>
        </row>
        <row r="266">
          <cell r="A266" t="str">
            <v>YTC</v>
          </cell>
        </row>
        <row r="267">
          <cell r="A267" t="str">
            <v>YTC</v>
          </cell>
        </row>
        <row r="268">
          <cell r="A268" t="str">
            <v>YTC</v>
          </cell>
        </row>
        <row r="269">
          <cell r="A269" t="str">
            <v>YTC</v>
          </cell>
        </row>
        <row r="270">
          <cell r="A270" t="str">
            <v>YTC</v>
          </cell>
        </row>
        <row r="271">
          <cell r="A271" t="str">
            <v>YTC</v>
          </cell>
        </row>
        <row r="272">
          <cell r="A272" t="str">
            <v>YTC</v>
          </cell>
        </row>
        <row r="273">
          <cell r="A273" t="str">
            <v>YTC</v>
          </cell>
        </row>
        <row r="274">
          <cell r="A274" t="str">
            <v>YTC</v>
          </cell>
        </row>
        <row r="275">
          <cell r="A275" t="str">
            <v>YTC</v>
          </cell>
        </row>
        <row r="276">
          <cell r="A276" t="str">
            <v>YTC</v>
          </cell>
        </row>
        <row r="277">
          <cell r="A277" t="str">
            <v>YTC</v>
          </cell>
        </row>
        <row r="278">
          <cell r="A278" t="str">
            <v>YTC</v>
          </cell>
        </row>
        <row r="279">
          <cell r="A279" t="str">
            <v>YTC</v>
          </cell>
        </row>
        <row r="280">
          <cell r="A280" t="str">
            <v>YTC</v>
          </cell>
        </row>
        <row r="281">
          <cell r="A281" t="str">
            <v>YTC</v>
          </cell>
        </row>
        <row r="282">
          <cell r="A282" t="str">
            <v>YTC</v>
          </cell>
        </row>
        <row r="283">
          <cell r="A283" t="str">
            <v>YTC</v>
          </cell>
        </row>
        <row r="284">
          <cell r="A284" t="str">
            <v>YTC</v>
          </cell>
        </row>
        <row r="285">
          <cell r="A285" t="str">
            <v>YTC</v>
          </cell>
        </row>
        <row r="286">
          <cell r="A286" t="str">
            <v>YTC</v>
          </cell>
        </row>
        <row r="287">
          <cell r="A287" t="str">
            <v>YTC</v>
          </cell>
        </row>
        <row r="288">
          <cell r="A288" t="str">
            <v>YTC</v>
          </cell>
        </row>
        <row r="289">
          <cell r="A289" t="str">
            <v>YTC</v>
          </cell>
        </row>
        <row r="290">
          <cell r="A290" t="str">
            <v>YTC</v>
          </cell>
        </row>
        <row r="291">
          <cell r="A291" t="str">
            <v>YTC</v>
          </cell>
        </row>
        <row r="292">
          <cell r="A292" t="str">
            <v>YTC</v>
          </cell>
        </row>
        <row r="293">
          <cell r="A293" t="str">
            <v>YTC</v>
          </cell>
        </row>
        <row r="294">
          <cell r="A294" t="str">
            <v>YTC</v>
          </cell>
        </row>
        <row r="295">
          <cell r="A295" t="str">
            <v>YTC</v>
          </cell>
        </row>
        <row r="296">
          <cell r="A296" t="str">
            <v>YTC</v>
          </cell>
        </row>
        <row r="297">
          <cell r="A297" t="str">
            <v>YTC</v>
          </cell>
        </row>
        <row r="298">
          <cell r="A298" t="str">
            <v>YTC</v>
          </cell>
        </row>
        <row r="299">
          <cell r="A299" t="str">
            <v>YTC</v>
          </cell>
        </row>
        <row r="300">
          <cell r="A300" t="str">
            <v>YTC</v>
          </cell>
        </row>
        <row r="301">
          <cell r="A301" t="str">
            <v>YTC</v>
          </cell>
        </row>
        <row r="302">
          <cell r="A302" t="str">
            <v>YTC</v>
          </cell>
        </row>
        <row r="303">
          <cell r="A303" t="str">
            <v>YTC</v>
          </cell>
        </row>
        <row r="304">
          <cell r="A304" t="str">
            <v>YTC</v>
          </cell>
        </row>
        <row r="305">
          <cell r="A305" t="str">
            <v>YTC</v>
          </cell>
        </row>
        <row r="306">
          <cell r="A306" t="str">
            <v>YTC</v>
          </cell>
        </row>
        <row r="307">
          <cell r="A307" t="str">
            <v>YTC</v>
          </cell>
        </row>
        <row r="308">
          <cell r="A308" t="str">
            <v>YTC</v>
          </cell>
        </row>
        <row r="309">
          <cell r="A309" t="str">
            <v>YTC</v>
          </cell>
        </row>
        <row r="310">
          <cell r="A310" t="str">
            <v>YTC</v>
          </cell>
        </row>
        <row r="311">
          <cell r="A311" t="str">
            <v>YTC</v>
          </cell>
        </row>
        <row r="312">
          <cell r="A312" t="str">
            <v>YTC</v>
          </cell>
        </row>
        <row r="313">
          <cell r="A313" t="str">
            <v>YTC</v>
          </cell>
        </row>
        <row r="314">
          <cell r="A314" t="str">
            <v>YTC</v>
          </cell>
        </row>
        <row r="315">
          <cell r="A315" t="str">
            <v>YTC</v>
          </cell>
        </row>
        <row r="316">
          <cell r="A316" t="str">
            <v>YTC</v>
          </cell>
        </row>
        <row r="317">
          <cell r="A317" t="str">
            <v>YTC</v>
          </cell>
        </row>
        <row r="318">
          <cell r="A318" t="str">
            <v>YTC</v>
          </cell>
        </row>
        <row r="319">
          <cell r="A319" t="str">
            <v>YTC</v>
          </cell>
        </row>
        <row r="320">
          <cell r="A320" t="str">
            <v>YTC</v>
          </cell>
        </row>
        <row r="321">
          <cell r="A321" t="str">
            <v>YTC</v>
          </cell>
        </row>
        <row r="322">
          <cell r="A322" t="str">
            <v>YTC</v>
          </cell>
        </row>
        <row r="323">
          <cell r="A323" t="str">
            <v>YTC</v>
          </cell>
        </row>
        <row r="324">
          <cell r="A324" t="str">
            <v>YTC</v>
          </cell>
        </row>
        <row r="325">
          <cell r="A325" t="str">
            <v>YTC</v>
          </cell>
        </row>
        <row r="326">
          <cell r="A326" t="str">
            <v>YTC</v>
          </cell>
        </row>
        <row r="327">
          <cell r="A327" t="str">
            <v>YTC</v>
          </cell>
        </row>
        <row r="328">
          <cell r="A328" t="str">
            <v>YTC</v>
          </cell>
        </row>
        <row r="329">
          <cell r="A329" t="str">
            <v>YTC</v>
          </cell>
        </row>
        <row r="330">
          <cell r="A330" t="str">
            <v>YTC</v>
          </cell>
        </row>
        <row r="331">
          <cell r="A331" t="str">
            <v>YTC</v>
          </cell>
        </row>
        <row r="332">
          <cell r="A332" t="str">
            <v>YTC</v>
          </cell>
        </row>
        <row r="333">
          <cell r="A333" t="str">
            <v>YTC</v>
          </cell>
        </row>
        <row r="334">
          <cell r="A334" t="str">
            <v>YTC</v>
          </cell>
        </row>
        <row r="335">
          <cell r="A335" t="str">
            <v>YTC</v>
          </cell>
        </row>
        <row r="336">
          <cell r="A336" t="str">
            <v>YTC</v>
          </cell>
        </row>
        <row r="337">
          <cell r="A337" t="str">
            <v>YTC</v>
          </cell>
        </row>
        <row r="338">
          <cell r="A338" t="str">
            <v>YTC</v>
          </cell>
        </row>
        <row r="339">
          <cell r="A339" t="str">
            <v>YTC</v>
          </cell>
        </row>
        <row r="340">
          <cell r="A340" t="str">
            <v>YTC</v>
          </cell>
        </row>
        <row r="341">
          <cell r="A341" t="str">
            <v>YTC</v>
          </cell>
        </row>
        <row r="342">
          <cell r="A342" t="str">
            <v>YTC</v>
          </cell>
        </row>
        <row r="343">
          <cell r="A343" t="str">
            <v>YTC</v>
          </cell>
        </row>
        <row r="344">
          <cell r="A344" t="str">
            <v>YTC</v>
          </cell>
        </row>
        <row r="345">
          <cell r="A345" t="str">
            <v>YTC</v>
          </cell>
        </row>
        <row r="346">
          <cell r="A346" t="str">
            <v>YTC</v>
          </cell>
        </row>
        <row r="347">
          <cell r="A347" t="str">
            <v>YTC</v>
          </cell>
        </row>
        <row r="348">
          <cell r="A348" t="str">
            <v>YTC</v>
          </cell>
        </row>
        <row r="349">
          <cell r="A349" t="str">
            <v>YTC</v>
          </cell>
        </row>
        <row r="350">
          <cell r="A350" t="str">
            <v>YTC</v>
          </cell>
        </row>
        <row r="351">
          <cell r="A351" t="str">
            <v>YTC</v>
          </cell>
        </row>
        <row r="352">
          <cell r="A352" t="str">
            <v>YTC</v>
          </cell>
        </row>
        <row r="353">
          <cell r="A353" t="str">
            <v>YTC</v>
          </cell>
        </row>
        <row r="354">
          <cell r="A354" t="str">
            <v>YTC</v>
          </cell>
        </row>
        <row r="355">
          <cell r="A355" t="str">
            <v>YTC</v>
          </cell>
        </row>
        <row r="356">
          <cell r="A356" t="str">
            <v>YTC</v>
          </cell>
        </row>
        <row r="357">
          <cell r="A357" t="str">
            <v>YTC</v>
          </cell>
        </row>
        <row r="358">
          <cell r="A358" t="str">
            <v>YTC</v>
          </cell>
        </row>
        <row r="359">
          <cell r="A359" t="str">
            <v>YTC</v>
          </cell>
        </row>
        <row r="360">
          <cell r="A360" t="str">
            <v>YTC</v>
          </cell>
        </row>
        <row r="361">
          <cell r="A361" t="str">
            <v>YTC</v>
          </cell>
        </row>
        <row r="362">
          <cell r="A362" t="str">
            <v>YTC</v>
          </cell>
        </row>
        <row r="363">
          <cell r="A363" t="str">
            <v>YTC</v>
          </cell>
        </row>
        <row r="364">
          <cell r="A364" t="str">
            <v>YTC</v>
          </cell>
        </row>
        <row r="365">
          <cell r="A365" t="str">
            <v>YTC</v>
          </cell>
        </row>
        <row r="366">
          <cell r="A366" t="str">
            <v>YTC</v>
          </cell>
        </row>
        <row r="367">
          <cell r="A367" t="str">
            <v>YTC</v>
          </cell>
        </row>
        <row r="368">
          <cell r="A368" t="str">
            <v>YTC</v>
          </cell>
        </row>
        <row r="369">
          <cell r="A369" t="str">
            <v>YTC</v>
          </cell>
        </row>
        <row r="370">
          <cell r="A370" t="str">
            <v>YTC</v>
          </cell>
        </row>
        <row r="371">
          <cell r="A371" t="str">
            <v>YTC</v>
          </cell>
        </row>
        <row r="372">
          <cell r="A372" t="str">
            <v>YTC</v>
          </cell>
        </row>
        <row r="373">
          <cell r="A373" t="str">
            <v>YTC</v>
          </cell>
        </row>
        <row r="374">
          <cell r="A374" t="str">
            <v>YTC</v>
          </cell>
        </row>
        <row r="375">
          <cell r="A375" t="str">
            <v>YTC</v>
          </cell>
        </row>
        <row r="376">
          <cell r="A376" t="str">
            <v>YTC</v>
          </cell>
        </row>
        <row r="377">
          <cell r="A377" t="str">
            <v>YTC</v>
          </cell>
        </row>
        <row r="378">
          <cell r="A378" t="str">
            <v>YTC</v>
          </cell>
        </row>
        <row r="379">
          <cell r="A379" t="str">
            <v>YTC</v>
          </cell>
        </row>
        <row r="380">
          <cell r="A380" t="str">
            <v>YTC</v>
          </cell>
        </row>
        <row r="381">
          <cell r="A381" t="str">
            <v>YTC</v>
          </cell>
        </row>
        <row r="382">
          <cell r="A382" t="str">
            <v>YTC</v>
          </cell>
        </row>
        <row r="383">
          <cell r="A383" t="str">
            <v>YTC</v>
          </cell>
        </row>
        <row r="384">
          <cell r="A384" t="str">
            <v>YTC</v>
          </cell>
        </row>
        <row r="385">
          <cell r="A385" t="str">
            <v>YTC</v>
          </cell>
        </row>
        <row r="386">
          <cell r="A386" t="str">
            <v>YTC</v>
          </cell>
        </row>
        <row r="387">
          <cell r="A387" t="str">
            <v>YTC</v>
          </cell>
        </row>
        <row r="388">
          <cell r="A388" t="str">
            <v>YTC</v>
          </cell>
        </row>
        <row r="389">
          <cell r="A389" t="str">
            <v>YTC</v>
          </cell>
        </row>
        <row r="390">
          <cell r="A390" t="str">
            <v>YTC</v>
          </cell>
        </row>
        <row r="391">
          <cell r="A391" t="str">
            <v>YTC</v>
          </cell>
        </row>
        <row r="392">
          <cell r="A392" t="str">
            <v>YTC</v>
          </cell>
        </row>
        <row r="393">
          <cell r="A393" t="str">
            <v>YTC</v>
          </cell>
        </row>
        <row r="394">
          <cell r="A394" t="str">
            <v>YTC</v>
          </cell>
        </row>
        <row r="395">
          <cell r="A395" t="str">
            <v>YTC</v>
          </cell>
        </row>
        <row r="396">
          <cell r="A396" t="str">
            <v>YTC</v>
          </cell>
        </row>
        <row r="397">
          <cell r="A397" t="str">
            <v>YTC</v>
          </cell>
        </row>
        <row r="398">
          <cell r="A398" t="str">
            <v>YTC</v>
          </cell>
        </row>
        <row r="399">
          <cell r="A399" t="str">
            <v>YTC</v>
          </cell>
        </row>
        <row r="400">
          <cell r="A400" t="str">
            <v>YTC</v>
          </cell>
        </row>
        <row r="401">
          <cell r="A401" t="str">
            <v>YTC</v>
          </cell>
        </row>
        <row r="402">
          <cell r="A402" t="str">
            <v>YTC</v>
          </cell>
        </row>
        <row r="403">
          <cell r="A403" t="str">
            <v>YTC</v>
          </cell>
        </row>
        <row r="404">
          <cell r="A404" t="str">
            <v>YTC</v>
          </cell>
        </row>
        <row r="405">
          <cell r="A405" t="str">
            <v>YTC</v>
          </cell>
        </row>
        <row r="406">
          <cell r="A406" t="str">
            <v>YTC</v>
          </cell>
        </row>
        <row r="407">
          <cell r="A407" t="str">
            <v>YTC</v>
          </cell>
        </row>
        <row r="408">
          <cell r="A408" t="str">
            <v>YTC</v>
          </cell>
        </row>
        <row r="409">
          <cell r="A409" t="str">
            <v>YTC</v>
          </cell>
        </row>
        <row r="410">
          <cell r="A410" t="str">
            <v>YTC</v>
          </cell>
        </row>
        <row r="411">
          <cell r="A411" t="str">
            <v>YTC</v>
          </cell>
        </row>
        <row r="412">
          <cell r="A412" t="str">
            <v>YTC</v>
          </cell>
        </row>
        <row r="413">
          <cell r="A413" t="str">
            <v>YTC</v>
          </cell>
        </row>
        <row r="414">
          <cell r="A414" t="str">
            <v>YTC</v>
          </cell>
        </row>
        <row r="415">
          <cell r="A415" t="str">
            <v>YTC</v>
          </cell>
        </row>
        <row r="416">
          <cell r="A416" t="str">
            <v>YTC</v>
          </cell>
        </row>
        <row r="417">
          <cell r="A417" t="str">
            <v>YTC</v>
          </cell>
        </row>
        <row r="418">
          <cell r="A418" t="str">
            <v>YTC</v>
          </cell>
        </row>
        <row r="419">
          <cell r="A419" t="str">
            <v>YTC</v>
          </cell>
        </row>
        <row r="420">
          <cell r="A420" t="str">
            <v>YTC</v>
          </cell>
        </row>
        <row r="421">
          <cell r="A421" t="str">
            <v>YTC</v>
          </cell>
        </row>
        <row r="422">
          <cell r="A422" t="str">
            <v>YTC</v>
          </cell>
        </row>
        <row r="423">
          <cell r="A423" t="str">
            <v>YTC</v>
          </cell>
        </row>
        <row r="424">
          <cell r="A424" t="str">
            <v>YTC</v>
          </cell>
        </row>
        <row r="425">
          <cell r="A425" t="str">
            <v>YTC</v>
          </cell>
        </row>
        <row r="426">
          <cell r="A426" t="str">
            <v>YTC</v>
          </cell>
        </row>
        <row r="427">
          <cell r="A427" t="str">
            <v>YTC</v>
          </cell>
        </row>
        <row r="428">
          <cell r="A428" t="str">
            <v>YTC</v>
          </cell>
        </row>
        <row r="429">
          <cell r="A429" t="str">
            <v>YTC</v>
          </cell>
        </row>
        <row r="430">
          <cell r="A430" t="str">
            <v>YTC</v>
          </cell>
        </row>
        <row r="431">
          <cell r="A431" t="str">
            <v>YTC</v>
          </cell>
        </row>
        <row r="432">
          <cell r="A432" t="str">
            <v>YTC</v>
          </cell>
        </row>
        <row r="433">
          <cell r="A433" t="str">
            <v>YTC</v>
          </cell>
        </row>
        <row r="434">
          <cell r="A434" t="str">
            <v>YTC</v>
          </cell>
        </row>
        <row r="435">
          <cell r="A435" t="str">
            <v>YTC</v>
          </cell>
        </row>
        <row r="436">
          <cell r="A436" t="str">
            <v>YTC</v>
          </cell>
        </row>
        <row r="437">
          <cell r="A437" t="str">
            <v>YTC</v>
          </cell>
        </row>
        <row r="438">
          <cell r="A438" t="str">
            <v>YTC</v>
          </cell>
        </row>
        <row r="439">
          <cell r="A439" t="str">
            <v>YTC</v>
          </cell>
        </row>
        <row r="440">
          <cell r="A440" t="str">
            <v>YTC</v>
          </cell>
        </row>
        <row r="441">
          <cell r="A441" t="str">
            <v>YTC</v>
          </cell>
        </row>
        <row r="442">
          <cell r="A442" t="str">
            <v>YTC</v>
          </cell>
        </row>
        <row r="443">
          <cell r="A443" t="str">
            <v>YTC</v>
          </cell>
        </row>
        <row r="444">
          <cell r="A444" t="str">
            <v>YTC</v>
          </cell>
        </row>
        <row r="445">
          <cell r="A445" t="str">
            <v>YTC</v>
          </cell>
        </row>
        <row r="446">
          <cell r="A446" t="str">
            <v>YTC</v>
          </cell>
        </row>
        <row r="447">
          <cell r="A447" t="str">
            <v>YTC</v>
          </cell>
        </row>
        <row r="448">
          <cell r="A448" t="str">
            <v>YTC</v>
          </cell>
        </row>
        <row r="449">
          <cell r="A449" t="str">
            <v>YTC</v>
          </cell>
        </row>
        <row r="450">
          <cell r="A450" t="str">
            <v>YTC</v>
          </cell>
        </row>
        <row r="451">
          <cell r="A451" t="str">
            <v>YTC</v>
          </cell>
        </row>
        <row r="452">
          <cell r="A452" t="str">
            <v>YTC</v>
          </cell>
        </row>
        <row r="453">
          <cell r="A453" t="str">
            <v>YTC</v>
          </cell>
        </row>
        <row r="454">
          <cell r="A454" t="str">
            <v>YTC</v>
          </cell>
        </row>
        <row r="455">
          <cell r="A455" t="str">
            <v>YTC</v>
          </cell>
        </row>
        <row r="456">
          <cell r="A456" t="str">
            <v>YTC</v>
          </cell>
        </row>
        <row r="457">
          <cell r="A457" t="str">
            <v>YTC</v>
          </cell>
        </row>
        <row r="458">
          <cell r="A458" t="str">
            <v>YTC</v>
          </cell>
        </row>
        <row r="459">
          <cell r="A459" t="str">
            <v>YTC</v>
          </cell>
        </row>
        <row r="460">
          <cell r="A460" t="str">
            <v>YTC</v>
          </cell>
        </row>
        <row r="461">
          <cell r="A461" t="str">
            <v>YTC</v>
          </cell>
        </row>
        <row r="462">
          <cell r="A462" t="str">
            <v>YTC</v>
          </cell>
        </row>
        <row r="463">
          <cell r="A463" t="str">
            <v>YTC</v>
          </cell>
        </row>
        <row r="464">
          <cell r="A464" t="str">
            <v>YTC</v>
          </cell>
        </row>
        <row r="465">
          <cell r="A465" t="str">
            <v>YTC</v>
          </cell>
        </row>
        <row r="466">
          <cell r="A466" t="str">
            <v>YTC</v>
          </cell>
        </row>
        <row r="467">
          <cell r="A467" t="str">
            <v>YTC</v>
          </cell>
        </row>
        <row r="468">
          <cell r="A468" t="str">
            <v>YTC</v>
          </cell>
        </row>
        <row r="469">
          <cell r="A469" t="str">
            <v>YTC</v>
          </cell>
        </row>
        <row r="470">
          <cell r="A470" t="str">
            <v>YTC</v>
          </cell>
        </row>
        <row r="471">
          <cell r="A471" t="str">
            <v>YTC</v>
          </cell>
        </row>
        <row r="472">
          <cell r="A472" t="str">
            <v>YTC</v>
          </cell>
        </row>
        <row r="473">
          <cell r="A473" t="str">
            <v>YTC</v>
          </cell>
        </row>
        <row r="474">
          <cell r="A474" t="str">
            <v>YTC</v>
          </cell>
        </row>
        <row r="475">
          <cell r="A475" t="str">
            <v>YTC</v>
          </cell>
        </row>
        <row r="476">
          <cell r="A476" t="str">
            <v>YTC</v>
          </cell>
        </row>
        <row r="477">
          <cell r="A477" t="str">
            <v>YTC</v>
          </cell>
        </row>
        <row r="478">
          <cell r="A478" t="str">
            <v>YTC</v>
          </cell>
        </row>
        <row r="479">
          <cell r="A479" t="str">
            <v>YTC</v>
          </cell>
        </row>
        <row r="480">
          <cell r="A480" t="str">
            <v>YTC</v>
          </cell>
        </row>
        <row r="481">
          <cell r="A481" t="str">
            <v>YTC</v>
          </cell>
        </row>
        <row r="482">
          <cell r="A482" t="str">
            <v>YTC</v>
          </cell>
        </row>
        <row r="483">
          <cell r="A483" t="str">
            <v>YTC</v>
          </cell>
        </row>
        <row r="484">
          <cell r="A484" t="str">
            <v>YTC</v>
          </cell>
        </row>
        <row r="485">
          <cell r="A485" t="str">
            <v>YTC</v>
          </cell>
        </row>
        <row r="486">
          <cell r="A486" t="str">
            <v>YTC</v>
          </cell>
        </row>
        <row r="487">
          <cell r="A487" t="str">
            <v>YTC</v>
          </cell>
        </row>
        <row r="488">
          <cell r="A488" t="str">
            <v>YTC</v>
          </cell>
        </row>
        <row r="489">
          <cell r="A489" t="str">
            <v>YTC</v>
          </cell>
        </row>
        <row r="490">
          <cell r="A490" t="str">
            <v>YTC</v>
          </cell>
        </row>
        <row r="491">
          <cell r="A491" t="str">
            <v>YTC</v>
          </cell>
        </row>
        <row r="492">
          <cell r="A492" t="str">
            <v>YTC</v>
          </cell>
        </row>
        <row r="493">
          <cell r="A493" t="str">
            <v>YTC</v>
          </cell>
        </row>
        <row r="494">
          <cell r="A494" t="str">
            <v>YTC</v>
          </cell>
        </row>
        <row r="495">
          <cell r="A495" t="str">
            <v>YTC</v>
          </cell>
        </row>
        <row r="496">
          <cell r="A496" t="str">
            <v>YTC</v>
          </cell>
        </row>
        <row r="497">
          <cell r="A497" t="str">
            <v>YTC</v>
          </cell>
        </row>
        <row r="498">
          <cell r="A498" t="str">
            <v>YTC</v>
          </cell>
        </row>
        <row r="499">
          <cell r="A499" t="str">
            <v>YTC</v>
          </cell>
        </row>
        <row r="500">
          <cell r="A500" t="str">
            <v>YTC</v>
          </cell>
        </row>
        <row r="501">
          <cell r="A501" t="str">
            <v>YTC</v>
          </cell>
        </row>
        <row r="502">
          <cell r="A502" t="str">
            <v>YTC</v>
          </cell>
        </row>
        <row r="503">
          <cell r="A503" t="str">
            <v>YTC</v>
          </cell>
        </row>
        <row r="504">
          <cell r="A504" t="str">
            <v>YTC</v>
          </cell>
        </row>
        <row r="505">
          <cell r="A505" t="str">
            <v>YTC</v>
          </cell>
        </row>
        <row r="506">
          <cell r="A506" t="str">
            <v>YTC</v>
          </cell>
        </row>
        <row r="507">
          <cell r="A507" t="str">
            <v>YTC</v>
          </cell>
        </row>
        <row r="508">
          <cell r="A508" t="str">
            <v>YTC</v>
          </cell>
        </row>
        <row r="509">
          <cell r="A509" t="str">
            <v>YTC</v>
          </cell>
        </row>
        <row r="510">
          <cell r="A510" t="str">
            <v>YTC</v>
          </cell>
        </row>
        <row r="511">
          <cell r="A511" t="str">
            <v>YTC</v>
          </cell>
        </row>
        <row r="512">
          <cell r="A512" t="str">
            <v>YTC</v>
          </cell>
        </row>
        <row r="513">
          <cell r="A513" t="str">
            <v>YTC</v>
          </cell>
        </row>
        <row r="514">
          <cell r="A514" t="str">
            <v>YTC</v>
          </cell>
        </row>
        <row r="515">
          <cell r="A515" t="str">
            <v>YTC</v>
          </cell>
        </row>
        <row r="516">
          <cell r="A516" t="str">
            <v>YTC</v>
          </cell>
        </row>
        <row r="517">
          <cell r="A517" t="str">
            <v>YTC</v>
          </cell>
        </row>
        <row r="518">
          <cell r="A518" t="str">
            <v>YTC</v>
          </cell>
        </row>
        <row r="519">
          <cell r="A519" t="str">
            <v>YTC</v>
          </cell>
        </row>
        <row r="520">
          <cell r="A520" t="str">
            <v>YTC</v>
          </cell>
        </row>
        <row r="521">
          <cell r="A521" t="str">
            <v>YTC</v>
          </cell>
        </row>
        <row r="522">
          <cell r="A522" t="str">
            <v>YTC</v>
          </cell>
        </row>
        <row r="523">
          <cell r="A523" t="str">
            <v>YTC</v>
          </cell>
        </row>
        <row r="524">
          <cell r="A524" t="str">
            <v>YTC</v>
          </cell>
        </row>
        <row r="525">
          <cell r="A525" t="str">
            <v>YTC</v>
          </cell>
        </row>
        <row r="526">
          <cell r="A526" t="str">
            <v>YTC</v>
          </cell>
        </row>
        <row r="527">
          <cell r="A527" t="str">
            <v>YTC</v>
          </cell>
        </row>
        <row r="528">
          <cell r="A528" t="str">
            <v>YTC</v>
          </cell>
        </row>
        <row r="529">
          <cell r="A529" t="str">
            <v>YTC</v>
          </cell>
        </row>
        <row r="530">
          <cell r="A530" t="str">
            <v>YTC</v>
          </cell>
        </row>
        <row r="531">
          <cell r="A531" t="str">
            <v>YTC</v>
          </cell>
        </row>
        <row r="532">
          <cell r="A532" t="str">
            <v>YTC</v>
          </cell>
        </row>
        <row r="533">
          <cell r="A533" t="str">
            <v>YTC</v>
          </cell>
        </row>
        <row r="534">
          <cell r="A534" t="str">
            <v>YTC</v>
          </cell>
        </row>
        <row r="535">
          <cell r="A535" t="str">
            <v>YTC</v>
          </cell>
        </row>
        <row r="536">
          <cell r="A536" t="str">
            <v>YTC</v>
          </cell>
        </row>
        <row r="537">
          <cell r="A537" t="str">
            <v>YTC</v>
          </cell>
        </row>
        <row r="538">
          <cell r="A538" t="str">
            <v>YTC</v>
          </cell>
        </row>
        <row r="539">
          <cell r="A539" t="str">
            <v>YTC</v>
          </cell>
        </row>
        <row r="540">
          <cell r="A540" t="str">
            <v>YTC</v>
          </cell>
        </row>
        <row r="541">
          <cell r="A541" t="str">
            <v>YTC</v>
          </cell>
        </row>
        <row r="542">
          <cell r="A542" t="str">
            <v>YTC</v>
          </cell>
        </row>
        <row r="543">
          <cell r="A543" t="str">
            <v>YTC</v>
          </cell>
        </row>
        <row r="544">
          <cell r="A544" t="str">
            <v>YTC</v>
          </cell>
        </row>
        <row r="545">
          <cell r="A545" t="str">
            <v>YTC</v>
          </cell>
        </row>
        <row r="546">
          <cell r="A546" t="str">
            <v>YTC</v>
          </cell>
        </row>
        <row r="547">
          <cell r="A547" t="str">
            <v>YTC</v>
          </cell>
        </row>
        <row r="548">
          <cell r="A548" t="str">
            <v>YTC</v>
          </cell>
        </row>
        <row r="549">
          <cell r="A549" t="str">
            <v>YTC</v>
          </cell>
        </row>
        <row r="550">
          <cell r="A550" t="str">
            <v>YTC</v>
          </cell>
        </row>
        <row r="551">
          <cell r="A551" t="str">
            <v>YTC</v>
          </cell>
        </row>
        <row r="552">
          <cell r="A552" t="str">
            <v>YTC</v>
          </cell>
        </row>
        <row r="553">
          <cell r="A553" t="str">
            <v>YTC</v>
          </cell>
        </row>
        <row r="554">
          <cell r="A554" t="str">
            <v>YTC</v>
          </cell>
        </row>
        <row r="555">
          <cell r="A555" t="str">
            <v>YTC</v>
          </cell>
        </row>
        <row r="556">
          <cell r="A556" t="str">
            <v>YTC</v>
          </cell>
        </row>
        <row r="557">
          <cell r="A557" t="str">
            <v>YTC</v>
          </cell>
        </row>
        <row r="558">
          <cell r="A558" t="str">
            <v>YTC</v>
          </cell>
        </row>
        <row r="559">
          <cell r="A559" t="str">
            <v>YTC</v>
          </cell>
        </row>
        <row r="560">
          <cell r="A560" t="str">
            <v>YTC</v>
          </cell>
        </row>
        <row r="561">
          <cell r="A561" t="str">
            <v>YTC</v>
          </cell>
        </row>
        <row r="562">
          <cell r="A562" t="str">
            <v>YTC</v>
          </cell>
        </row>
        <row r="563">
          <cell r="A563" t="str">
            <v>YTC</v>
          </cell>
        </row>
        <row r="564">
          <cell r="A564" t="str">
            <v>YTC</v>
          </cell>
        </row>
        <row r="565">
          <cell r="A565" t="str">
            <v>YTC</v>
          </cell>
        </row>
        <row r="566">
          <cell r="A566" t="str">
            <v>YTC</v>
          </cell>
        </row>
        <row r="567">
          <cell r="A567" t="str">
            <v>YTC</v>
          </cell>
        </row>
        <row r="568">
          <cell r="A568" t="str">
            <v>YTC</v>
          </cell>
        </row>
        <row r="569">
          <cell r="A569" t="str">
            <v>YTC</v>
          </cell>
        </row>
        <row r="570">
          <cell r="A570" t="str">
            <v>YTC</v>
          </cell>
        </row>
        <row r="571">
          <cell r="A571" t="str">
            <v>YTC</v>
          </cell>
        </row>
        <row r="572">
          <cell r="A572" t="str">
            <v>YTC</v>
          </cell>
        </row>
        <row r="573">
          <cell r="A573" t="str">
            <v>YTC</v>
          </cell>
        </row>
        <row r="574">
          <cell r="A574" t="str">
            <v>YTC</v>
          </cell>
        </row>
        <row r="575">
          <cell r="A575" t="str">
            <v>YTC</v>
          </cell>
        </row>
        <row r="576">
          <cell r="A576" t="str">
            <v>YTC</v>
          </cell>
        </row>
        <row r="577">
          <cell r="A577" t="str">
            <v>YTC</v>
          </cell>
        </row>
        <row r="578">
          <cell r="A578" t="str">
            <v>YTC</v>
          </cell>
        </row>
        <row r="579">
          <cell r="A579" t="str">
            <v>YTC</v>
          </cell>
        </row>
        <row r="580">
          <cell r="A580" t="str">
            <v>YTC</v>
          </cell>
        </row>
        <row r="581">
          <cell r="A581" t="str">
            <v>YTC</v>
          </cell>
        </row>
        <row r="582">
          <cell r="A582" t="str">
            <v>YTC</v>
          </cell>
        </row>
        <row r="583">
          <cell r="A583" t="str">
            <v>YTC</v>
          </cell>
        </row>
        <row r="584">
          <cell r="A584" t="str">
            <v>YTC</v>
          </cell>
        </row>
        <row r="585">
          <cell r="A585" t="str">
            <v>YTC</v>
          </cell>
        </row>
        <row r="586">
          <cell r="A586" t="str">
            <v>YTC</v>
          </cell>
        </row>
        <row r="587">
          <cell r="A587" t="str">
            <v>YTC</v>
          </cell>
        </row>
        <row r="588">
          <cell r="A588" t="str">
            <v>YTC</v>
          </cell>
        </row>
        <row r="589">
          <cell r="A589" t="str">
            <v>YTC</v>
          </cell>
        </row>
        <row r="590">
          <cell r="A590" t="str">
            <v>YTC</v>
          </cell>
        </row>
        <row r="591">
          <cell r="A591" t="str">
            <v>YTC</v>
          </cell>
        </row>
        <row r="592">
          <cell r="A592" t="str">
            <v>YTC</v>
          </cell>
        </row>
        <row r="593">
          <cell r="A593" t="str">
            <v>YTC</v>
          </cell>
        </row>
        <row r="594">
          <cell r="A594" t="str">
            <v>YTC</v>
          </cell>
        </row>
        <row r="595">
          <cell r="A595" t="str">
            <v>YTC</v>
          </cell>
        </row>
        <row r="596">
          <cell r="A596" t="str">
            <v>YTC</v>
          </cell>
        </row>
        <row r="597">
          <cell r="A597" t="str">
            <v>YTC</v>
          </cell>
        </row>
        <row r="598">
          <cell r="A598" t="str">
            <v>YTC</v>
          </cell>
        </row>
        <row r="599">
          <cell r="A599" t="str">
            <v>YTC</v>
          </cell>
        </row>
        <row r="600">
          <cell r="A600" t="str">
            <v>YTC</v>
          </cell>
        </row>
        <row r="601">
          <cell r="A601" t="str">
            <v>YTC</v>
          </cell>
        </row>
        <row r="602">
          <cell r="A602" t="str">
            <v>YTC</v>
          </cell>
        </row>
        <row r="603">
          <cell r="A603" t="str">
            <v>YTC</v>
          </cell>
        </row>
        <row r="604">
          <cell r="A604" t="str">
            <v>YTC</v>
          </cell>
        </row>
        <row r="605">
          <cell r="A605" t="str">
            <v>YTC</v>
          </cell>
        </row>
        <row r="606">
          <cell r="A606" t="str">
            <v>YTC</v>
          </cell>
        </row>
        <row r="607">
          <cell r="A607" t="str">
            <v>YTC</v>
          </cell>
        </row>
        <row r="608">
          <cell r="A608" t="str">
            <v>YTC</v>
          </cell>
        </row>
        <row r="609">
          <cell r="A609" t="str">
            <v>YTC</v>
          </cell>
        </row>
        <row r="610">
          <cell r="A610" t="str">
            <v>YTC</v>
          </cell>
        </row>
        <row r="611">
          <cell r="A611" t="str">
            <v>YTC</v>
          </cell>
        </row>
        <row r="612">
          <cell r="A612" t="str">
            <v>YTC</v>
          </cell>
        </row>
        <row r="613">
          <cell r="A613" t="str">
            <v>YTC</v>
          </cell>
        </row>
        <row r="614">
          <cell r="A614" t="str">
            <v>YTC</v>
          </cell>
        </row>
        <row r="615">
          <cell r="A615" t="str">
            <v>YTC</v>
          </cell>
        </row>
        <row r="616">
          <cell r="A616" t="str">
            <v>YTC</v>
          </cell>
        </row>
        <row r="617">
          <cell r="A617" t="str">
            <v>YTC</v>
          </cell>
        </row>
        <row r="618">
          <cell r="A618" t="str">
            <v>YTC</v>
          </cell>
        </row>
        <row r="619">
          <cell r="A619" t="str">
            <v>YTC</v>
          </cell>
        </row>
        <row r="620">
          <cell r="A620" t="str">
            <v>YTC</v>
          </cell>
        </row>
        <row r="621">
          <cell r="A621" t="str">
            <v>YTC</v>
          </cell>
        </row>
        <row r="622">
          <cell r="A622" t="str">
            <v>YTC</v>
          </cell>
        </row>
        <row r="623">
          <cell r="A623" t="str">
            <v>YTC</v>
          </cell>
        </row>
        <row r="624">
          <cell r="A624" t="str">
            <v>YTC</v>
          </cell>
        </row>
        <row r="625">
          <cell r="A625" t="str">
            <v>YTC</v>
          </cell>
        </row>
        <row r="626">
          <cell r="A626" t="str">
            <v>YTC</v>
          </cell>
        </row>
        <row r="627">
          <cell r="A627" t="str">
            <v>YTC</v>
          </cell>
        </row>
        <row r="628">
          <cell r="A628" t="str">
            <v>YTC</v>
          </cell>
        </row>
        <row r="629">
          <cell r="A629" t="str">
            <v>YTC</v>
          </cell>
        </row>
        <row r="630">
          <cell r="A630" t="str">
            <v>YTC</v>
          </cell>
        </row>
        <row r="631">
          <cell r="A631" t="str">
            <v>YTC</v>
          </cell>
        </row>
        <row r="632">
          <cell r="A632" t="str">
            <v>YTC</v>
          </cell>
        </row>
        <row r="633">
          <cell r="A633" t="str">
            <v>YTC</v>
          </cell>
        </row>
        <row r="634">
          <cell r="A634" t="str">
            <v>YTC</v>
          </cell>
        </row>
        <row r="635">
          <cell r="A635" t="str">
            <v>YTC</v>
          </cell>
        </row>
        <row r="636">
          <cell r="A636" t="str">
            <v>YTC</v>
          </cell>
        </row>
        <row r="637">
          <cell r="A637" t="str">
            <v>YTC</v>
          </cell>
        </row>
        <row r="638">
          <cell r="A638" t="str">
            <v>YTC</v>
          </cell>
        </row>
        <row r="639">
          <cell r="A639" t="str">
            <v>YTC</v>
          </cell>
        </row>
        <row r="640">
          <cell r="A640" t="str">
            <v>YTC</v>
          </cell>
        </row>
        <row r="641">
          <cell r="A641" t="str">
            <v>YTC</v>
          </cell>
        </row>
        <row r="642">
          <cell r="A642" t="str">
            <v>YTC</v>
          </cell>
        </row>
        <row r="643">
          <cell r="A643" t="str">
            <v>YTC</v>
          </cell>
        </row>
        <row r="644">
          <cell r="A644" t="str">
            <v>YTC</v>
          </cell>
        </row>
        <row r="645">
          <cell r="A645" t="str">
            <v>YTC</v>
          </cell>
        </row>
        <row r="646">
          <cell r="A646" t="str">
            <v>YTC</v>
          </cell>
        </row>
        <row r="647">
          <cell r="A647" t="str">
            <v>YTC</v>
          </cell>
        </row>
        <row r="648">
          <cell r="A648" t="str">
            <v>YTC</v>
          </cell>
        </row>
        <row r="649">
          <cell r="A649" t="str">
            <v>YTC</v>
          </cell>
        </row>
        <row r="650">
          <cell r="A650" t="str">
            <v>YTC</v>
          </cell>
        </row>
        <row r="651">
          <cell r="A651" t="str">
            <v>YTC</v>
          </cell>
        </row>
        <row r="652">
          <cell r="A652" t="str">
            <v>YTC</v>
          </cell>
        </row>
        <row r="653">
          <cell r="A653" t="str">
            <v>YTC</v>
          </cell>
        </row>
        <row r="654">
          <cell r="A654" t="str">
            <v>YTC</v>
          </cell>
        </row>
        <row r="655">
          <cell r="A655" t="str">
            <v>YTC</v>
          </cell>
        </row>
        <row r="656">
          <cell r="A656" t="str">
            <v>YTC</v>
          </cell>
        </row>
        <row r="657">
          <cell r="A657" t="str">
            <v>YTC</v>
          </cell>
        </row>
        <row r="658">
          <cell r="A658" t="str">
            <v>YTC</v>
          </cell>
        </row>
        <row r="659">
          <cell r="A659" t="str">
            <v>YTC</v>
          </cell>
        </row>
        <row r="660">
          <cell r="A660" t="str">
            <v>YTC</v>
          </cell>
        </row>
        <row r="661">
          <cell r="A661" t="str">
            <v>YTC</v>
          </cell>
        </row>
        <row r="662">
          <cell r="A662" t="str">
            <v>YTC</v>
          </cell>
        </row>
        <row r="663">
          <cell r="A663" t="str">
            <v>YTC</v>
          </cell>
        </row>
        <row r="664">
          <cell r="A664" t="str">
            <v>YTC</v>
          </cell>
        </row>
        <row r="665">
          <cell r="A665" t="str">
            <v>YTC</v>
          </cell>
        </row>
        <row r="666">
          <cell r="A666" t="str">
            <v>YTC</v>
          </cell>
        </row>
        <row r="667">
          <cell r="A667" t="str">
            <v>YTC</v>
          </cell>
        </row>
        <row r="668">
          <cell r="A668" t="str">
            <v>YTC</v>
          </cell>
        </row>
        <row r="669">
          <cell r="A669" t="str">
            <v>YTC</v>
          </cell>
        </row>
        <row r="670">
          <cell r="A670" t="str">
            <v>YTC</v>
          </cell>
        </row>
        <row r="671">
          <cell r="A671" t="str">
            <v>YTC</v>
          </cell>
        </row>
        <row r="672">
          <cell r="A672" t="str">
            <v>YTC</v>
          </cell>
        </row>
        <row r="673">
          <cell r="A673" t="str">
            <v>YTC</v>
          </cell>
        </row>
        <row r="674">
          <cell r="A674" t="str">
            <v>YTC</v>
          </cell>
        </row>
        <row r="675">
          <cell r="A675" t="str">
            <v>YTC</v>
          </cell>
        </row>
        <row r="676">
          <cell r="A676" t="str">
            <v>YTC</v>
          </cell>
        </row>
        <row r="677">
          <cell r="A677" t="str">
            <v>YTC</v>
          </cell>
        </row>
        <row r="678">
          <cell r="A678" t="str">
            <v>YTC</v>
          </cell>
        </row>
        <row r="679">
          <cell r="A679" t="str">
            <v>YTC</v>
          </cell>
        </row>
        <row r="680">
          <cell r="A680" t="str">
            <v>YTC</v>
          </cell>
        </row>
        <row r="681">
          <cell r="A681" t="str">
            <v>YTC</v>
          </cell>
        </row>
        <row r="682">
          <cell r="A682" t="str">
            <v>YTC</v>
          </cell>
        </row>
        <row r="683">
          <cell r="A683" t="str">
            <v>YTC</v>
          </cell>
        </row>
        <row r="684">
          <cell r="A684" t="str">
            <v>YTC</v>
          </cell>
        </row>
        <row r="685">
          <cell r="A685" t="str">
            <v>YTC</v>
          </cell>
        </row>
        <row r="686">
          <cell r="A686" t="str">
            <v>YTC</v>
          </cell>
        </row>
        <row r="687">
          <cell r="A687" t="str">
            <v>YTC</v>
          </cell>
        </row>
        <row r="688">
          <cell r="A688" t="str">
            <v>YTC</v>
          </cell>
        </row>
        <row r="689">
          <cell r="A689" t="str">
            <v>YTC</v>
          </cell>
        </row>
        <row r="690">
          <cell r="A690" t="str">
            <v>YTC</v>
          </cell>
        </row>
        <row r="691">
          <cell r="A691" t="str">
            <v>YTC</v>
          </cell>
        </row>
        <row r="692">
          <cell r="A692" t="str">
            <v>YTC</v>
          </cell>
        </row>
        <row r="693">
          <cell r="A693" t="str">
            <v>YTC</v>
          </cell>
        </row>
        <row r="694">
          <cell r="A694" t="str">
            <v>YTC</v>
          </cell>
        </row>
        <row r="695">
          <cell r="A695" t="str">
            <v>YTC</v>
          </cell>
        </row>
        <row r="696">
          <cell r="A696" t="str">
            <v>YTC</v>
          </cell>
        </row>
        <row r="697">
          <cell r="A697" t="str">
            <v>YTC</v>
          </cell>
        </row>
        <row r="698">
          <cell r="A698" t="str">
            <v>YTC</v>
          </cell>
        </row>
        <row r="699">
          <cell r="A699" t="str">
            <v>YTC</v>
          </cell>
        </row>
        <row r="700">
          <cell r="A700" t="str">
            <v>YTC</v>
          </cell>
        </row>
        <row r="701">
          <cell r="A701" t="str">
            <v>YTC</v>
          </cell>
        </row>
        <row r="702">
          <cell r="A702" t="str">
            <v>YTC</v>
          </cell>
        </row>
        <row r="703">
          <cell r="A703" t="str">
            <v>YTC</v>
          </cell>
        </row>
        <row r="704">
          <cell r="A704" t="str">
            <v>YTC</v>
          </cell>
        </row>
        <row r="705">
          <cell r="A705" t="str">
            <v>YTC</v>
          </cell>
        </row>
        <row r="706">
          <cell r="A706" t="str">
            <v>YTC</v>
          </cell>
        </row>
        <row r="707">
          <cell r="A707" t="str">
            <v>YTC</v>
          </cell>
        </row>
        <row r="708">
          <cell r="A708" t="str">
            <v>YTC</v>
          </cell>
        </row>
        <row r="709">
          <cell r="A709" t="str">
            <v>YTC</v>
          </cell>
        </row>
        <row r="710">
          <cell r="A710" t="str">
            <v>YTC</v>
          </cell>
        </row>
        <row r="711">
          <cell r="A711" t="str">
            <v>YTC</v>
          </cell>
        </row>
        <row r="712">
          <cell r="A712" t="str">
            <v>YTC</v>
          </cell>
        </row>
        <row r="713">
          <cell r="A713" t="str">
            <v>YTC</v>
          </cell>
        </row>
        <row r="714">
          <cell r="A714" t="str">
            <v>YTC</v>
          </cell>
        </row>
        <row r="715">
          <cell r="A715" t="str">
            <v>YTC</v>
          </cell>
        </row>
        <row r="716">
          <cell r="A716" t="str">
            <v>YTC</v>
          </cell>
        </row>
        <row r="717">
          <cell r="A717" t="str">
            <v>YTC</v>
          </cell>
        </row>
        <row r="718">
          <cell r="A718" t="str">
            <v>YTC</v>
          </cell>
        </row>
        <row r="719">
          <cell r="A719" t="str">
            <v>YTC</v>
          </cell>
        </row>
        <row r="720">
          <cell r="A720" t="str">
            <v>YTC</v>
          </cell>
        </row>
        <row r="721">
          <cell r="A721" t="str">
            <v>YTC</v>
          </cell>
        </row>
        <row r="722">
          <cell r="A722" t="str">
            <v>YTC</v>
          </cell>
        </row>
        <row r="723">
          <cell r="A723" t="str">
            <v>YTC</v>
          </cell>
        </row>
        <row r="724">
          <cell r="A724" t="str">
            <v>YTC</v>
          </cell>
        </row>
        <row r="725">
          <cell r="A725" t="str">
            <v>YTC</v>
          </cell>
        </row>
        <row r="726">
          <cell r="A726" t="str">
            <v>YTC</v>
          </cell>
        </row>
        <row r="727">
          <cell r="A727" t="str">
            <v>YTC</v>
          </cell>
        </row>
        <row r="728">
          <cell r="A728" t="str">
            <v>YTC</v>
          </cell>
        </row>
        <row r="729">
          <cell r="A729" t="str">
            <v>YTC</v>
          </cell>
        </row>
        <row r="730">
          <cell r="A730" t="str">
            <v>YTC</v>
          </cell>
        </row>
        <row r="731">
          <cell r="A731" t="str">
            <v>YTC</v>
          </cell>
        </row>
        <row r="732">
          <cell r="A732" t="str">
            <v>YTC</v>
          </cell>
        </row>
        <row r="733">
          <cell r="A733" t="str">
            <v>YTC</v>
          </cell>
        </row>
        <row r="734">
          <cell r="A734" t="str">
            <v>YTC</v>
          </cell>
        </row>
        <row r="735">
          <cell r="A735" t="str">
            <v>YTC</v>
          </cell>
        </row>
        <row r="736">
          <cell r="A736" t="str">
            <v>YTC</v>
          </cell>
        </row>
        <row r="737">
          <cell r="A737" t="str">
            <v>YTC</v>
          </cell>
        </row>
        <row r="738">
          <cell r="A738" t="str">
            <v>YTC</v>
          </cell>
        </row>
        <row r="739">
          <cell r="A739" t="str">
            <v>YTC</v>
          </cell>
        </row>
        <row r="740">
          <cell r="A740" t="str">
            <v>YTC</v>
          </cell>
        </row>
        <row r="741">
          <cell r="A741" t="str">
            <v>YTC</v>
          </cell>
        </row>
        <row r="742">
          <cell r="A742" t="str">
            <v>YTC</v>
          </cell>
        </row>
        <row r="743">
          <cell r="A743" t="str">
            <v>YTC</v>
          </cell>
        </row>
        <row r="744">
          <cell r="A744" t="str">
            <v>YTC</v>
          </cell>
        </row>
        <row r="745">
          <cell r="A745" t="str">
            <v>YTC</v>
          </cell>
        </row>
        <row r="746">
          <cell r="A746" t="str">
            <v>YTC</v>
          </cell>
        </row>
        <row r="747">
          <cell r="A747" t="str">
            <v>YTC</v>
          </cell>
        </row>
        <row r="748">
          <cell r="A748" t="str">
            <v>YTC</v>
          </cell>
        </row>
        <row r="749">
          <cell r="A749" t="str">
            <v>YTC</v>
          </cell>
        </row>
        <row r="750">
          <cell r="A750" t="str">
            <v>YTC</v>
          </cell>
        </row>
        <row r="751">
          <cell r="A751" t="str">
            <v>YTC</v>
          </cell>
        </row>
        <row r="752">
          <cell r="A752" t="str">
            <v>YTC</v>
          </cell>
        </row>
        <row r="753">
          <cell r="A753" t="str">
            <v>YTC</v>
          </cell>
        </row>
        <row r="754">
          <cell r="A754" t="str">
            <v>YTC</v>
          </cell>
        </row>
        <row r="755">
          <cell r="A755" t="str">
            <v>YTC</v>
          </cell>
        </row>
        <row r="756">
          <cell r="A756" t="str">
            <v>YTC</v>
          </cell>
        </row>
        <row r="757">
          <cell r="A757" t="str">
            <v>YTC</v>
          </cell>
        </row>
        <row r="758">
          <cell r="A758" t="str">
            <v>YTC</v>
          </cell>
        </row>
        <row r="759">
          <cell r="A759" t="str">
            <v>YTC</v>
          </cell>
        </row>
        <row r="760">
          <cell r="A760" t="str">
            <v>YTC</v>
          </cell>
        </row>
        <row r="761">
          <cell r="A761" t="str">
            <v>YTC</v>
          </cell>
        </row>
        <row r="762">
          <cell r="A762" t="str">
            <v>YTC</v>
          </cell>
        </row>
        <row r="763">
          <cell r="A763" t="str">
            <v>YTC</v>
          </cell>
        </row>
        <row r="764">
          <cell r="A764" t="str">
            <v>YTC</v>
          </cell>
        </row>
        <row r="765">
          <cell r="A765" t="str">
            <v>YTC</v>
          </cell>
        </row>
        <row r="766">
          <cell r="A766" t="str">
            <v>YTC</v>
          </cell>
        </row>
        <row r="767">
          <cell r="A767" t="str">
            <v>YTC</v>
          </cell>
        </row>
        <row r="768">
          <cell r="A768" t="str">
            <v>YTC</v>
          </cell>
        </row>
        <row r="769">
          <cell r="A769" t="str">
            <v>YTC</v>
          </cell>
        </row>
        <row r="770">
          <cell r="A770" t="str">
            <v>YTC</v>
          </cell>
        </row>
        <row r="771">
          <cell r="A771" t="str">
            <v>YTC</v>
          </cell>
        </row>
        <row r="772">
          <cell r="A772" t="str">
            <v>YTC</v>
          </cell>
        </row>
        <row r="773">
          <cell r="A773" t="str">
            <v>YTC</v>
          </cell>
        </row>
        <row r="774">
          <cell r="A774" t="str">
            <v>YTC</v>
          </cell>
        </row>
        <row r="775">
          <cell r="A775" t="str">
            <v>YTC</v>
          </cell>
        </row>
        <row r="776">
          <cell r="A776" t="str">
            <v>YTC</v>
          </cell>
        </row>
        <row r="777">
          <cell r="A777" t="str">
            <v>YTC</v>
          </cell>
        </row>
        <row r="778">
          <cell r="A778" t="str">
            <v>YTC</v>
          </cell>
        </row>
        <row r="779">
          <cell r="A779" t="str">
            <v>YTC</v>
          </cell>
        </row>
        <row r="780">
          <cell r="A780" t="str">
            <v>YTC</v>
          </cell>
        </row>
        <row r="781">
          <cell r="A781" t="str">
            <v>YTC</v>
          </cell>
        </row>
        <row r="782">
          <cell r="A782" t="str">
            <v>YTC</v>
          </cell>
        </row>
        <row r="783">
          <cell r="A783" t="str">
            <v>YTC</v>
          </cell>
        </row>
        <row r="784">
          <cell r="A784" t="str">
            <v>YTC</v>
          </cell>
        </row>
        <row r="785">
          <cell r="A785" t="str">
            <v>YTC</v>
          </cell>
        </row>
        <row r="786">
          <cell r="A786" t="str">
            <v>YTC</v>
          </cell>
        </row>
        <row r="787">
          <cell r="A787" t="str">
            <v>YTC</v>
          </cell>
        </row>
        <row r="788">
          <cell r="A788" t="str">
            <v>YTC</v>
          </cell>
        </row>
        <row r="789">
          <cell r="A789" t="str">
            <v>YTC</v>
          </cell>
        </row>
        <row r="790">
          <cell r="A790" t="str">
            <v>YTC</v>
          </cell>
        </row>
        <row r="791">
          <cell r="A791" t="str">
            <v>YTC</v>
          </cell>
        </row>
        <row r="792">
          <cell r="A792" t="str">
            <v>YTC</v>
          </cell>
        </row>
        <row r="793">
          <cell r="A793" t="str">
            <v>YTC</v>
          </cell>
        </row>
        <row r="794">
          <cell r="A794" t="str">
            <v>YTC</v>
          </cell>
        </row>
        <row r="795">
          <cell r="A795" t="str">
            <v>YTC</v>
          </cell>
        </row>
        <row r="796">
          <cell r="A796" t="str">
            <v>YTC</v>
          </cell>
        </row>
        <row r="797">
          <cell r="A797" t="str">
            <v>YTC</v>
          </cell>
        </row>
        <row r="798">
          <cell r="A798" t="str">
            <v>YTC</v>
          </cell>
        </row>
        <row r="799">
          <cell r="A799" t="str">
            <v>YTC</v>
          </cell>
        </row>
        <row r="800">
          <cell r="A800" t="str">
            <v>YTC</v>
          </cell>
        </row>
        <row r="801">
          <cell r="A801" t="str">
            <v>YTC</v>
          </cell>
        </row>
        <row r="802">
          <cell r="A802" t="str">
            <v>YTC</v>
          </cell>
        </row>
        <row r="803">
          <cell r="A803" t="str">
            <v>YTC</v>
          </cell>
        </row>
        <row r="804">
          <cell r="A804" t="str">
            <v>YTC</v>
          </cell>
        </row>
        <row r="805">
          <cell r="A805" t="str">
            <v>YTC</v>
          </cell>
        </row>
        <row r="806">
          <cell r="A806" t="str">
            <v>YTC</v>
          </cell>
        </row>
        <row r="807">
          <cell r="A807" t="str">
            <v>YTC</v>
          </cell>
        </row>
        <row r="808">
          <cell r="A808" t="str">
            <v>YTC</v>
          </cell>
        </row>
        <row r="809">
          <cell r="A809" t="str">
            <v>YTC</v>
          </cell>
        </row>
        <row r="810">
          <cell r="A810" t="str">
            <v>YTC</v>
          </cell>
        </row>
        <row r="811">
          <cell r="A811" t="str">
            <v>YTC</v>
          </cell>
        </row>
        <row r="812">
          <cell r="A812" t="str">
            <v>YTC</v>
          </cell>
        </row>
        <row r="813">
          <cell r="A813" t="str">
            <v>YTC</v>
          </cell>
        </row>
        <row r="814">
          <cell r="A814" t="str">
            <v>YTC</v>
          </cell>
        </row>
        <row r="815">
          <cell r="A815" t="str">
            <v>YTC</v>
          </cell>
        </row>
        <row r="816">
          <cell r="A816" t="str">
            <v>YTC</v>
          </cell>
        </row>
        <row r="817">
          <cell r="A817" t="str">
            <v>YTC</v>
          </cell>
        </row>
        <row r="818">
          <cell r="A818" t="str">
            <v>YTC</v>
          </cell>
        </row>
        <row r="819">
          <cell r="A819" t="str">
            <v>YTC</v>
          </cell>
        </row>
        <row r="820">
          <cell r="A820" t="str">
            <v>YTC</v>
          </cell>
        </row>
        <row r="821">
          <cell r="A821" t="str">
            <v>YTC</v>
          </cell>
        </row>
        <row r="822">
          <cell r="A822" t="str">
            <v>YTC</v>
          </cell>
        </row>
        <row r="823">
          <cell r="A823" t="str">
            <v>YTC</v>
          </cell>
        </row>
        <row r="824">
          <cell r="A824" t="str">
            <v>YTC</v>
          </cell>
        </row>
        <row r="825">
          <cell r="A825" t="str">
            <v>YTC</v>
          </cell>
        </row>
        <row r="826">
          <cell r="A826" t="str">
            <v>YTC</v>
          </cell>
        </row>
        <row r="827">
          <cell r="A827" t="str">
            <v>YTC</v>
          </cell>
        </row>
        <row r="828">
          <cell r="A828" t="str">
            <v>YTC</v>
          </cell>
        </row>
        <row r="829">
          <cell r="A829" t="str">
            <v>YTC</v>
          </cell>
        </row>
        <row r="830">
          <cell r="A830" t="str">
            <v>YTC</v>
          </cell>
        </row>
        <row r="831">
          <cell r="A831" t="str">
            <v>YTC</v>
          </cell>
        </row>
        <row r="832">
          <cell r="A832" t="str">
            <v>YTC</v>
          </cell>
        </row>
        <row r="833">
          <cell r="A833" t="str">
            <v>YTC</v>
          </cell>
        </row>
        <row r="834">
          <cell r="A834" t="str">
            <v>YTC</v>
          </cell>
        </row>
        <row r="835">
          <cell r="A835" t="str">
            <v>YTC</v>
          </cell>
        </row>
        <row r="836">
          <cell r="A836" t="str">
            <v>YTC</v>
          </cell>
        </row>
        <row r="837">
          <cell r="A837" t="str">
            <v>YTC</v>
          </cell>
        </row>
        <row r="838">
          <cell r="A838" t="str">
            <v>YTC</v>
          </cell>
        </row>
        <row r="839">
          <cell r="A839" t="str">
            <v>YTC</v>
          </cell>
        </row>
        <row r="840">
          <cell r="A840" t="str">
            <v>YTC</v>
          </cell>
        </row>
        <row r="841">
          <cell r="A841" t="str">
            <v>YTC</v>
          </cell>
        </row>
        <row r="842">
          <cell r="A842" t="str">
            <v>YTC</v>
          </cell>
        </row>
        <row r="843">
          <cell r="A843" t="str">
            <v>YTC</v>
          </cell>
        </row>
        <row r="844">
          <cell r="A844" t="str">
            <v>YTC</v>
          </cell>
        </row>
        <row r="845">
          <cell r="A845" t="str">
            <v>YTC</v>
          </cell>
        </row>
        <row r="846">
          <cell r="A846" t="str">
            <v>YTC</v>
          </cell>
        </row>
        <row r="847">
          <cell r="A847" t="str">
            <v>YTC</v>
          </cell>
        </row>
        <row r="848">
          <cell r="A848" t="str">
            <v>YTC</v>
          </cell>
        </row>
        <row r="849">
          <cell r="A849" t="str">
            <v>YTC</v>
          </cell>
        </row>
        <row r="850">
          <cell r="A850" t="str">
            <v>YTC</v>
          </cell>
        </row>
        <row r="851">
          <cell r="A851" t="str">
            <v>YTC</v>
          </cell>
        </row>
        <row r="852">
          <cell r="A852" t="str">
            <v>YTC</v>
          </cell>
        </row>
        <row r="853">
          <cell r="A853" t="str">
            <v>YTC</v>
          </cell>
        </row>
        <row r="854">
          <cell r="A854" t="str">
            <v>YTC</v>
          </cell>
        </row>
        <row r="855">
          <cell r="A855" t="str">
            <v>YTC</v>
          </cell>
        </row>
        <row r="856">
          <cell r="A856" t="str">
            <v>YTC</v>
          </cell>
        </row>
        <row r="857">
          <cell r="A857" t="str">
            <v>YTC</v>
          </cell>
        </row>
        <row r="858">
          <cell r="A858" t="str">
            <v>YTC</v>
          </cell>
        </row>
        <row r="859">
          <cell r="A859" t="str">
            <v>YTC</v>
          </cell>
        </row>
        <row r="860">
          <cell r="A860" t="str">
            <v>YTC</v>
          </cell>
        </row>
        <row r="861">
          <cell r="A861" t="str">
            <v>YTC</v>
          </cell>
        </row>
        <row r="862">
          <cell r="A862" t="str">
            <v>YTC</v>
          </cell>
        </row>
        <row r="863">
          <cell r="A863" t="str">
            <v>YTC</v>
          </cell>
        </row>
        <row r="864">
          <cell r="A864" t="str">
            <v>YTC</v>
          </cell>
        </row>
        <row r="865">
          <cell r="A865" t="str">
            <v>YTC</v>
          </cell>
        </row>
        <row r="866">
          <cell r="A866" t="str">
            <v>YTC</v>
          </cell>
        </row>
        <row r="867">
          <cell r="A867" t="str">
            <v>YTC</v>
          </cell>
        </row>
        <row r="868">
          <cell r="A868" t="str">
            <v>YTC</v>
          </cell>
        </row>
        <row r="869">
          <cell r="A869" t="str">
            <v>YTC</v>
          </cell>
        </row>
        <row r="870">
          <cell r="A870" t="str">
            <v>YTC</v>
          </cell>
        </row>
        <row r="871">
          <cell r="A871" t="str">
            <v>YTC</v>
          </cell>
        </row>
        <row r="872">
          <cell r="A872" t="str">
            <v>YTC</v>
          </cell>
        </row>
        <row r="873">
          <cell r="A873" t="str">
            <v>YTC</v>
          </cell>
        </row>
        <row r="874">
          <cell r="A874" t="str">
            <v>YTC</v>
          </cell>
        </row>
        <row r="875">
          <cell r="A875" t="str">
            <v>YTC</v>
          </cell>
        </row>
        <row r="876">
          <cell r="A876" t="str">
            <v>YTC</v>
          </cell>
        </row>
        <row r="877">
          <cell r="A877" t="str">
            <v>YTC</v>
          </cell>
        </row>
        <row r="878">
          <cell r="A878" t="str">
            <v>YTC</v>
          </cell>
        </row>
        <row r="879">
          <cell r="A879" t="str">
            <v>YTC</v>
          </cell>
        </row>
        <row r="880">
          <cell r="A880" t="str">
            <v>YTC</v>
          </cell>
        </row>
        <row r="881">
          <cell r="A881" t="str">
            <v>YTC</v>
          </cell>
        </row>
        <row r="882">
          <cell r="A882" t="str">
            <v>YTC</v>
          </cell>
        </row>
        <row r="883">
          <cell r="A883" t="str">
            <v>YTC</v>
          </cell>
        </row>
        <row r="884">
          <cell r="A884" t="str">
            <v>YTC</v>
          </cell>
        </row>
        <row r="885">
          <cell r="A885" t="str">
            <v>YTC</v>
          </cell>
        </row>
        <row r="886">
          <cell r="A886" t="str">
            <v>YTC</v>
          </cell>
        </row>
        <row r="887">
          <cell r="A887" t="str">
            <v>YTC</v>
          </cell>
        </row>
        <row r="888">
          <cell r="A888" t="str">
            <v>YTC</v>
          </cell>
        </row>
        <row r="889">
          <cell r="A889" t="str">
            <v>YTC</v>
          </cell>
        </row>
        <row r="890">
          <cell r="A890" t="str">
            <v>YTC</v>
          </cell>
        </row>
        <row r="891">
          <cell r="A891" t="str">
            <v>YTC</v>
          </cell>
        </row>
        <row r="892">
          <cell r="A892" t="str">
            <v>YTC</v>
          </cell>
        </row>
        <row r="893">
          <cell r="A893" t="str">
            <v>YTC</v>
          </cell>
        </row>
        <row r="894">
          <cell r="A894" t="str">
            <v>YTC</v>
          </cell>
        </row>
        <row r="895">
          <cell r="A895" t="str">
            <v>YTC</v>
          </cell>
        </row>
        <row r="896">
          <cell r="A896" t="str">
            <v>YTC</v>
          </cell>
        </row>
        <row r="897">
          <cell r="A897" t="str">
            <v>YTC</v>
          </cell>
        </row>
        <row r="898">
          <cell r="A898" t="str">
            <v>YTC</v>
          </cell>
        </row>
        <row r="899">
          <cell r="A899" t="str">
            <v>YTC</v>
          </cell>
        </row>
        <row r="900">
          <cell r="A900" t="str">
            <v>YTC</v>
          </cell>
        </row>
        <row r="901">
          <cell r="A901" t="str">
            <v>YTC</v>
          </cell>
        </row>
        <row r="902">
          <cell r="A902" t="str">
            <v>YTC</v>
          </cell>
        </row>
        <row r="903">
          <cell r="A903" t="str">
            <v>YTC</v>
          </cell>
        </row>
        <row r="904">
          <cell r="A904" t="str">
            <v>YTC</v>
          </cell>
        </row>
        <row r="905">
          <cell r="A905" t="str">
            <v>YTC</v>
          </cell>
        </row>
        <row r="906">
          <cell r="A906" t="str">
            <v>YTC</v>
          </cell>
        </row>
        <row r="907">
          <cell r="A907" t="str">
            <v>YTC</v>
          </cell>
        </row>
        <row r="908">
          <cell r="A908" t="str">
            <v>YTC</v>
          </cell>
        </row>
        <row r="909">
          <cell r="A909" t="str">
            <v>YTC</v>
          </cell>
        </row>
        <row r="910">
          <cell r="A910" t="str">
            <v>YTC</v>
          </cell>
        </row>
        <row r="911">
          <cell r="A911" t="str">
            <v>YTC</v>
          </cell>
        </row>
        <row r="912">
          <cell r="A912" t="str">
            <v>YTC</v>
          </cell>
        </row>
        <row r="913">
          <cell r="A913" t="str">
            <v>YTC</v>
          </cell>
        </row>
        <row r="914">
          <cell r="A914" t="str">
            <v>YTC</v>
          </cell>
        </row>
        <row r="915">
          <cell r="A915" t="str">
            <v>YTC</v>
          </cell>
        </row>
        <row r="916">
          <cell r="A916" t="str">
            <v>YTC</v>
          </cell>
        </row>
        <row r="917">
          <cell r="A917" t="str">
            <v>YTC</v>
          </cell>
        </row>
        <row r="918">
          <cell r="A918" t="str">
            <v>YTC</v>
          </cell>
        </row>
        <row r="919">
          <cell r="A919" t="str">
            <v>YTC</v>
          </cell>
        </row>
        <row r="920">
          <cell r="A920" t="str">
            <v>YTC</v>
          </cell>
        </row>
        <row r="921">
          <cell r="A921" t="str">
            <v>YTC</v>
          </cell>
        </row>
        <row r="922">
          <cell r="A922" t="str">
            <v>YTC</v>
          </cell>
        </row>
        <row r="923">
          <cell r="A923" t="str">
            <v>YTC</v>
          </cell>
        </row>
        <row r="924">
          <cell r="A924" t="str">
            <v>YTC</v>
          </cell>
        </row>
        <row r="925">
          <cell r="A925" t="str">
            <v>YTC</v>
          </cell>
        </row>
        <row r="926">
          <cell r="A926" t="str">
            <v>YTC</v>
          </cell>
        </row>
        <row r="927">
          <cell r="A927" t="str">
            <v>YTC</v>
          </cell>
        </row>
        <row r="928">
          <cell r="A928" t="str">
            <v>YTC</v>
          </cell>
        </row>
        <row r="929">
          <cell r="A929" t="str">
            <v>YTC</v>
          </cell>
        </row>
        <row r="930">
          <cell r="A930" t="str">
            <v>YTC</v>
          </cell>
        </row>
        <row r="931">
          <cell r="A931" t="str">
            <v>YTC</v>
          </cell>
        </row>
        <row r="932">
          <cell r="A932" t="str">
            <v>YTC</v>
          </cell>
        </row>
        <row r="933">
          <cell r="A933" t="str">
            <v>YTC</v>
          </cell>
        </row>
        <row r="934">
          <cell r="A934" t="str">
            <v>YTC</v>
          </cell>
        </row>
        <row r="935">
          <cell r="A935" t="str">
            <v>YTC</v>
          </cell>
        </row>
        <row r="936">
          <cell r="A936" t="str">
            <v>YTC</v>
          </cell>
        </row>
        <row r="937">
          <cell r="A937" t="str">
            <v>YTC</v>
          </cell>
        </row>
        <row r="938">
          <cell r="A938" t="str">
            <v>YTC</v>
          </cell>
        </row>
        <row r="939">
          <cell r="A939" t="str">
            <v>YTC</v>
          </cell>
        </row>
        <row r="940">
          <cell r="A940" t="str">
            <v>YTC</v>
          </cell>
        </row>
        <row r="941">
          <cell r="A941" t="str">
            <v>YTC</v>
          </cell>
        </row>
        <row r="942">
          <cell r="A942" t="str">
            <v>YTC</v>
          </cell>
        </row>
        <row r="943">
          <cell r="A943" t="str">
            <v>YTC</v>
          </cell>
        </row>
        <row r="944">
          <cell r="A944" t="str">
            <v>YTC</v>
          </cell>
        </row>
        <row r="945">
          <cell r="A945" t="str">
            <v>YTC</v>
          </cell>
        </row>
        <row r="946">
          <cell r="A946" t="str">
            <v>YTC</v>
          </cell>
        </row>
        <row r="947">
          <cell r="A947" t="str">
            <v>YTC</v>
          </cell>
        </row>
        <row r="948">
          <cell r="A948" t="str">
            <v>YTC</v>
          </cell>
        </row>
        <row r="949">
          <cell r="A949" t="str">
            <v>YTC</v>
          </cell>
        </row>
        <row r="950">
          <cell r="A950" t="str">
            <v>YTC</v>
          </cell>
        </row>
        <row r="951">
          <cell r="A951" t="str">
            <v>YTC</v>
          </cell>
        </row>
        <row r="952">
          <cell r="A952" t="str">
            <v>YTC</v>
          </cell>
        </row>
        <row r="953">
          <cell r="A953" t="str">
            <v>YTC</v>
          </cell>
        </row>
        <row r="954">
          <cell r="A954" t="str">
            <v>YTC</v>
          </cell>
        </row>
        <row r="955">
          <cell r="A955" t="str">
            <v>YTC</v>
          </cell>
        </row>
        <row r="956">
          <cell r="A956" t="str">
            <v>YTC</v>
          </cell>
        </row>
        <row r="957">
          <cell r="A957" t="str">
            <v>YTC</v>
          </cell>
        </row>
        <row r="958">
          <cell r="A958" t="str">
            <v>YTC</v>
          </cell>
        </row>
        <row r="959">
          <cell r="A959" t="str">
            <v>YTC</v>
          </cell>
        </row>
        <row r="960">
          <cell r="A960" t="str">
            <v>YTC</v>
          </cell>
        </row>
        <row r="961">
          <cell r="A961" t="str">
            <v>YTC</v>
          </cell>
        </row>
        <row r="962">
          <cell r="A962" t="str">
            <v>YTC</v>
          </cell>
        </row>
        <row r="963">
          <cell r="A963" t="str">
            <v>YTC</v>
          </cell>
        </row>
        <row r="964">
          <cell r="A964" t="str">
            <v>YTC</v>
          </cell>
        </row>
        <row r="965">
          <cell r="A965" t="str">
            <v>YTC</v>
          </cell>
        </row>
        <row r="966">
          <cell r="A966" t="str">
            <v>YTC</v>
          </cell>
        </row>
        <row r="967">
          <cell r="A967" t="str">
            <v>YTC</v>
          </cell>
        </row>
        <row r="968">
          <cell r="A968" t="str">
            <v>YTC</v>
          </cell>
        </row>
        <row r="969">
          <cell r="A969" t="str">
            <v>YTC</v>
          </cell>
        </row>
        <row r="970">
          <cell r="A970" t="str">
            <v>YTC</v>
          </cell>
        </row>
        <row r="971">
          <cell r="A971" t="str">
            <v>YTC</v>
          </cell>
        </row>
        <row r="972">
          <cell r="A972" t="str">
            <v>YTC</v>
          </cell>
        </row>
        <row r="973">
          <cell r="A973" t="str">
            <v>YTC</v>
          </cell>
        </row>
        <row r="974">
          <cell r="A974" t="str">
            <v>YTC</v>
          </cell>
        </row>
        <row r="975">
          <cell r="A975" t="str">
            <v>YTC</v>
          </cell>
        </row>
        <row r="976">
          <cell r="A976" t="str">
            <v>YTC</v>
          </cell>
        </row>
        <row r="977">
          <cell r="A977" t="str">
            <v>YTC</v>
          </cell>
        </row>
        <row r="978">
          <cell r="A978" t="str">
            <v>YTC</v>
          </cell>
        </row>
        <row r="979">
          <cell r="A979" t="str">
            <v>YTC</v>
          </cell>
        </row>
        <row r="980">
          <cell r="A980" t="str">
            <v>YTC</v>
          </cell>
        </row>
        <row r="981">
          <cell r="A981" t="str">
            <v>YTC</v>
          </cell>
        </row>
        <row r="982">
          <cell r="A982" t="str">
            <v>YTC</v>
          </cell>
        </row>
        <row r="983">
          <cell r="A983" t="str">
            <v>YTC</v>
          </cell>
        </row>
        <row r="984">
          <cell r="A984" t="str">
            <v>YTC</v>
          </cell>
        </row>
        <row r="985">
          <cell r="A985" t="str">
            <v>YTC</v>
          </cell>
        </row>
        <row r="986">
          <cell r="A986" t="str">
            <v>YTC</v>
          </cell>
        </row>
        <row r="987">
          <cell r="A987" t="str">
            <v>YTC</v>
          </cell>
        </row>
        <row r="988">
          <cell r="A988" t="str">
            <v>YTC</v>
          </cell>
        </row>
        <row r="989">
          <cell r="A989" t="str">
            <v>YTC</v>
          </cell>
        </row>
        <row r="990">
          <cell r="A990" t="str">
            <v>YTC</v>
          </cell>
        </row>
        <row r="991">
          <cell r="A991" t="str">
            <v>YTC</v>
          </cell>
        </row>
        <row r="992">
          <cell r="A992" t="str">
            <v>YTC</v>
          </cell>
        </row>
        <row r="993">
          <cell r="A993" t="str">
            <v>YTC</v>
          </cell>
        </row>
        <row r="994">
          <cell r="A994" t="str">
            <v>YTC</v>
          </cell>
        </row>
        <row r="995">
          <cell r="A995" t="str">
            <v>YTC</v>
          </cell>
        </row>
        <row r="996">
          <cell r="A996" t="str">
            <v>YTC</v>
          </cell>
        </row>
        <row r="997">
          <cell r="A997" t="str">
            <v>YTC</v>
          </cell>
        </row>
        <row r="998">
          <cell r="A998" t="str">
            <v>YTC</v>
          </cell>
        </row>
        <row r="999">
          <cell r="A999" t="str">
            <v>YTC</v>
          </cell>
        </row>
        <row r="1000">
          <cell r="A1000" t="str">
            <v>YTC</v>
          </cell>
        </row>
        <row r="1001">
          <cell r="A1001" t="str">
            <v>YTC</v>
          </cell>
        </row>
        <row r="1002">
          <cell r="A1002" t="str">
            <v>YTC</v>
          </cell>
        </row>
        <row r="1003">
          <cell r="A1003" t="str">
            <v>YTC</v>
          </cell>
        </row>
        <row r="1004">
          <cell r="A1004" t="str">
            <v>YTC</v>
          </cell>
        </row>
        <row r="1005">
          <cell r="A1005" t="str">
            <v>YTC</v>
          </cell>
        </row>
        <row r="1006">
          <cell r="A1006" t="str">
            <v>YTC</v>
          </cell>
        </row>
        <row r="1007">
          <cell r="A1007" t="str">
            <v>YTC</v>
          </cell>
        </row>
        <row r="1008">
          <cell r="A1008" t="str">
            <v>YTC</v>
          </cell>
        </row>
        <row r="1009">
          <cell r="A1009" t="str">
            <v>YTC</v>
          </cell>
        </row>
        <row r="1010">
          <cell r="A1010" t="str">
            <v>YTC</v>
          </cell>
        </row>
        <row r="1011">
          <cell r="A1011" t="str">
            <v>YTC</v>
          </cell>
        </row>
        <row r="1012">
          <cell r="A1012" t="str">
            <v>YTC</v>
          </cell>
        </row>
        <row r="1013">
          <cell r="A1013" t="str">
            <v>YTC</v>
          </cell>
        </row>
        <row r="1014">
          <cell r="A1014" t="str">
            <v>YTC</v>
          </cell>
        </row>
        <row r="1015">
          <cell r="A1015" t="str">
            <v>YTC</v>
          </cell>
        </row>
        <row r="1016">
          <cell r="A1016" t="str">
            <v>YTC</v>
          </cell>
        </row>
        <row r="1017">
          <cell r="A1017" t="str">
            <v>YTC</v>
          </cell>
        </row>
        <row r="1018">
          <cell r="A1018" t="str">
            <v>YTC</v>
          </cell>
        </row>
        <row r="1019">
          <cell r="A1019" t="str">
            <v>YTC</v>
          </cell>
        </row>
        <row r="1020">
          <cell r="A1020" t="str">
            <v>YTC</v>
          </cell>
        </row>
        <row r="1021">
          <cell r="A1021" t="str">
            <v>YTC</v>
          </cell>
        </row>
        <row r="1022">
          <cell r="A1022" t="str">
            <v>YTC</v>
          </cell>
        </row>
        <row r="1023">
          <cell r="A1023" t="str">
            <v>YTC</v>
          </cell>
        </row>
        <row r="1024">
          <cell r="A1024" t="str">
            <v>YTC</v>
          </cell>
        </row>
        <row r="1025">
          <cell r="A1025" t="str">
            <v>YTC</v>
          </cell>
        </row>
        <row r="1026">
          <cell r="A1026" t="str">
            <v>YTC</v>
          </cell>
        </row>
        <row r="1027">
          <cell r="A1027" t="str">
            <v>YTC</v>
          </cell>
        </row>
        <row r="1028">
          <cell r="A1028" t="str">
            <v>YTC</v>
          </cell>
        </row>
        <row r="1029">
          <cell r="A1029" t="str">
            <v>YTC</v>
          </cell>
        </row>
        <row r="1030">
          <cell r="A1030" t="str">
            <v>YTC</v>
          </cell>
        </row>
        <row r="1031">
          <cell r="A1031" t="str">
            <v>YTC</v>
          </cell>
        </row>
        <row r="1032">
          <cell r="A1032" t="str">
            <v>YTC</v>
          </cell>
        </row>
        <row r="1033">
          <cell r="A1033" t="str">
            <v>YTC</v>
          </cell>
        </row>
        <row r="1034">
          <cell r="A1034" t="str">
            <v>YTC</v>
          </cell>
        </row>
        <row r="1035">
          <cell r="A1035" t="str">
            <v>YTC</v>
          </cell>
        </row>
        <row r="1036">
          <cell r="A1036" t="str">
            <v>YTC</v>
          </cell>
        </row>
        <row r="1037">
          <cell r="A1037" t="str">
            <v>YTC</v>
          </cell>
        </row>
        <row r="1038">
          <cell r="A1038" t="str">
            <v>YTC</v>
          </cell>
        </row>
        <row r="1039">
          <cell r="A1039" t="str">
            <v>YTC</v>
          </cell>
        </row>
        <row r="1040">
          <cell r="A1040" t="str">
            <v>YTC</v>
          </cell>
        </row>
        <row r="1041">
          <cell r="A1041" t="str">
            <v>YTC</v>
          </cell>
        </row>
        <row r="1042">
          <cell r="A1042" t="str">
            <v>YTC</v>
          </cell>
        </row>
        <row r="1043">
          <cell r="A1043" t="str">
            <v>YTC</v>
          </cell>
        </row>
        <row r="1044">
          <cell r="A1044" t="str">
            <v>YTC</v>
          </cell>
        </row>
        <row r="1045">
          <cell r="A1045" t="str">
            <v>YTC</v>
          </cell>
        </row>
        <row r="1046">
          <cell r="A1046" t="str">
            <v>YTC</v>
          </cell>
        </row>
        <row r="1047">
          <cell r="A1047" t="str">
            <v>YTC</v>
          </cell>
        </row>
        <row r="1048">
          <cell r="A1048" t="str">
            <v>YTC</v>
          </cell>
        </row>
        <row r="1049">
          <cell r="A1049" t="str">
            <v>YTC</v>
          </cell>
        </row>
        <row r="1050">
          <cell r="A1050" t="str">
            <v>YTC</v>
          </cell>
        </row>
        <row r="1051">
          <cell r="A1051" t="str">
            <v>YTC</v>
          </cell>
        </row>
        <row r="1052">
          <cell r="A1052" t="str">
            <v>YTC</v>
          </cell>
        </row>
        <row r="1053">
          <cell r="A1053" t="str">
            <v>YTC</v>
          </cell>
        </row>
        <row r="1054">
          <cell r="A1054" t="str">
            <v>YTC</v>
          </cell>
        </row>
        <row r="1055">
          <cell r="A1055" t="str">
            <v>YTC</v>
          </cell>
        </row>
        <row r="1056">
          <cell r="A1056" t="str">
            <v>YTC</v>
          </cell>
        </row>
        <row r="1057">
          <cell r="A1057" t="str">
            <v>YTC</v>
          </cell>
        </row>
        <row r="1058">
          <cell r="A1058" t="str">
            <v>YTC</v>
          </cell>
        </row>
        <row r="1059">
          <cell r="A1059" t="str">
            <v>YTC</v>
          </cell>
        </row>
        <row r="1060">
          <cell r="A1060" t="str">
            <v>YTC</v>
          </cell>
        </row>
        <row r="1061">
          <cell r="A1061" t="str">
            <v>YTC</v>
          </cell>
        </row>
        <row r="1062">
          <cell r="A1062" t="str">
            <v>YTC</v>
          </cell>
        </row>
        <row r="1063">
          <cell r="A1063" t="str">
            <v>YTC</v>
          </cell>
        </row>
        <row r="1064">
          <cell r="A1064" t="str">
            <v>YTC</v>
          </cell>
        </row>
        <row r="1065">
          <cell r="A1065" t="str">
            <v>YTC</v>
          </cell>
        </row>
        <row r="1066">
          <cell r="A1066" t="str">
            <v>YTC</v>
          </cell>
        </row>
        <row r="1067">
          <cell r="A1067" t="str">
            <v>YTC</v>
          </cell>
        </row>
        <row r="1068">
          <cell r="A1068" t="str">
            <v>YTC</v>
          </cell>
        </row>
        <row r="1069">
          <cell r="A1069" t="str">
            <v>YTC</v>
          </cell>
        </row>
        <row r="1070">
          <cell r="A1070" t="str">
            <v>YTC</v>
          </cell>
        </row>
        <row r="1071">
          <cell r="A1071" t="str">
            <v>YTC</v>
          </cell>
        </row>
        <row r="1072">
          <cell r="A1072" t="str">
            <v>YTC</v>
          </cell>
        </row>
        <row r="1073">
          <cell r="A1073" t="str">
            <v>YTC</v>
          </cell>
        </row>
        <row r="1074">
          <cell r="A1074" t="str">
            <v>YTC</v>
          </cell>
        </row>
        <row r="1075">
          <cell r="A1075" t="str">
            <v>YTC</v>
          </cell>
        </row>
        <row r="1076">
          <cell r="A1076" t="str">
            <v>YTC</v>
          </cell>
        </row>
        <row r="1077">
          <cell r="A1077" t="str">
            <v>YTC</v>
          </cell>
        </row>
        <row r="1078">
          <cell r="A1078" t="str">
            <v>YTC</v>
          </cell>
        </row>
        <row r="1079">
          <cell r="A1079" t="str">
            <v>YTC</v>
          </cell>
        </row>
        <row r="1080">
          <cell r="A1080" t="str">
            <v>YTC</v>
          </cell>
        </row>
        <row r="1081">
          <cell r="A1081" t="str">
            <v>YTC</v>
          </cell>
        </row>
        <row r="1082">
          <cell r="A1082" t="str">
            <v>YTC</v>
          </cell>
        </row>
        <row r="1083">
          <cell r="A1083" t="str">
            <v>YTC</v>
          </cell>
        </row>
        <row r="1084">
          <cell r="A1084" t="str">
            <v>YTC</v>
          </cell>
        </row>
        <row r="1085">
          <cell r="A1085" t="str">
            <v>YTC</v>
          </cell>
        </row>
        <row r="1086">
          <cell r="A1086" t="str">
            <v>YTC</v>
          </cell>
        </row>
        <row r="1087">
          <cell r="A1087" t="str">
            <v>YTC</v>
          </cell>
        </row>
        <row r="1088">
          <cell r="A1088" t="str">
            <v>YTC</v>
          </cell>
        </row>
        <row r="1089">
          <cell r="A1089" t="str">
            <v>YTC</v>
          </cell>
        </row>
        <row r="1090">
          <cell r="A1090" t="str">
            <v>YTC</v>
          </cell>
        </row>
        <row r="1091">
          <cell r="A1091" t="str">
            <v>YTC</v>
          </cell>
        </row>
        <row r="1092">
          <cell r="A1092" t="str">
            <v>YTC</v>
          </cell>
        </row>
        <row r="1093">
          <cell r="A1093" t="str">
            <v>YTC</v>
          </cell>
        </row>
        <row r="1094">
          <cell r="A1094" t="str">
            <v>YTC</v>
          </cell>
        </row>
        <row r="1095">
          <cell r="A1095" t="str">
            <v>YTC</v>
          </cell>
        </row>
        <row r="1096">
          <cell r="A1096" t="str">
            <v>YTC</v>
          </cell>
        </row>
        <row r="1097">
          <cell r="A1097" t="str">
            <v>YTC</v>
          </cell>
        </row>
        <row r="1098">
          <cell r="A1098" t="str">
            <v>YTC</v>
          </cell>
        </row>
        <row r="1099">
          <cell r="A1099" t="str">
            <v>YTC</v>
          </cell>
        </row>
        <row r="1100">
          <cell r="A1100" t="str">
            <v>YTC</v>
          </cell>
        </row>
        <row r="1101">
          <cell r="A1101" t="str">
            <v>YTC</v>
          </cell>
        </row>
        <row r="1102">
          <cell r="A1102" t="str">
            <v>YTC</v>
          </cell>
        </row>
        <row r="1103">
          <cell r="A1103" t="str">
            <v>YTC</v>
          </cell>
        </row>
        <row r="1104">
          <cell r="A1104" t="str">
            <v>YTC</v>
          </cell>
        </row>
        <row r="1105">
          <cell r="A1105" t="str">
            <v>YTC</v>
          </cell>
        </row>
        <row r="1106">
          <cell r="A1106" t="str">
            <v>YTC</v>
          </cell>
        </row>
        <row r="1107">
          <cell r="A1107" t="str">
            <v>YTC</v>
          </cell>
        </row>
        <row r="1108">
          <cell r="A1108" t="str">
            <v>YTC</v>
          </cell>
        </row>
        <row r="1109">
          <cell r="A1109" t="str">
            <v>YTC</v>
          </cell>
        </row>
        <row r="1110">
          <cell r="A1110" t="str">
            <v>YTC</v>
          </cell>
        </row>
        <row r="1111">
          <cell r="A1111" t="str">
            <v>YTC</v>
          </cell>
        </row>
        <row r="1112">
          <cell r="A1112" t="str">
            <v>YTC</v>
          </cell>
        </row>
        <row r="1113">
          <cell r="A1113" t="str">
            <v>YTC</v>
          </cell>
        </row>
        <row r="1114">
          <cell r="A1114" t="str">
            <v>YTC</v>
          </cell>
        </row>
        <row r="1115">
          <cell r="A1115" t="str">
            <v>YTC</v>
          </cell>
        </row>
        <row r="1116">
          <cell r="A1116" t="str">
            <v>YTC</v>
          </cell>
        </row>
        <row r="1117">
          <cell r="A1117" t="str">
            <v>YTC</v>
          </cell>
        </row>
        <row r="1118">
          <cell r="A1118" t="str">
            <v>YTC</v>
          </cell>
        </row>
        <row r="1119">
          <cell r="A1119" t="str">
            <v>YTC</v>
          </cell>
        </row>
        <row r="1120">
          <cell r="A1120" t="str">
            <v>YTC</v>
          </cell>
        </row>
        <row r="1121">
          <cell r="A1121" t="str">
            <v>YTC</v>
          </cell>
        </row>
        <row r="1122">
          <cell r="A1122" t="str">
            <v>YTC</v>
          </cell>
        </row>
        <row r="1123">
          <cell r="A1123" t="str">
            <v>YTC</v>
          </cell>
        </row>
        <row r="1124">
          <cell r="A1124" t="str">
            <v>YTC</v>
          </cell>
        </row>
        <row r="1125">
          <cell r="A1125" t="str">
            <v>YTC</v>
          </cell>
        </row>
        <row r="1126">
          <cell r="A1126" t="str">
            <v>YTC</v>
          </cell>
        </row>
        <row r="1127">
          <cell r="A1127" t="str">
            <v>YTC</v>
          </cell>
        </row>
        <row r="1128">
          <cell r="A1128" t="str">
            <v>YTC</v>
          </cell>
        </row>
        <row r="1129">
          <cell r="A1129" t="str">
            <v>YTC</v>
          </cell>
        </row>
        <row r="1130">
          <cell r="A1130" t="str">
            <v>YTC</v>
          </cell>
        </row>
        <row r="1131">
          <cell r="A1131" t="str">
            <v>YTC</v>
          </cell>
        </row>
        <row r="1132">
          <cell r="A1132" t="str">
            <v>YTC</v>
          </cell>
        </row>
        <row r="1133">
          <cell r="A1133" t="str">
            <v>YTC</v>
          </cell>
        </row>
        <row r="1134">
          <cell r="A1134" t="str">
            <v>YTC</v>
          </cell>
        </row>
        <row r="1135">
          <cell r="A1135" t="str">
            <v>YTC</v>
          </cell>
        </row>
        <row r="1136">
          <cell r="A1136" t="str">
            <v>YTC</v>
          </cell>
        </row>
        <row r="1137">
          <cell r="A1137" t="str">
            <v>YTC</v>
          </cell>
        </row>
        <row r="1138">
          <cell r="A1138" t="str">
            <v>YTC</v>
          </cell>
        </row>
        <row r="1139">
          <cell r="A1139" t="str">
            <v>YTC</v>
          </cell>
        </row>
        <row r="1140">
          <cell r="A1140" t="str">
            <v>YTC</v>
          </cell>
        </row>
        <row r="1141">
          <cell r="A1141" t="str">
            <v>YTC</v>
          </cell>
        </row>
        <row r="1142">
          <cell r="A1142" t="str">
            <v>YTC</v>
          </cell>
        </row>
        <row r="1143">
          <cell r="A1143" t="str">
            <v>YTC</v>
          </cell>
        </row>
        <row r="1144">
          <cell r="A1144" t="str">
            <v>YTC</v>
          </cell>
        </row>
        <row r="1145">
          <cell r="A1145" t="str">
            <v>YTC</v>
          </cell>
        </row>
        <row r="1146">
          <cell r="A1146" t="str">
            <v>YTC</v>
          </cell>
        </row>
        <row r="1147">
          <cell r="A1147" t="str">
            <v>YTC</v>
          </cell>
        </row>
        <row r="1148">
          <cell r="A1148" t="str">
            <v>YTC</v>
          </cell>
        </row>
        <row r="1149">
          <cell r="A1149" t="str">
            <v>YTC</v>
          </cell>
        </row>
        <row r="1150">
          <cell r="A1150" t="str">
            <v>YTC</v>
          </cell>
        </row>
        <row r="1151">
          <cell r="A1151" t="str">
            <v>YTC</v>
          </cell>
        </row>
        <row r="1152">
          <cell r="A1152" t="str">
            <v>YTC</v>
          </cell>
        </row>
        <row r="1153">
          <cell r="A1153" t="str">
            <v>YTC</v>
          </cell>
        </row>
        <row r="1154">
          <cell r="A1154" t="str">
            <v>YTC</v>
          </cell>
        </row>
        <row r="1155">
          <cell r="A1155" t="str">
            <v>YTC</v>
          </cell>
        </row>
        <row r="1156">
          <cell r="A1156" t="str">
            <v>YTC</v>
          </cell>
        </row>
        <row r="1157">
          <cell r="A1157" t="str">
            <v>YTC</v>
          </cell>
        </row>
        <row r="1158">
          <cell r="A1158" t="str">
            <v>YTC</v>
          </cell>
        </row>
        <row r="1159">
          <cell r="A1159" t="str">
            <v>YTC</v>
          </cell>
        </row>
        <row r="1160">
          <cell r="A1160" t="str">
            <v>YTC</v>
          </cell>
        </row>
        <row r="1161">
          <cell r="A1161" t="str">
            <v>YTC</v>
          </cell>
        </row>
        <row r="1162">
          <cell r="A1162" t="str">
            <v>YTC</v>
          </cell>
        </row>
        <row r="1163">
          <cell r="A1163" t="str">
            <v>YTC</v>
          </cell>
        </row>
        <row r="1164">
          <cell r="A1164" t="str">
            <v>YTC</v>
          </cell>
        </row>
        <row r="1165">
          <cell r="A1165" t="str">
            <v>YTC</v>
          </cell>
        </row>
        <row r="1166">
          <cell r="A1166" t="str">
            <v>YTC</v>
          </cell>
        </row>
        <row r="1167">
          <cell r="A1167" t="str">
            <v>YTC</v>
          </cell>
        </row>
        <row r="1168">
          <cell r="A1168" t="str">
            <v>YTC</v>
          </cell>
        </row>
        <row r="1169">
          <cell r="A1169" t="str">
            <v>YTC</v>
          </cell>
        </row>
        <row r="1170">
          <cell r="A1170" t="str">
            <v>YTC</v>
          </cell>
        </row>
        <row r="1171">
          <cell r="A1171" t="str">
            <v>YTC</v>
          </cell>
        </row>
        <row r="1172">
          <cell r="A1172" t="str">
            <v>YTC</v>
          </cell>
        </row>
        <row r="1173">
          <cell r="A1173" t="str">
            <v>YTC</v>
          </cell>
        </row>
        <row r="1174">
          <cell r="A1174" t="str">
            <v>YTC</v>
          </cell>
        </row>
        <row r="1175">
          <cell r="A1175" t="str">
            <v>YTC</v>
          </cell>
        </row>
        <row r="1176">
          <cell r="A1176" t="str">
            <v>YTC</v>
          </cell>
        </row>
        <row r="1177">
          <cell r="A1177" t="str">
            <v>YTC</v>
          </cell>
        </row>
        <row r="1178">
          <cell r="A1178" t="str">
            <v>YTC</v>
          </cell>
        </row>
        <row r="1179">
          <cell r="A1179" t="str">
            <v>YTC</v>
          </cell>
        </row>
        <row r="1180">
          <cell r="A1180" t="str">
            <v>YTC</v>
          </cell>
        </row>
        <row r="1181">
          <cell r="A1181" t="str">
            <v>YTC</v>
          </cell>
        </row>
        <row r="1182">
          <cell r="A1182" t="str">
            <v>YTC</v>
          </cell>
        </row>
        <row r="1183">
          <cell r="A1183" t="str">
            <v>YTC</v>
          </cell>
        </row>
        <row r="1184">
          <cell r="A1184" t="str">
            <v>YTC</v>
          </cell>
        </row>
        <row r="1185">
          <cell r="A1185" t="str">
            <v>YTC</v>
          </cell>
        </row>
        <row r="1186">
          <cell r="A1186" t="str">
            <v>YTC</v>
          </cell>
        </row>
        <row r="1187">
          <cell r="A1187" t="str">
            <v>YTC</v>
          </cell>
        </row>
        <row r="1188">
          <cell r="A1188" t="str">
            <v>YTC</v>
          </cell>
        </row>
        <row r="1189">
          <cell r="A1189" t="str">
            <v>YTC</v>
          </cell>
        </row>
        <row r="1190">
          <cell r="A1190" t="str">
            <v>YTC</v>
          </cell>
        </row>
        <row r="1191">
          <cell r="A1191" t="str">
            <v>YTC</v>
          </cell>
        </row>
        <row r="1192">
          <cell r="A1192" t="str">
            <v>YTC</v>
          </cell>
        </row>
        <row r="1193">
          <cell r="A1193" t="str">
            <v>YTC</v>
          </cell>
        </row>
        <row r="1194">
          <cell r="A1194" t="str">
            <v>YTC</v>
          </cell>
        </row>
        <row r="1195">
          <cell r="A1195" t="str">
            <v>YTC</v>
          </cell>
        </row>
        <row r="1196">
          <cell r="A1196" t="str">
            <v>YTC</v>
          </cell>
        </row>
        <row r="1197">
          <cell r="A1197" t="str">
            <v>YTC</v>
          </cell>
        </row>
        <row r="1198">
          <cell r="A1198" t="str">
            <v>YTC</v>
          </cell>
        </row>
        <row r="1199">
          <cell r="A1199" t="str">
            <v>YTC</v>
          </cell>
        </row>
        <row r="1200">
          <cell r="A1200" t="str">
            <v>YTC</v>
          </cell>
        </row>
        <row r="1201">
          <cell r="A1201" t="str">
            <v>YTC</v>
          </cell>
        </row>
        <row r="1202">
          <cell r="A1202" t="str">
            <v>YTC</v>
          </cell>
        </row>
        <row r="1203">
          <cell r="A1203" t="str">
            <v>YTC</v>
          </cell>
        </row>
        <row r="1204">
          <cell r="A1204" t="str">
            <v>YTC</v>
          </cell>
        </row>
        <row r="1205">
          <cell r="A1205" t="str">
            <v>YTC</v>
          </cell>
        </row>
        <row r="1206">
          <cell r="A1206" t="str">
            <v>YTC</v>
          </cell>
        </row>
        <row r="1207">
          <cell r="A1207" t="str">
            <v>YTC</v>
          </cell>
        </row>
        <row r="1208">
          <cell r="A1208" t="str">
            <v>YTC</v>
          </cell>
        </row>
        <row r="1209">
          <cell r="A1209" t="str">
            <v>YTC</v>
          </cell>
        </row>
        <row r="1210">
          <cell r="A1210" t="str">
            <v>YTC</v>
          </cell>
        </row>
        <row r="1211">
          <cell r="A1211" t="str">
            <v>YTC</v>
          </cell>
        </row>
        <row r="1212">
          <cell r="A1212" t="str">
            <v>YTC</v>
          </cell>
        </row>
        <row r="1213">
          <cell r="A1213" t="str">
            <v>YTC</v>
          </cell>
        </row>
        <row r="1214">
          <cell r="A1214" t="str">
            <v>YTC</v>
          </cell>
        </row>
        <row r="1215">
          <cell r="A1215" t="str">
            <v>YTC</v>
          </cell>
        </row>
        <row r="1216">
          <cell r="A1216" t="str">
            <v>YTC</v>
          </cell>
        </row>
        <row r="1217">
          <cell r="A1217" t="str">
            <v>YTC</v>
          </cell>
        </row>
        <row r="1218">
          <cell r="A1218" t="str">
            <v>YTC</v>
          </cell>
        </row>
        <row r="1219">
          <cell r="A1219" t="str">
            <v>YTC</v>
          </cell>
        </row>
        <row r="1220">
          <cell r="A1220" t="str">
            <v>YTC</v>
          </cell>
        </row>
        <row r="1221">
          <cell r="A1221" t="str">
            <v>YTC</v>
          </cell>
        </row>
        <row r="1222">
          <cell r="A1222" t="str">
            <v>YTC</v>
          </cell>
        </row>
        <row r="1223">
          <cell r="A1223" t="str">
            <v>YTC</v>
          </cell>
        </row>
        <row r="1224">
          <cell r="A1224" t="str">
            <v>YTC</v>
          </cell>
        </row>
        <row r="1225">
          <cell r="A1225" t="str">
            <v>YTC</v>
          </cell>
        </row>
        <row r="1226">
          <cell r="A1226" t="str">
            <v>YTC</v>
          </cell>
        </row>
        <row r="1227">
          <cell r="A1227" t="str">
            <v>YTC</v>
          </cell>
        </row>
        <row r="1228">
          <cell r="A1228" t="str">
            <v>YTC</v>
          </cell>
        </row>
        <row r="1229">
          <cell r="A1229" t="str">
            <v>YTC</v>
          </cell>
        </row>
        <row r="1230">
          <cell r="A1230" t="str">
            <v>YTC</v>
          </cell>
        </row>
        <row r="1231">
          <cell r="A1231" t="str">
            <v>YTC</v>
          </cell>
        </row>
        <row r="1232">
          <cell r="A1232" t="str">
            <v>YTC</v>
          </cell>
        </row>
        <row r="1233">
          <cell r="A1233" t="str">
            <v>YTC</v>
          </cell>
        </row>
        <row r="1234">
          <cell r="A1234" t="str">
            <v>YTC</v>
          </cell>
        </row>
        <row r="1235">
          <cell r="A1235" t="str">
            <v>YTC</v>
          </cell>
        </row>
        <row r="1236">
          <cell r="A1236" t="str">
            <v>YTC</v>
          </cell>
        </row>
        <row r="1237">
          <cell r="A1237" t="str">
            <v>YTC</v>
          </cell>
        </row>
        <row r="1238">
          <cell r="A1238" t="str">
            <v>YTC</v>
          </cell>
        </row>
        <row r="1239">
          <cell r="A1239" t="str">
            <v>YTC</v>
          </cell>
        </row>
        <row r="1240">
          <cell r="A1240" t="str">
            <v>YTC</v>
          </cell>
        </row>
        <row r="1241">
          <cell r="A1241" t="str">
            <v>YTC</v>
          </cell>
        </row>
        <row r="1242">
          <cell r="A1242" t="str">
            <v>YTC</v>
          </cell>
        </row>
        <row r="1243">
          <cell r="A1243" t="str">
            <v>YTC</v>
          </cell>
        </row>
        <row r="1244">
          <cell r="A1244" t="str">
            <v>YTC</v>
          </cell>
        </row>
        <row r="1245">
          <cell r="A1245" t="str">
            <v>YTC</v>
          </cell>
        </row>
        <row r="1246">
          <cell r="A1246" t="str">
            <v>YTC</v>
          </cell>
        </row>
        <row r="1247">
          <cell r="A1247" t="str">
            <v>YTC</v>
          </cell>
        </row>
        <row r="1248">
          <cell r="A1248" t="str">
            <v>YTC</v>
          </cell>
        </row>
        <row r="1249">
          <cell r="A1249" t="str">
            <v>YTC</v>
          </cell>
        </row>
        <row r="1250">
          <cell r="A1250" t="str">
            <v>YTC</v>
          </cell>
        </row>
        <row r="1251">
          <cell r="A1251" t="str">
            <v>YTC</v>
          </cell>
        </row>
        <row r="1252">
          <cell r="A1252" t="str">
            <v>YTC</v>
          </cell>
        </row>
        <row r="1253">
          <cell r="A1253" t="str">
            <v>YTC</v>
          </cell>
        </row>
        <row r="1254">
          <cell r="A1254" t="str">
            <v>YTC</v>
          </cell>
        </row>
        <row r="1255">
          <cell r="A1255" t="str">
            <v>YTC</v>
          </cell>
        </row>
        <row r="1256">
          <cell r="A1256" t="str">
            <v>YTC</v>
          </cell>
        </row>
        <row r="1257">
          <cell r="A1257" t="str">
            <v>YTC</v>
          </cell>
        </row>
        <row r="1258">
          <cell r="A1258" t="str">
            <v>YTC</v>
          </cell>
        </row>
        <row r="1259">
          <cell r="A1259" t="str">
            <v>YTC</v>
          </cell>
        </row>
        <row r="1260">
          <cell r="A1260" t="str">
            <v>YTC</v>
          </cell>
        </row>
        <row r="1261">
          <cell r="A1261" t="str">
            <v>YTC</v>
          </cell>
        </row>
        <row r="1262">
          <cell r="A1262" t="str">
            <v>YTC</v>
          </cell>
        </row>
        <row r="1263">
          <cell r="A1263" t="str">
            <v>YTC</v>
          </cell>
        </row>
        <row r="1264">
          <cell r="A1264" t="str">
            <v>YTC</v>
          </cell>
        </row>
        <row r="1265">
          <cell r="A1265" t="str">
            <v>YTC</v>
          </cell>
        </row>
        <row r="1266">
          <cell r="A1266" t="str">
            <v>YTC</v>
          </cell>
        </row>
        <row r="1267">
          <cell r="A1267" t="str">
            <v>YTC</v>
          </cell>
        </row>
        <row r="1268">
          <cell r="A1268" t="str">
            <v>YTC</v>
          </cell>
        </row>
        <row r="1269">
          <cell r="A1269" t="str">
            <v>YTC</v>
          </cell>
        </row>
        <row r="1270">
          <cell r="A1270" t="str">
            <v>YTC</v>
          </cell>
        </row>
        <row r="1271">
          <cell r="A1271" t="str">
            <v>YTC</v>
          </cell>
        </row>
        <row r="1272">
          <cell r="A1272" t="str">
            <v>YTC</v>
          </cell>
        </row>
        <row r="1273">
          <cell r="A1273" t="str">
            <v>YTC</v>
          </cell>
        </row>
        <row r="1274">
          <cell r="A1274" t="str">
            <v>YTC</v>
          </cell>
        </row>
        <row r="1275">
          <cell r="A1275" t="str">
            <v>YTC</v>
          </cell>
        </row>
        <row r="1276">
          <cell r="A1276" t="str">
            <v>YTC</v>
          </cell>
        </row>
        <row r="1277">
          <cell r="A1277" t="str">
            <v>YTC</v>
          </cell>
        </row>
        <row r="1278">
          <cell r="A1278" t="str">
            <v>YTC</v>
          </cell>
        </row>
        <row r="1279">
          <cell r="A1279" t="str">
            <v>YTC</v>
          </cell>
        </row>
        <row r="1280">
          <cell r="A1280" t="str">
            <v>YTC</v>
          </cell>
        </row>
        <row r="1281">
          <cell r="A1281" t="str">
            <v>YTC</v>
          </cell>
        </row>
        <row r="1282">
          <cell r="A1282" t="str">
            <v>YTC</v>
          </cell>
        </row>
        <row r="1283">
          <cell r="A1283" t="str">
            <v>YTC</v>
          </cell>
        </row>
        <row r="1284">
          <cell r="A1284" t="str">
            <v>YTC</v>
          </cell>
        </row>
        <row r="1285">
          <cell r="A1285" t="str">
            <v>YTC</v>
          </cell>
        </row>
        <row r="1286">
          <cell r="A1286" t="str">
            <v>YTC</v>
          </cell>
        </row>
        <row r="1287">
          <cell r="A1287" t="str">
            <v>YTC</v>
          </cell>
        </row>
        <row r="1288">
          <cell r="A1288" t="str">
            <v>YTC</v>
          </cell>
        </row>
        <row r="1289">
          <cell r="A1289" t="str">
            <v>YTC</v>
          </cell>
        </row>
        <row r="1290">
          <cell r="A1290" t="str">
            <v>YTC</v>
          </cell>
        </row>
        <row r="1291">
          <cell r="A1291" t="str">
            <v>YTC</v>
          </cell>
        </row>
        <row r="1292">
          <cell r="A1292" t="str">
            <v>YTC</v>
          </cell>
        </row>
        <row r="1293">
          <cell r="A1293" t="str">
            <v>YTC</v>
          </cell>
        </row>
        <row r="1294">
          <cell r="A1294" t="str">
            <v>YTC</v>
          </cell>
        </row>
        <row r="1295">
          <cell r="A1295" t="str">
            <v>YTC</v>
          </cell>
        </row>
        <row r="1296">
          <cell r="A1296" t="str">
            <v>YTC</v>
          </cell>
        </row>
        <row r="1297">
          <cell r="A1297" t="str">
            <v>YTC</v>
          </cell>
        </row>
        <row r="1298">
          <cell r="A1298" t="str">
            <v>YTC</v>
          </cell>
        </row>
        <row r="1299">
          <cell r="A1299" t="str">
            <v>YTC</v>
          </cell>
        </row>
        <row r="1300">
          <cell r="A1300" t="str">
            <v>YTC</v>
          </cell>
        </row>
        <row r="1301">
          <cell r="A1301" t="str">
            <v>YTC</v>
          </cell>
        </row>
        <row r="1302">
          <cell r="A1302" t="str">
            <v>YTC</v>
          </cell>
        </row>
        <row r="1303">
          <cell r="A1303" t="str">
            <v>YTC</v>
          </cell>
        </row>
        <row r="1304">
          <cell r="A1304" t="str">
            <v>YTC</v>
          </cell>
        </row>
        <row r="1305">
          <cell r="A1305" t="str">
            <v>YTC</v>
          </cell>
        </row>
        <row r="1306">
          <cell r="A1306" t="str">
            <v>YTC</v>
          </cell>
        </row>
        <row r="1307">
          <cell r="A1307" t="str">
            <v>YTC</v>
          </cell>
        </row>
        <row r="1308">
          <cell r="A1308" t="str">
            <v>YTC</v>
          </cell>
        </row>
        <row r="1309">
          <cell r="A1309" t="str">
            <v>YTC</v>
          </cell>
        </row>
        <row r="1310">
          <cell r="A1310" t="str">
            <v>YTC</v>
          </cell>
        </row>
        <row r="1311">
          <cell r="A1311" t="str">
            <v>YTC</v>
          </cell>
        </row>
        <row r="1312">
          <cell r="A1312" t="str">
            <v>YTC</v>
          </cell>
        </row>
        <row r="1313">
          <cell r="A1313" t="str">
            <v>YTC</v>
          </cell>
        </row>
        <row r="1314">
          <cell r="A1314" t="str">
            <v>YTC</v>
          </cell>
        </row>
        <row r="1315">
          <cell r="A1315" t="str">
            <v>YTC</v>
          </cell>
        </row>
        <row r="1316">
          <cell r="A1316" t="str">
            <v>YTC</v>
          </cell>
        </row>
        <row r="1317">
          <cell r="A1317" t="str">
            <v>YTC</v>
          </cell>
        </row>
        <row r="1318">
          <cell r="A1318" t="str">
            <v>YTC</v>
          </cell>
        </row>
        <row r="1319">
          <cell r="A1319" t="str">
            <v>YTC</v>
          </cell>
        </row>
        <row r="1320">
          <cell r="A1320" t="str">
            <v>YTC</v>
          </cell>
        </row>
        <row r="1321">
          <cell r="A1321" t="str">
            <v>YTC</v>
          </cell>
        </row>
        <row r="1322">
          <cell r="A1322" t="str">
            <v>YTC</v>
          </cell>
        </row>
        <row r="1323">
          <cell r="A1323" t="str">
            <v>YTC</v>
          </cell>
        </row>
        <row r="1324">
          <cell r="A1324" t="str">
            <v>YTC</v>
          </cell>
        </row>
        <row r="1325">
          <cell r="A1325" t="str">
            <v>YTC</v>
          </cell>
        </row>
        <row r="1326">
          <cell r="A1326" t="str">
            <v>YTC</v>
          </cell>
        </row>
        <row r="1327">
          <cell r="A1327" t="str">
            <v>YTC</v>
          </cell>
        </row>
        <row r="1328">
          <cell r="A1328" t="str">
            <v>YTC</v>
          </cell>
        </row>
        <row r="1329">
          <cell r="A1329" t="str">
            <v>YTC</v>
          </cell>
        </row>
        <row r="1330">
          <cell r="A1330" t="str">
            <v>YTC</v>
          </cell>
        </row>
        <row r="1331">
          <cell r="A1331" t="str">
            <v>YTC</v>
          </cell>
        </row>
        <row r="1332">
          <cell r="A1332" t="str">
            <v>YTC</v>
          </cell>
        </row>
        <row r="1333">
          <cell r="A1333" t="str">
            <v>YTC</v>
          </cell>
        </row>
        <row r="1334">
          <cell r="A1334" t="str">
            <v>YTC</v>
          </cell>
        </row>
        <row r="1335">
          <cell r="A1335" t="str">
            <v>YTC</v>
          </cell>
        </row>
        <row r="1336">
          <cell r="A1336" t="str">
            <v>YTC</v>
          </cell>
        </row>
        <row r="1337">
          <cell r="A1337" t="str">
            <v>YTC</v>
          </cell>
        </row>
        <row r="1338">
          <cell r="A1338" t="str">
            <v>YTC</v>
          </cell>
        </row>
        <row r="1339">
          <cell r="A1339" t="str">
            <v>YTC</v>
          </cell>
        </row>
        <row r="1340">
          <cell r="A1340" t="str">
            <v>YTC</v>
          </cell>
        </row>
        <row r="1341">
          <cell r="A1341" t="str">
            <v>YTC</v>
          </cell>
        </row>
        <row r="1342">
          <cell r="A1342" t="str">
            <v>YTC</v>
          </cell>
        </row>
        <row r="1343">
          <cell r="A1343" t="str">
            <v>YTC</v>
          </cell>
        </row>
        <row r="1344">
          <cell r="A1344" t="str">
            <v>YTC</v>
          </cell>
        </row>
        <row r="1345">
          <cell r="A1345" t="str">
            <v>YTC</v>
          </cell>
        </row>
        <row r="1346">
          <cell r="A1346" t="str">
            <v>YTC</v>
          </cell>
        </row>
        <row r="1347">
          <cell r="A1347" t="str">
            <v>YTC</v>
          </cell>
        </row>
        <row r="1348">
          <cell r="A1348" t="str">
            <v>YTC</v>
          </cell>
        </row>
        <row r="1349">
          <cell r="A1349" t="str">
            <v>YTC</v>
          </cell>
        </row>
        <row r="1350">
          <cell r="A1350" t="str">
            <v>YTC</v>
          </cell>
        </row>
        <row r="1351">
          <cell r="A1351" t="str">
            <v>YTC</v>
          </cell>
        </row>
        <row r="1352">
          <cell r="A1352" t="str">
            <v>YTC</v>
          </cell>
        </row>
        <row r="1353">
          <cell r="A1353" t="str">
            <v>YTC</v>
          </cell>
        </row>
        <row r="1354">
          <cell r="A1354" t="str">
            <v>YTC</v>
          </cell>
        </row>
        <row r="1355">
          <cell r="A1355" t="str">
            <v>YTC</v>
          </cell>
        </row>
        <row r="1356">
          <cell r="A1356" t="str">
            <v>YTC</v>
          </cell>
        </row>
        <row r="1357">
          <cell r="A1357" t="str">
            <v>YTC</v>
          </cell>
        </row>
        <row r="1358">
          <cell r="A1358" t="str">
            <v>YTC</v>
          </cell>
        </row>
        <row r="1359">
          <cell r="A1359" t="str">
            <v>YTC</v>
          </cell>
        </row>
        <row r="1360">
          <cell r="A1360" t="str">
            <v>YTC</v>
          </cell>
        </row>
        <row r="1361">
          <cell r="A1361" t="str">
            <v>YTC</v>
          </cell>
        </row>
        <row r="1362">
          <cell r="A1362" t="str">
            <v>YTC</v>
          </cell>
        </row>
        <row r="1363">
          <cell r="A1363" t="str">
            <v>YTC</v>
          </cell>
        </row>
        <row r="1364">
          <cell r="A1364" t="str">
            <v>YTC</v>
          </cell>
        </row>
        <row r="1365">
          <cell r="A1365" t="str">
            <v>YTC</v>
          </cell>
        </row>
        <row r="1366">
          <cell r="A1366" t="str">
            <v>YTC</v>
          </cell>
        </row>
        <row r="1367">
          <cell r="A1367" t="str">
            <v>YTC</v>
          </cell>
        </row>
        <row r="1368">
          <cell r="A1368" t="str">
            <v>YTC</v>
          </cell>
        </row>
        <row r="1369">
          <cell r="A1369" t="str">
            <v>YTC</v>
          </cell>
        </row>
        <row r="1370">
          <cell r="A1370" t="str">
            <v>YTC</v>
          </cell>
        </row>
        <row r="1371">
          <cell r="A1371" t="str">
            <v>YTC</v>
          </cell>
        </row>
        <row r="1372">
          <cell r="A1372" t="str">
            <v>YTC</v>
          </cell>
        </row>
        <row r="1373">
          <cell r="A1373" t="str">
            <v>YTC</v>
          </cell>
        </row>
        <row r="1374">
          <cell r="A1374" t="str">
            <v>YTC</v>
          </cell>
        </row>
        <row r="1375">
          <cell r="A1375" t="str">
            <v>YTC</v>
          </cell>
        </row>
        <row r="1376">
          <cell r="A1376" t="str">
            <v>YTC</v>
          </cell>
        </row>
        <row r="1377">
          <cell r="A1377" t="str">
            <v>YTC</v>
          </cell>
        </row>
        <row r="1378">
          <cell r="A1378" t="str">
            <v>YTC</v>
          </cell>
        </row>
        <row r="1379">
          <cell r="A1379" t="str">
            <v>YTC</v>
          </cell>
        </row>
        <row r="1380">
          <cell r="A1380" t="str">
            <v>YTC</v>
          </cell>
        </row>
        <row r="1381">
          <cell r="A1381" t="str">
            <v>YTC</v>
          </cell>
        </row>
        <row r="1382">
          <cell r="A1382" t="str">
            <v>YTC</v>
          </cell>
        </row>
        <row r="1383">
          <cell r="A1383" t="str">
            <v>YTC</v>
          </cell>
        </row>
        <row r="1384">
          <cell r="A1384" t="str">
            <v>YTC</v>
          </cell>
        </row>
        <row r="1385">
          <cell r="A1385" t="str">
            <v>YTC</v>
          </cell>
        </row>
        <row r="1386">
          <cell r="A1386" t="str">
            <v>YTC</v>
          </cell>
        </row>
        <row r="1387">
          <cell r="A1387" t="str">
            <v>YTC</v>
          </cell>
        </row>
        <row r="1388">
          <cell r="A1388" t="str">
            <v>YTC</v>
          </cell>
        </row>
        <row r="1389">
          <cell r="A1389" t="str">
            <v>YTC</v>
          </cell>
        </row>
        <row r="1390">
          <cell r="A1390" t="str">
            <v>YTC</v>
          </cell>
        </row>
        <row r="1391">
          <cell r="A1391" t="str">
            <v>YTC</v>
          </cell>
        </row>
        <row r="1392">
          <cell r="A1392" t="str">
            <v>YTC</v>
          </cell>
        </row>
        <row r="1393">
          <cell r="A1393" t="str">
            <v>YTC</v>
          </cell>
        </row>
        <row r="1394">
          <cell r="A1394" t="str">
            <v>YTC</v>
          </cell>
        </row>
        <row r="1395">
          <cell r="A1395" t="str">
            <v>YTC</v>
          </cell>
        </row>
        <row r="1396">
          <cell r="A1396" t="str">
            <v>YTC</v>
          </cell>
        </row>
        <row r="1397">
          <cell r="A1397" t="str">
            <v>YTC</v>
          </cell>
        </row>
        <row r="1398">
          <cell r="A1398" t="str">
            <v>YTC</v>
          </cell>
        </row>
        <row r="1399">
          <cell r="A1399" t="str">
            <v>YTC</v>
          </cell>
        </row>
        <row r="1400">
          <cell r="A1400" t="str">
            <v>YTC</v>
          </cell>
        </row>
        <row r="1401">
          <cell r="A1401" t="str">
            <v>YTC</v>
          </cell>
        </row>
        <row r="1402">
          <cell r="A1402" t="str">
            <v>YTC</v>
          </cell>
        </row>
        <row r="1403">
          <cell r="A1403" t="str">
            <v>YTC</v>
          </cell>
        </row>
        <row r="1404">
          <cell r="A1404" t="str">
            <v>YTC</v>
          </cell>
        </row>
        <row r="1405">
          <cell r="A1405" t="str">
            <v>YTC</v>
          </cell>
        </row>
        <row r="1406">
          <cell r="A1406" t="str">
            <v>YTC</v>
          </cell>
        </row>
        <row r="1407">
          <cell r="A1407" t="str">
            <v>YTC</v>
          </cell>
        </row>
        <row r="1408">
          <cell r="A1408" t="str">
            <v>YTC</v>
          </cell>
        </row>
        <row r="1409">
          <cell r="A1409" t="str">
            <v>YTC</v>
          </cell>
        </row>
        <row r="1410">
          <cell r="A1410" t="str">
            <v>YTC</v>
          </cell>
        </row>
        <row r="1411">
          <cell r="A1411" t="str">
            <v>YTC</v>
          </cell>
        </row>
        <row r="1412">
          <cell r="A1412" t="str">
            <v>YTC</v>
          </cell>
        </row>
        <row r="1413">
          <cell r="A1413" t="str">
            <v>YTC</v>
          </cell>
        </row>
        <row r="1414">
          <cell r="A1414" t="str">
            <v>YTC</v>
          </cell>
        </row>
        <row r="1415">
          <cell r="A1415" t="str">
            <v>YTC</v>
          </cell>
        </row>
        <row r="1416">
          <cell r="A1416" t="str">
            <v>YTC</v>
          </cell>
        </row>
        <row r="1417">
          <cell r="A1417" t="str">
            <v>YTC</v>
          </cell>
        </row>
        <row r="1418">
          <cell r="A1418" t="str">
            <v>YTC</v>
          </cell>
        </row>
        <row r="1419">
          <cell r="A1419" t="str">
            <v>YTC</v>
          </cell>
        </row>
        <row r="1420">
          <cell r="A1420" t="str">
            <v>YTC</v>
          </cell>
        </row>
        <row r="1421">
          <cell r="A1421" t="str">
            <v>YTC</v>
          </cell>
        </row>
        <row r="1422">
          <cell r="A1422" t="str">
            <v>YTC</v>
          </cell>
        </row>
        <row r="1423">
          <cell r="A1423" t="str">
            <v>YTC</v>
          </cell>
        </row>
        <row r="1424">
          <cell r="A1424" t="str">
            <v>YTC</v>
          </cell>
        </row>
        <row r="1425">
          <cell r="A1425" t="str">
            <v>YTC</v>
          </cell>
        </row>
        <row r="1426">
          <cell r="A1426" t="str">
            <v>YTC</v>
          </cell>
        </row>
        <row r="1427">
          <cell r="A1427" t="str">
            <v>YTC</v>
          </cell>
        </row>
        <row r="1428">
          <cell r="A1428" t="str">
            <v>YTC</v>
          </cell>
        </row>
        <row r="1429">
          <cell r="A1429" t="str">
            <v>YTC</v>
          </cell>
        </row>
        <row r="1430">
          <cell r="A1430" t="str">
            <v>YTC</v>
          </cell>
        </row>
        <row r="1431">
          <cell r="A1431" t="str">
            <v>YTC</v>
          </cell>
        </row>
        <row r="1432">
          <cell r="A1432" t="str">
            <v>YTC</v>
          </cell>
        </row>
        <row r="1433">
          <cell r="A1433" t="str">
            <v>YTC</v>
          </cell>
        </row>
        <row r="1434">
          <cell r="A1434" t="str">
            <v>YTC</v>
          </cell>
        </row>
        <row r="1435">
          <cell r="A1435" t="str">
            <v>YTC</v>
          </cell>
        </row>
        <row r="1436">
          <cell r="A1436" t="str">
            <v>YTC</v>
          </cell>
        </row>
        <row r="1437">
          <cell r="A1437" t="str">
            <v>YTC</v>
          </cell>
        </row>
        <row r="1438">
          <cell r="A1438" t="str">
            <v>YTC</v>
          </cell>
        </row>
        <row r="1439">
          <cell r="A1439" t="str">
            <v>YTC</v>
          </cell>
        </row>
        <row r="1440">
          <cell r="A1440" t="str">
            <v>YTC</v>
          </cell>
        </row>
        <row r="1441">
          <cell r="A1441" t="str">
            <v>YTC</v>
          </cell>
        </row>
        <row r="1442">
          <cell r="A1442" t="str">
            <v>YTC</v>
          </cell>
        </row>
        <row r="1443">
          <cell r="A1443" t="str">
            <v>YTC</v>
          </cell>
        </row>
        <row r="1444">
          <cell r="A1444" t="str">
            <v>YTC</v>
          </cell>
        </row>
        <row r="1445">
          <cell r="A1445" t="str">
            <v>YTC</v>
          </cell>
        </row>
        <row r="1446">
          <cell r="A1446" t="str">
            <v>YTC</v>
          </cell>
        </row>
        <row r="1447">
          <cell r="A1447" t="str">
            <v>YTC</v>
          </cell>
        </row>
        <row r="1448">
          <cell r="A1448" t="str">
            <v>YTC</v>
          </cell>
        </row>
        <row r="1449">
          <cell r="A1449" t="str">
            <v>YTC</v>
          </cell>
        </row>
        <row r="1450">
          <cell r="A1450" t="str">
            <v>YTC</v>
          </cell>
        </row>
        <row r="1451">
          <cell r="A1451" t="str">
            <v>YTC</v>
          </cell>
        </row>
        <row r="1452">
          <cell r="A1452" t="str">
            <v>YTC</v>
          </cell>
        </row>
        <row r="1453">
          <cell r="A1453" t="str">
            <v>YTC</v>
          </cell>
        </row>
        <row r="1454">
          <cell r="A1454" t="str">
            <v>YTC</v>
          </cell>
        </row>
        <row r="1455">
          <cell r="A1455" t="str">
            <v>YTC</v>
          </cell>
        </row>
        <row r="1456">
          <cell r="A1456" t="str">
            <v>YTC</v>
          </cell>
        </row>
        <row r="1457">
          <cell r="A1457" t="str">
            <v>YTC</v>
          </cell>
        </row>
        <row r="1458">
          <cell r="A1458" t="str">
            <v>YTC</v>
          </cell>
        </row>
        <row r="1459">
          <cell r="A1459" t="str">
            <v>YTC</v>
          </cell>
        </row>
        <row r="1460">
          <cell r="A1460" t="str">
            <v>YTC</v>
          </cell>
        </row>
        <row r="1461">
          <cell r="A1461" t="str">
            <v>YTC</v>
          </cell>
        </row>
        <row r="1462">
          <cell r="A1462" t="str">
            <v>YTC</v>
          </cell>
        </row>
        <row r="1463">
          <cell r="A1463" t="str">
            <v>YTC</v>
          </cell>
        </row>
        <row r="1464">
          <cell r="A1464" t="str">
            <v>YTC</v>
          </cell>
        </row>
        <row r="1465">
          <cell r="A1465" t="str">
            <v>YTC</v>
          </cell>
        </row>
        <row r="1466">
          <cell r="A1466" t="str">
            <v>YTC</v>
          </cell>
        </row>
        <row r="1467">
          <cell r="A1467" t="str">
            <v>YTC</v>
          </cell>
        </row>
        <row r="1468">
          <cell r="A1468" t="str">
            <v>YTC</v>
          </cell>
        </row>
        <row r="1469">
          <cell r="A1469" t="str">
            <v>YTC</v>
          </cell>
        </row>
        <row r="1470">
          <cell r="A1470" t="str">
            <v>YTC</v>
          </cell>
        </row>
        <row r="1471">
          <cell r="A1471" t="str">
            <v>YTC</v>
          </cell>
        </row>
        <row r="1472">
          <cell r="A1472" t="str">
            <v>YTC</v>
          </cell>
        </row>
        <row r="1473">
          <cell r="A1473" t="str">
            <v>YTC</v>
          </cell>
        </row>
        <row r="1474">
          <cell r="A1474" t="str">
            <v>YTC</v>
          </cell>
        </row>
        <row r="1475">
          <cell r="A1475" t="str">
            <v>YTC</v>
          </cell>
        </row>
        <row r="1476">
          <cell r="A1476" t="str">
            <v>YTC</v>
          </cell>
        </row>
        <row r="1477">
          <cell r="A1477" t="str">
            <v>YTC</v>
          </cell>
        </row>
        <row r="1478">
          <cell r="A1478" t="str">
            <v>YTC</v>
          </cell>
        </row>
        <row r="1479">
          <cell r="A1479" t="str">
            <v>YTC</v>
          </cell>
        </row>
        <row r="1480">
          <cell r="A1480" t="str">
            <v>YTC</v>
          </cell>
        </row>
        <row r="1481">
          <cell r="A1481" t="str">
            <v>YTC</v>
          </cell>
        </row>
        <row r="1482">
          <cell r="A1482" t="str">
            <v>YTC</v>
          </cell>
        </row>
        <row r="1483">
          <cell r="A1483" t="str">
            <v>YTC</v>
          </cell>
        </row>
        <row r="1484">
          <cell r="A1484" t="str">
            <v>YTC</v>
          </cell>
        </row>
        <row r="1485">
          <cell r="A1485" t="str">
            <v>YTC</v>
          </cell>
        </row>
        <row r="1486">
          <cell r="A1486" t="str">
            <v>YTC</v>
          </cell>
        </row>
        <row r="1487">
          <cell r="A1487" t="str">
            <v>YTC</v>
          </cell>
        </row>
        <row r="1488">
          <cell r="A1488" t="str">
            <v>YTC</v>
          </cell>
        </row>
        <row r="1489">
          <cell r="A1489" t="str">
            <v>YTC</v>
          </cell>
        </row>
        <row r="1490">
          <cell r="A1490" t="str">
            <v>YTC</v>
          </cell>
        </row>
        <row r="1491">
          <cell r="A1491" t="str">
            <v>YTC</v>
          </cell>
        </row>
        <row r="1492">
          <cell r="A1492" t="str">
            <v>YTC</v>
          </cell>
        </row>
        <row r="1493">
          <cell r="A1493" t="str">
            <v>YTC</v>
          </cell>
        </row>
        <row r="1494">
          <cell r="A1494" t="str">
            <v>YTC</v>
          </cell>
        </row>
        <row r="1495">
          <cell r="A1495" t="str">
            <v>YTC</v>
          </cell>
        </row>
        <row r="1496">
          <cell r="A1496" t="str">
            <v>YTC</v>
          </cell>
        </row>
        <row r="1497">
          <cell r="A1497" t="str">
            <v>YTC</v>
          </cell>
        </row>
        <row r="1498">
          <cell r="A1498" t="str">
            <v>YTC</v>
          </cell>
        </row>
        <row r="1499">
          <cell r="A1499" t="str">
            <v>YTC</v>
          </cell>
        </row>
        <row r="1500">
          <cell r="A1500" t="str">
            <v>YTC</v>
          </cell>
        </row>
        <row r="1501">
          <cell r="A1501" t="str">
            <v>YTC</v>
          </cell>
        </row>
        <row r="1502">
          <cell r="A1502" t="str">
            <v>YTC</v>
          </cell>
        </row>
        <row r="1503">
          <cell r="A1503" t="str">
            <v>YTC</v>
          </cell>
        </row>
        <row r="1504">
          <cell r="A1504" t="str">
            <v>YTC</v>
          </cell>
        </row>
        <row r="1505">
          <cell r="A1505" t="str">
            <v>YTC</v>
          </cell>
        </row>
        <row r="1506">
          <cell r="A1506" t="str">
            <v>YTC</v>
          </cell>
        </row>
        <row r="1507">
          <cell r="A1507" t="str">
            <v>YTC</v>
          </cell>
        </row>
        <row r="1508">
          <cell r="A1508" t="str">
            <v>YTC</v>
          </cell>
        </row>
        <row r="1509">
          <cell r="A1509" t="str">
            <v>YTC</v>
          </cell>
        </row>
        <row r="1510">
          <cell r="A1510" t="str">
            <v>YTC</v>
          </cell>
        </row>
        <row r="1511">
          <cell r="A1511" t="str">
            <v>YTC</v>
          </cell>
        </row>
        <row r="1512">
          <cell r="A1512" t="str">
            <v>YTC</v>
          </cell>
        </row>
        <row r="1513">
          <cell r="A1513" t="str">
            <v>YTC</v>
          </cell>
        </row>
        <row r="1514">
          <cell r="A1514" t="str">
            <v>YTC</v>
          </cell>
        </row>
        <row r="1515">
          <cell r="A1515" t="str">
            <v>YTC</v>
          </cell>
        </row>
        <row r="1516">
          <cell r="A1516" t="str">
            <v>YTC</v>
          </cell>
        </row>
        <row r="1517">
          <cell r="A1517" t="str">
            <v>YTC</v>
          </cell>
        </row>
        <row r="1518">
          <cell r="A1518" t="str">
            <v>YTC</v>
          </cell>
        </row>
        <row r="1519">
          <cell r="A1519" t="str">
            <v>YTC</v>
          </cell>
        </row>
        <row r="1520">
          <cell r="A1520" t="str">
            <v>YTC</v>
          </cell>
        </row>
        <row r="1521">
          <cell r="A1521" t="str">
            <v>YTC</v>
          </cell>
        </row>
        <row r="1522">
          <cell r="A1522" t="str">
            <v>YTC</v>
          </cell>
        </row>
        <row r="1523">
          <cell r="A1523" t="str">
            <v>YTC</v>
          </cell>
        </row>
        <row r="1524">
          <cell r="A1524" t="str">
            <v>YTC</v>
          </cell>
        </row>
        <row r="1525">
          <cell r="A1525" t="str">
            <v>YTC</v>
          </cell>
        </row>
        <row r="1526">
          <cell r="A1526" t="str">
            <v>YTC</v>
          </cell>
        </row>
        <row r="1527">
          <cell r="A1527" t="str">
            <v>YTC</v>
          </cell>
        </row>
        <row r="1528">
          <cell r="A1528" t="str">
            <v>YTC</v>
          </cell>
        </row>
        <row r="1529">
          <cell r="A1529" t="str">
            <v>YTC</v>
          </cell>
        </row>
        <row r="1530">
          <cell r="A1530" t="str">
            <v>YTC</v>
          </cell>
        </row>
        <row r="1531">
          <cell r="A1531" t="str">
            <v>YTC</v>
          </cell>
        </row>
        <row r="1532">
          <cell r="A1532" t="str">
            <v>YTC</v>
          </cell>
        </row>
        <row r="1533">
          <cell r="A1533" t="str">
            <v>YTC</v>
          </cell>
        </row>
        <row r="1534">
          <cell r="A1534" t="str">
            <v>YTC</v>
          </cell>
        </row>
        <row r="1535">
          <cell r="A1535" t="str">
            <v>YTC</v>
          </cell>
        </row>
        <row r="1536">
          <cell r="A1536" t="str">
            <v>YTC</v>
          </cell>
        </row>
        <row r="1537">
          <cell r="A1537" t="str">
            <v>YTC</v>
          </cell>
        </row>
        <row r="1538">
          <cell r="A1538" t="str">
            <v>YTC</v>
          </cell>
        </row>
        <row r="1539">
          <cell r="A1539" t="str">
            <v>YTC</v>
          </cell>
        </row>
        <row r="1540">
          <cell r="A1540" t="str">
            <v>YTC</v>
          </cell>
        </row>
        <row r="1541">
          <cell r="A1541" t="str">
            <v>YTC</v>
          </cell>
        </row>
        <row r="1542">
          <cell r="A1542" t="str">
            <v>YTC</v>
          </cell>
        </row>
        <row r="1543">
          <cell r="A1543" t="str">
            <v>YTC</v>
          </cell>
        </row>
        <row r="1544">
          <cell r="A1544" t="str">
            <v>YTC</v>
          </cell>
        </row>
        <row r="1545">
          <cell r="A1545" t="str">
            <v>YTC</v>
          </cell>
        </row>
        <row r="1546">
          <cell r="A1546" t="str">
            <v>YTC</v>
          </cell>
        </row>
        <row r="1547">
          <cell r="A1547" t="str">
            <v>YTC</v>
          </cell>
        </row>
        <row r="1548">
          <cell r="A1548" t="str">
            <v>YTC</v>
          </cell>
        </row>
        <row r="1549">
          <cell r="A1549" t="str">
            <v>YTC</v>
          </cell>
        </row>
        <row r="1550">
          <cell r="A1550" t="str">
            <v>YTC</v>
          </cell>
        </row>
        <row r="1551">
          <cell r="A1551" t="str">
            <v>YTC</v>
          </cell>
        </row>
        <row r="1552">
          <cell r="A1552" t="str">
            <v>YTC</v>
          </cell>
        </row>
        <row r="1553">
          <cell r="A1553" t="str">
            <v>YTC</v>
          </cell>
        </row>
        <row r="1554">
          <cell r="A1554" t="str">
            <v>YTC</v>
          </cell>
        </row>
        <row r="1555">
          <cell r="A1555" t="str">
            <v>YTC</v>
          </cell>
        </row>
        <row r="1556">
          <cell r="A1556" t="str">
            <v>YTC</v>
          </cell>
        </row>
        <row r="1557">
          <cell r="A1557" t="str">
            <v>YTC</v>
          </cell>
        </row>
        <row r="1558">
          <cell r="A1558" t="str">
            <v>YTC</v>
          </cell>
        </row>
        <row r="1559">
          <cell r="A1559" t="str">
            <v>YTC</v>
          </cell>
        </row>
        <row r="1560">
          <cell r="A1560" t="str">
            <v>YTC</v>
          </cell>
        </row>
        <row r="1561">
          <cell r="A1561" t="str">
            <v>YTC</v>
          </cell>
        </row>
        <row r="1562">
          <cell r="A1562" t="str">
            <v>YTC</v>
          </cell>
        </row>
        <row r="1563">
          <cell r="A1563" t="str">
            <v>YTC</v>
          </cell>
        </row>
        <row r="1564">
          <cell r="A1564" t="str">
            <v>YTC</v>
          </cell>
        </row>
        <row r="1565">
          <cell r="A1565" t="str">
            <v>YTC</v>
          </cell>
        </row>
        <row r="1566">
          <cell r="A1566" t="str">
            <v>YTC</v>
          </cell>
        </row>
        <row r="1567">
          <cell r="A1567" t="str">
            <v>YTC</v>
          </cell>
        </row>
        <row r="1568">
          <cell r="A1568" t="str">
            <v>YTC</v>
          </cell>
        </row>
        <row r="1569">
          <cell r="A1569" t="str">
            <v>YTC</v>
          </cell>
        </row>
        <row r="1570">
          <cell r="A1570" t="str">
            <v>YTC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Trial Balance"/>
      <sheetName val="Purchase (2)"/>
      <sheetName val="K-5"/>
      <sheetName val="Sheet2"/>
      <sheetName val="DataAllocate"/>
      <sheetName val="TrialBalance Q3-2002"/>
    </sheetNames>
    <sheetDataSet>
      <sheetData sheetId="0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CST1198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  <cell r="J4">
            <v>37991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  <cell r="J5">
            <v>38017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  <cell r="J6">
            <v>38046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  <cell r="J7">
            <v>38077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  <cell r="J8">
            <v>38107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  <cell r="J9">
            <v>38138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  <cell r="J10">
            <v>38168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  <cell r="J11">
            <v>38199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  <cell r="J12">
            <v>38230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  <cell r="J13">
            <v>38260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  <cell r="J15">
            <v>37991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  <cell r="J16">
            <v>38017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  <cell r="J17">
            <v>38046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  <cell r="J18">
            <v>38077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  <cell r="J19">
            <v>38107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  <cell r="J20">
            <v>38138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  <cell r="J21">
            <v>38168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  <cell r="J22">
            <v>38199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  <cell r="J23">
            <v>38230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  <cell r="J24">
            <v>38260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  <cell r="J26">
            <v>37991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  <cell r="J27">
            <v>38017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  <cell r="J28">
            <v>38046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  <cell r="J29">
            <v>38077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  <cell r="J30">
            <v>38107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  <cell r="J31">
            <v>38138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  <cell r="J32">
            <v>38168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  <cell r="J33">
            <v>38199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  <cell r="J34">
            <v>38230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  <cell r="J35">
            <v>38260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  <cell r="J37">
            <v>38000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  <cell r="J38">
            <v>38017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  <cell r="J39">
            <v>38046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  <cell r="J40">
            <v>38077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  <cell r="J41">
            <v>38107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  <cell r="J42">
            <v>38138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  <cell r="J43">
            <v>38168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  <cell r="J44">
            <v>38199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  <cell r="J45">
            <v>38230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  <cell r="J46">
            <v>38260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  <cell r="J48">
            <v>38000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  <cell r="J49">
            <v>38017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  <cell r="J50">
            <v>38046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  <cell r="J51">
            <v>38077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  <cell r="J52">
            <v>38107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  <cell r="J53">
            <v>38138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  <cell r="J54">
            <v>38168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  <cell r="J55">
            <v>38199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  <cell r="J56">
            <v>38230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  <cell r="J57">
            <v>38260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  <cell r="J59">
            <v>37991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  <cell r="J60">
            <v>38017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  <cell r="J61">
            <v>38046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  <cell r="J62">
            <v>38077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  <cell r="J63">
            <v>38107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  <cell r="J64">
            <v>38138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  <cell r="J65">
            <v>38168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  <cell r="J66">
            <v>38199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  <cell r="J67">
            <v>38230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  <cell r="J68">
            <v>38260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  <cell r="J70">
            <v>38000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  <cell r="J71">
            <v>38017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  <cell r="J72">
            <v>38046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  <cell r="J73">
            <v>38077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  <cell r="J74">
            <v>38107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  <cell r="J75">
            <v>38138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  <cell r="J76">
            <v>38168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  <cell r="J77">
            <v>38199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  <cell r="J78">
            <v>38230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  <cell r="J79">
            <v>38260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  <cell r="J81">
            <v>37991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  <cell r="J82">
            <v>38017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  <cell r="J83">
            <v>38046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  <cell r="J84">
            <v>38077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  <cell r="J85">
            <v>38107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  <cell r="J86">
            <v>38138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  <cell r="J87">
            <v>38168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  <cell r="J88">
            <v>38199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  <cell r="J89">
            <v>38230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  <cell r="J90">
            <v>38260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  <cell r="J92">
            <v>38000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  <cell r="J93">
            <v>38017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  <cell r="J94">
            <v>38046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  <cell r="J95">
            <v>38077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  <cell r="J96">
            <v>38107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  <cell r="J97">
            <v>38138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  <cell r="J98">
            <v>38168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  <cell r="J99">
            <v>38199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  <cell r="J100">
            <v>38230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  <cell r="J101">
            <v>38260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  <cell r="J103">
            <v>37991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  <cell r="J104">
            <v>38017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  <cell r="J105">
            <v>38046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  <cell r="J106">
            <v>38077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  <cell r="J107">
            <v>38107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  <cell r="J108">
            <v>38138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  <cell r="J109">
            <v>38168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  <cell r="J110">
            <v>38199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  <cell r="J111">
            <v>38230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  <cell r="J112">
            <v>38260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  <cell r="J114">
            <v>38000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  <cell r="J115">
            <v>38017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  <cell r="J116">
            <v>38046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  <cell r="J117">
            <v>38077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  <cell r="J118">
            <v>38107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  <cell r="J119">
            <v>38138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  <cell r="J120">
            <v>38168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  <cell r="J121">
            <v>38199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  <cell r="J122">
            <v>38230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  <cell r="J123">
            <v>38260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  <cell r="J125">
            <v>37988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  <cell r="J126">
            <v>38017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  <cell r="J127">
            <v>38046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  <cell r="J128">
            <v>38077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  <cell r="J129">
            <v>38107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  <cell r="J130">
            <v>38138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  <cell r="J131">
            <v>38168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  <cell r="J132">
            <v>38199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  <cell r="J133">
            <v>38230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  <cell r="J134">
            <v>38260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  <cell r="J136">
            <v>37991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  <cell r="J137">
            <v>38017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  <cell r="J138">
            <v>38046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  <cell r="J139">
            <v>38077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  <cell r="J140">
            <v>38107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  <cell r="J141">
            <v>38138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  <cell r="J142">
            <v>38168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  <cell r="J143">
            <v>38199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  <cell r="J144">
            <v>38230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  <cell r="J145">
            <v>38260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  <cell r="J147">
            <v>38000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  <cell r="J148">
            <v>38017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  <cell r="J149">
            <v>38046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  <cell r="J150">
            <v>38077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  <cell r="J151">
            <v>38107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  <cell r="J152">
            <v>38138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  <cell r="J153">
            <v>38168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  <cell r="J154">
            <v>38199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  <cell r="J155">
            <v>38230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  <cell r="J156">
            <v>38260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  <cell r="J158">
            <v>37991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  <cell r="J159">
            <v>38017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  <cell r="J160">
            <v>38046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  <cell r="J161">
            <v>38077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  <cell r="J162">
            <v>38107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  <cell r="J163">
            <v>38138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  <cell r="J164">
            <v>38168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  <cell r="J165">
            <v>38199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  <cell r="J166">
            <v>38230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  <cell r="J167">
            <v>38260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  <cell r="J169">
            <v>37991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  <cell r="J170">
            <v>38017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  <cell r="J171">
            <v>38046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  <cell r="J172">
            <v>38077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  <cell r="J173">
            <v>38107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  <cell r="J174">
            <v>38138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  <cell r="J175">
            <v>38168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  <cell r="J176">
            <v>38199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  <cell r="J177">
            <v>38230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  <cell r="J178">
            <v>38260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  <cell r="J180">
            <v>38000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  <cell r="J181">
            <v>38017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  <cell r="J182">
            <v>38046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  <cell r="J183">
            <v>38077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  <cell r="J184">
            <v>38107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  <cell r="J185">
            <v>38138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  <cell r="J186">
            <v>38168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  <cell r="J187">
            <v>38199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  <cell r="J188">
            <v>38230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  <cell r="J189">
            <v>38260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  <cell r="J191">
            <v>37991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  <cell r="J192">
            <v>38017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  <cell r="J193">
            <v>38046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  <cell r="J194">
            <v>38077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  <cell r="J195">
            <v>38107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  <cell r="J196">
            <v>38138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  <cell r="J197">
            <v>38168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  <cell r="J198">
            <v>38199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  <cell r="J199">
            <v>38230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  <cell r="J200">
            <v>38260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  <cell r="J202">
            <v>37991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  <cell r="J203">
            <v>38017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  <cell r="J204">
            <v>38046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  <cell r="J205">
            <v>38077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  <cell r="J206">
            <v>38107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  <cell r="J207">
            <v>38138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  <cell r="J208">
            <v>38168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  <cell r="J209">
            <v>38199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  <cell r="J210">
            <v>38230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  <cell r="J211">
            <v>38260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  <cell r="J213">
            <v>38000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  <cell r="J214">
            <v>38017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  <cell r="J215">
            <v>38046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  <cell r="J216">
            <v>38077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  <cell r="J217">
            <v>38107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  <cell r="J218">
            <v>38138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  <cell r="J219">
            <v>38168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  <cell r="J220">
            <v>38199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  <cell r="J221">
            <v>38230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  <cell r="J222">
            <v>38260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  <cell r="J224">
            <v>37991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  <cell r="J225">
            <v>38017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  <cell r="J226">
            <v>38046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  <cell r="J227">
            <v>38077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  <cell r="J228">
            <v>38107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  <cell r="J229">
            <v>38138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  <cell r="J230">
            <v>38168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  <cell r="J231">
            <v>38199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  <cell r="J232">
            <v>38230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  <cell r="J233">
            <v>38260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  <cell r="J235">
            <v>38000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  <cell r="J236">
            <v>38017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  <cell r="J237">
            <v>38046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  <cell r="J238">
            <v>38077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  <cell r="J239">
            <v>38107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  <cell r="J240">
            <v>38138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  <cell r="J241">
            <v>38168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  <cell r="J242">
            <v>38199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  <cell r="J243">
            <v>38230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  <cell r="J244">
            <v>38260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  <cell r="J246">
            <v>37991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  <cell r="J247">
            <v>38017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  <cell r="J248">
            <v>38046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  <cell r="J249">
            <v>38077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  <cell r="J250">
            <v>38107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  <cell r="J251">
            <v>38138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  <cell r="J252">
            <v>38168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  <cell r="J253">
            <v>38199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  <cell r="J254">
            <v>38230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  <cell r="J255">
            <v>38260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  <cell r="J257">
            <v>37991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  <cell r="J258">
            <v>38017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  <cell r="J259">
            <v>38046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  <cell r="J260">
            <v>38077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  <cell r="J261">
            <v>38107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  <cell r="J262">
            <v>38138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  <cell r="J263">
            <v>38168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  <cell r="J264">
            <v>38199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  <cell r="J265">
            <v>38230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  <cell r="J266">
            <v>38260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  <cell r="J268">
            <v>37991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  <cell r="J269">
            <v>38017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  <cell r="J270">
            <v>38046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  <cell r="J271">
            <v>38077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  <cell r="J272">
            <v>38107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  <cell r="J273">
            <v>38138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  <cell r="J274">
            <v>38168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  <cell r="J275">
            <v>38199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  <cell r="J276">
            <v>38230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  <cell r="J277">
            <v>38260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  <cell r="J279">
            <v>37991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  <cell r="J280">
            <v>38017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  <cell r="J281">
            <v>38046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  <cell r="J282">
            <v>38077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  <cell r="J283">
            <v>38107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  <cell r="J284">
            <v>38138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  <cell r="J285">
            <v>38168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  <cell r="J286">
            <v>38199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  <cell r="J287">
            <v>38230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  <cell r="J288">
            <v>38260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  <cell r="J290">
            <v>37991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  <cell r="J291">
            <v>38017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  <cell r="J292">
            <v>38046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  <cell r="J293">
            <v>38077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  <cell r="J294">
            <v>38107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  <cell r="J295">
            <v>38138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  <cell r="J296">
            <v>38168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  <cell r="J297">
            <v>38199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  <cell r="J298">
            <v>38230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  <cell r="J299">
            <v>38260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  <cell r="J301">
            <v>38000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  <cell r="J302">
            <v>38017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  <cell r="J303">
            <v>38046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  <cell r="J304">
            <v>38077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  <cell r="J305">
            <v>38107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  <cell r="J306">
            <v>38138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  <cell r="J307">
            <v>38168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  <cell r="J308">
            <v>38199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  <cell r="J309">
            <v>38230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  <cell r="J310">
            <v>38260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  <cell r="J312">
            <v>37991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  <cell r="J313">
            <v>38017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  <cell r="J314">
            <v>38046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  <cell r="J315">
            <v>38077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  <cell r="J316">
            <v>38107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  <cell r="J317">
            <v>38138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  <cell r="J318">
            <v>38168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  <cell r="J319">
            <v>38199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  <cell r="J320">
            <v>38230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  <cell r="J321">
            <v>38260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  <cell r="J323">
            <v>37991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  <cell r="J324">
            <v>38017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  <cell r="J325">
            <v>38046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  <cell r="J326">
            <v>38077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  <cell r="J327">
            <v>38107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  <cell r="J328">
            <v>38138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  <cell r="J329">
            <v>38168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  <cell r="J330">
            <v>38199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  <cell r="J331">
            <v>38230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  <cell r="J332">
            <v>38260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  <cell r="J334">
            <v>37991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  <cell r="J335">
            <v>38017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  <cell r="J336">
            <v>38046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  <cell r="J337">
            <v>38077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  <cell r="J338">
            <v>38107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  <cell r="J339">
            <v>38138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  <cell r="J340">
            <v>38168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  <cell r="J341">
            <v>38199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  <cell r="J342">
            <v>38230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  <cell r="J343">
            <v>38260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  <cell r="J345">
            <v>37991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  <cell r="J346">
            <v>38017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  <cell r="J347">
            <v>38046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  <cell r="J348">
            <v>38077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  <cell r="J349">
            <v>38107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  <cell r="J350">
            <v>38138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  <cell r="J351">
            <v>38168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  <cell r="J352">
            <v>38199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  <cell r="J353">
            <v>38230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  <cell r="J354">
            <v>38260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  <cell r="J356">
            <v>37991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  <cell r="J357">
            <v>38017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  <cell r="J358">
            <v>38046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  <cell r="J359">
            <v>38077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  <cell r="J360">
            <v>38107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  <cell r="J361">
            <v>38138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  <cell r="J362">
            <v>38168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  <cell r="J363">
            <v>38199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  <cell r="J364">
            <v>38230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  <cell r="J365">
            <v>38260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  <cell r="J367">
            <v>38000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  <cell r="J368">
            <v>38017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  <cell r="J369">
            <v>38046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  <cell r="J370">
            <v>38077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  <cell r="J371">
            <v>38107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  <cell r="J372">
            <v>38138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  <cell r="J373">
            <v>38168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  <cell r="J374">
            <v>38199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  <cell r="J375">
            <v>38230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  <cell r="J376">
            <v>38260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  <cell r="J378">
            <v>37991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  <cell r="J379">
            <v>38017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  <cell r="J380">
            <v>38046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  <cell r="J381">
            <v>38077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  <cell r="J382">
            <v>38107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  <cell r="J383">
            <v>38138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  <cell r="J384">
            <v>38168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  <cell r="J385">
            <v>38199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  <cell r="J386">
            <v>38230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  <cell r="J387">
            <v>38260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  <cell r="J389">
            <v>37991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  <cell r="J390">
            <v>38017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  <cell r="J391">
            <v>38046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  <cell r="J392">
            <v>38077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  <cell r="J393">
            <v>38107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  <cell r="J394">
            <v>38138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  <cell r="J395">
            <v>38168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  <cell r="J396">
            <v>38199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  <cell r="J397">
            <v>38230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  <cell r="J398">
            <v>38260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  <cell r="J400">
            <v>37991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  <cell r="J401">
            <v>38017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  <cell r="J402">
            <v>38046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  <cell r="J403">
            <v>38077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  <cell r="J404">
            <v>38107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  <cell r="J405">
            <v>38138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  <cell r="J406">
            <v>38168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  <cell r="J407">
            <v>38199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  <cell r="J408">
            <v>38230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  <cell r="J409">
            <v>38260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  <cell r="J411">
            <v>37991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  <cell r="J412">
            <v>38017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  <cell r="J413">
            <v>38046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  <cell r="J414">
            <v>38077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  <cell r="J415">
            <v>38107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  <cell r="J416">
            <v>38138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  <cell r="J417">
            <v>38168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  <cell r="J418">
            <v>38199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  <cell r="J419">
            <v>38230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  <cell r="J420">
            <v>38260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  <cell r="J422">
            <v>37991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  <cell r="J423">
            <v>38017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  <cell r="J424">
            <v>38046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  <cell r="J425">
            <v>38077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  <cell r="J426">
            <v>38107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  <cell r="J427">
            <v>38138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  <cell r="J428">
            <v>38168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  <cell r="J429">
            <v>38199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  <cell r="J430">
            <v>38230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  <cell r="J431">
            <v>38260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  <cell r="J433">
            <v>37991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  <cell r="J434">
            <v>38017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  <cell r="J435">
            <v>38046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  <cell r="J436">
            <v>38077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  <cell r="J437">
            <v>38107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  <cell r="J438">
            <v>38138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  <cell r="J439">
            <v>38168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  <cell r="J440">
            <v>38199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  <cell r="J441">
            <v>38230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  <cell r="J442">
            <v>38260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  <cell r="J444">
            <v>37991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  <cell r="J445">
            <v>38017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  <cell r="J446">
            <v>38046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  <cell r="J447">
            <v>38077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  <cell r="J448">
            <v>38107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  <cell r="J449">
            <v>38138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  <cell r="J450">
            <v>38168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  <cell r="J451">
            <v>38199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  <cell r="J452">
            <v>38230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  <cell r="J453">
            <v>38260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  <cell r="J455">
            <v>37991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  <cell r="J456">
            <v>38017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  <cell r="J457">
            <v>38046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  <cell r="J458">
            <v>38077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  <cell r="J459">
            <v>38107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  <cell r="J460">
            <v>38138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  <cell r="J461">
            <v>38168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  <cell r="J462">
            <v>38199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  <cell r="J463">
            <v>38230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  <cell r="J464">
            <v>38260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  <cell r="J466">
            <v>37991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  <cell r="J467">
            <v>38017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  <cell r="J468">
            <v>38046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  <cell r="J469">
            <v>38077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  <cell r="J470">
            <v>38107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  <cell r="J471">
            <v>38138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  <cell r="J472">
            <v>38168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  <cell r="J473">
            <v>38199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  <cell r="J474">
            <v>38230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  <cell r="J475">
            <v>38260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  <cell r="J477">
            <v>37991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  <cell r="J478">
            <v>38017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  <cell r="J479">
            <v>38046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  <cell r="J480">
            <v>38077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  <cell r="J481">
            <v>38107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  <cell r="J482">
            <v>38138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  <cell r="J483">
            <v>38168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  <cell r="J484">
            <v>38199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  <cell r="J485">
            <v>38230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  <cell r="J486">
            <v>38260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  <cell r="J488">
            <v>37991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  <cell r="J489">
            <v>38017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  <cell r="J490">
            <v>38046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  <cell r="J491">
            <v>38077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  <cell r="J492">
            <v>38107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  <cell r="J493">
            <v>38138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  <cell r="J494">
            <v>38168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  <cell r="J495">
            <v>38199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  <cell r="J496">
            <v>38230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  <cell r="J497">
            <v>38260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  <cell r="J499">
            <v>37991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  <cell r="J500">
            <v>38017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  <cell r="J501">
            <v>38046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  <cell r="J502">
            <v>38077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  <cell r="J503">
            <v>38107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  <cell r="J504">
            <v>38138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  <cell r="J505">
            <v>38168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  <cell r="J506">
            <v>38199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  <cell r="J507">
            <v>38230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  <cell r="J508">
            <v>38260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  <cell r="J510">
            <v>37991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  <cell r="J511">
            <v>38017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  <cell r="J512">
            <v>38046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  <cell r="J513">
            <v>38077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  <cell r="J514">
            <v>38107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  <cell r="J515">
            <v>38138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  <cell r="J516">
            <v>38168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  <cell r="J517">
            <v>38199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  <cell r="J518">
            <v>38230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  <cell r="J519">
            <v>38260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  <cell r="J521">
            <v>37991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  <cell r="J522">
            <v>38017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  <cell r="J523">
            <v>38046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  <cell r="J524">
            <v>38077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  <cell r="J525">
            <v>38107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  <cell r="J526">
            <v>38138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  <cell r="J527">
            <v>38168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  <cell r="J528">
            <v>38199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  <cell r="J529">
            <v>38230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  <cell r="J530">
            <v>38260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  <cell r="J532">
            <v>37991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  <cell r="J533">
            <v>38017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  <cell r="J534">
            <v>38046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  <cell r="J535">
            <v>38077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  <cell r="J536">
            <v>38107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  <cell r="J537">
            <v>38138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  <cell r="J538">
            <v>38168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  <cell r="J539">
            <v>38199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  <cell r="J540">
            <v>38230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  <cell r="J541">
            <v>38260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  <cell r="J543">
            <v>37991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  <cell r="J544">
            <v>38017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  <cell r="J545">
            <v>38046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  <cell r="J546">
            <v>38077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  <cell r="J547">
            <v>38107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  <cell r="J548">
            <v>38138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  <cell r="J549">
            <v>38168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  <cell r="J550">
            <v>38199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  <cell r="J551">
            <v>38230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  <cell r="J552">
            <v>38260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  <cell r="J554">
            <v>37991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  <cell r="J555">
            <v>38017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  <cell r="J556">
            <v>38046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  <cell r="J557">
            <v>38077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  <cell r="J558">
            <v>38107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  <cell r="J559">
            <v>38138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  <cell r="J560">
            <v>38168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  <cell r="J561">
            <v>38199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  <cell r="J562">
            <v>38230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  <cell r="J563">
            <v>38260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  <cell r="J565">
            <v>37991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  <cell r="J566">
            <v>38017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  <cell r="J567">
            <v>38046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  <cell r="J568">
            <v>38077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  <cell r="J569">
            <v>38107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  <cell r="J570">
            <v>38138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  <cell r="J571">
            <v>38168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  <cell r="J572">
            <v>38199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  <cell r="J573">
            <v>38230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  <cell r="J574">
            <v>38260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  <cell r="J576">
            <v>37991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  <cell r="J577">
            <v>38017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  <cell r="J578">
            <v>38046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  <cell r="J579">
            <v>38077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  <cell r="J580">
            <v>38107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  <cell r="J581">
            <v>38138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  <cell r="J582">
            <v>38168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  <cell r="J583">
            <v>38199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  <cell r="J584">
            <v>38230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  <cell r="J585">
            <v>38260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  <cell r="J587">
            <v>37991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  <cell r="J588">
            <v>38017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  <cell r="J589">
            <v>38046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  <cell r="J590">
            <v>38077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  <cell r="J591">
            <v>38107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  <cell r="J592">
            <v>38138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  <cell r="J593">
            <v>38168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  <cell r="J594">
            <v>38199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  <cell r="J595">
            <v>38230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  <cell r="J596">
            <v>38260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  <cell r="J598">
            <v>37991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  <cell r="J599">
            <v>38017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  <cell r="J600">
            <v>38046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  <cell r="J601">
            <v>38077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  <cell r="J602">
            <v>38107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  <cell r="J603">
            <v>38138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  <cell r="J604">
            <v>38168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  <cell r="J605">
            <v>38199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  <cell r="J606">
            <v>38230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  <cell r="J607">
            <v>38260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  <cell r="J609">
            <v>37991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  <cell r="J610">
            <v>38017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  <cell r="J611">
            <v>38046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  <cell r="J612">
            <v>38077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  <cell r="J613">
            <v>38107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  <cell r="J614">
            <v>38138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  <cell r="J615">
            <v>38168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  <cell r="J616">
            <v>38199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  <cell r="J617">
            <v>38230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  <cell r="J618">
            <v>38260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  <cell r="J620">
            <v>37991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  <cell r="J621">
            <v>38017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  <cell r="J622">
            <v>38046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  <cell r="J623">
            <v>38077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  <cell r="J624">
            <v>38107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  <cell r="J625">
            <v>38138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  <cell r="J626">
            <v>38168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  <cell r="J627">
            <v>38199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  <cell r="J628">
            <v>38230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  <cell r="J629">
            <v>38260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  <cell r="J631">
            <v>37991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  <cell r="J632">
            <v>38017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  <cell r="J633">
            <v>38046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  <cell r="J634">
            <v>38077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  <cell r="J635">
            <v>38107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  <cell r="J636">
            <v>38138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  <cell r="J637">
            <v>38168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  <cell r="J638">
            <v>38199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  <cell r="J639">
            <v>38230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  <cell r="J640">
            <v>38260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  <cell r="J642">
            <v>37991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  <cell r="J643">
            <v>38017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  <cell r="J644">
            <v>38046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  <cell r="J645">
            <v>38077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  <cell r="J646">
            <v>38107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  <cell r="J647">
            <v>38138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  <cell r="J648">
            <v>38168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  <cell r="J649">
            <v>38199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  <cell r="J650">
            <v>38230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  <cell r="J651">
            <v>38260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  <cell r="J653">
            <v>37991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  <cell r="J654">
            <v>38017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  <cell r="J655">
            <v>38046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  <cell r="J656">
            <v>38077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  <cell r="J657">
            <v>38107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  <cell r="J658">
            <v>38138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  <cell r="J659">
            <v>38168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  <cell r="J660">
            <v>38199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  <cell r="J661">
            <v>38230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  <cell r="J662">
            <v>38260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  <cell r="J664">
            <v>37991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  <cell r="J665">
            <v>38017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  <cell r="J666">
            <v>38046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  <cell r="J667">
            <v>38077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  <cell r="J668">
            <v>38107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  <cell r="J669">
            <v>38138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  <cell r="J670">
            <v>38168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  <cell r="J671">
            <v>38199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  <cell r="J672">
            <v>38230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  <cell r="J673">
            <v>38260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  <cell r="J675">
            <v>37991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  <cell r="J676">
            <v>38017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  <cell r="J677">
            <v>38046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  <cell r="J678">
            <v>38077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  <cell r="J679">
            <v>38107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  <cell r="J680">
            <v>38138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  <cell r="J681">
            <v>38168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  <cell r="J682">
            <v>38199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  <cell r="J683">
            <v>38230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  <cell r="J684">
            <v>38260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  <cell r="J686">
            <v>37991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  <cell r="J687">
            <v>38017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  <cell r="J688">
            <v>38046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  <cell r="J689">
            <v>38077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  <cell r="J690">
            <v>38107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  <cell r="J691">
            <v>38138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  <cell r="J692">
            <v>38168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  <cell r="J693">
            <v>38199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  <cell r="J694">
            <v>38230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  <cell r="J695">
            <v>38260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  <cell r="J697">
            <v>38035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  <cell r="J698">
            <v>38046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  <cell r="J699">
            <v>38077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  <cell r="J700">
            <v>38107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  <cell r="J701">
            <v>38138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  <cell r="J702">
            <v>38168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  <cell r="J703">
            <v>38199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  <cell r="J704">
            <v>38230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  <cell r="J705">
            <v>38260</v>
          </cell>
        </row>
        <row r="706">
          <cell r="I706" t="str">
            <v>TAO - SAP 17% MA-2004 Total</v>
          </cell>
        </row>
      </sheetData>
      <sheetData sheetId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DPT05"/>
      <sheetName val="OPDVISIT05"/>
      <sheetName val="IPD05"/>
      <sheetName val="ADMIT05"/>
      <sheetName val="NEW PT."/>
      <sheetName val="Contact"/>
      <sheetName val="LAB05"/>
      <sheetName val="X-RAY05"/>
      <sheetName val="PHAR05"/>
      <sheetName val="PHYS"/>
      <sheetName val="Hemo"/>
      <sheetName val="Inter"/>
      <sheetName val="Den"/>
      <sheetName val="CONVERSION"/>
      <sheetName val="Month"/>
      <sheetName val="CST1198"/>
      <sheetName val="NEW_PT_"/>
      <sheetName val="Group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5">
          <cell r="C15">
            <v>31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CST1198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bt bl"/>
      <sheetName val="bt cons"/>
      <sheetName val="w"/>
      <sheetName val="w op"/>
      <sheetName val="w op act"/>
      <sheetName val="op"/>
      <sheetName val="op act"/>
      <sheetName val="w-y"/>
      <sheetName val="y op"/>
      <sheetName val="y op act"/>
      <sheetName val="bt_bl"/>
      <sheetName val="bt_cons"/>
      <sheetName val="w_op"/>
      <sheetName val="w_op_act"/>
      <sheetName val="op_act"/>
      <sheetName val="y_op"/>
      <sheetName val="y_op_act"/>
      <sheetName val="Wht c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AA-6_(2)"/>
      <sheetName val="10-test_(revise)"/>
      <sheetName val="10-1_Media"/>
      <sheetName val="10_1 Media"/>
      <sheetName val="10_cut"/>
      <sheetName val="w 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AutoOpen Stub Data"/>
      <sheetName val="Macros"/>
      <sheetName val="ATW"/>
      <sheetName val="Lock"/>
      <sheetName val="Intl Data Table"/>
      <sheetName val="TemplateInformation"/>
      <sheetName val="เงินกู้ธนชาติ"/>
      <sheetName val="Trial Balance"/>
      <sheetName val="Sol-Other"/>
      <sheetName val="TrialBalance Q3-2002"/>
      <sheetName val="Dec15"/>
      <sheetName val="DEC31"/>
      <sheetName val="10-1 Media"/>
      <sheetName val="10-cut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bleII  period"/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Retained Earings"/>
      <sheetName val="Affiliated Company's TransAXN"/>
      <sheetName val="Invoice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 MGC"/>
      <sheetName val="ตั๋วเงินรับ"/>
      <sheetName val="Trial Balance"/>
      <sheetName val="ADJ - RATE"/>
      <sheetName val="PTGTHANH1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</sheetNames>
    <sheetDataSet>
      <sheetData sheetId="0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Dir"/>
      <sheetName val="FF-3"/>
      <sheetName val="Saptco00"/>
      <sheetName val="Invoice"/>
      <sheetName val="10-1 Media"/>
      <sheetName val="10-cut"/>
      <sheetName val="Aug'98"/>
      <sheetName val="Wht cur"/>
      <sheetName val="DEPSYS47"/>
      <sheetName val="LC _ TR Listing"/>
      <sheetName val="SWDV"/>
      <sheetName val="input data"/>
      <sheetName val="VariableII  period"/>
      <sheetName val="DIRECT SELLING"/>
      <sheetName val="DISCOUNT"/>
      <sheetName val="GROSS SALES"/>
      <sheetName val="RESERVE"/>
      <sheetName val="WEIGHT"/>
      <sheetName val="VC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BPR"/>
      <sheetName val="10"/>
      <sheetName val="FF1 COC"/>
      <sheetName val="163040 LC_TR"/>
      <sheetName val="Menu"/>
      <sheetName val="เงินกู้ธนชาติ"/>
      <sheetName val="DEP12"/>
      <sheetName val="CST1198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Month"/>
      <sheetName val="REVISED VERSION1"/>
      <sheetName val="COST (ACC.ขาย10-2005)"/>
      <sheetName val="info"/>
      <sheetName val="MA"/>
      <sheetName val="DistiSwamp"/>
      <sheetName val="LOH Alloc Wkgs Q404 Fcst"/>
      <sheetName val="Prime &amp; Rework % Model"/>
      <sheetName val="DATA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เงินกู้ MGC"/>
      <sheetName val="Account List"/>
      <sheetName val="Rt"/>
      <sheetName val="1 LeadSchedule"/>
      <sheetName val="Customize Your Invoice"/>
      <sheetName val="RoundCans"/>
      <sheetName val="5 Analysis"/>
      <sheetName val="Criteria"/>
      <sheetName val="CA-8"/>
      <sheetName val="Customize Your Loan Manager"/>
      <sheetName val="Loan Amortization Table"/>
      <sheetName val="Dirlist"/>
      <sheetName val="CA"/>
      <sheetName val="ORI (3)"/>
      <sheetName val="CA-manuf"/>
      <sheetName val="A-1"/>
      <sheetName val="FSA"/>
      <sheetName val="Electrical 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FF_3"/>
      <sheetName val="CD-08"/>
      <sheetName val="mapping"/>
      <sheetName val="JobDetails"/>
      <sheetName val="mbb-bl-5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TO - SP"/>
      <sheetName val="ค่าขนส่ง"/>
      <sheetName val="Newspaper"/>
      <sheetName val="STATEMENT"/>
      <sheetName val="Purchase Order"/>
      <sheetName val="Customize Your Purchase Order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SEA"/>
      <sheetName val="2.Conso"/>
      <sheetName val="FF_2 _1_"/>
      <sheetName val="MFA"/>
      <sheetName val="Energy(update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List"/>
      <sheetName val="S33"/>
      <sheetName val=" IB-PL-00-01 SUMMARY"/>
      <sheetName val="ตั๋วเงินรับ"/>
      <sheetName val="SH-G"/>
      <sheetName val=" IBPL0001"/>
      <sheetName val="EQ4NTV"/>
      <sheetName val="D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oy_Info"/>
      <sheetName val="DPLA_"/>
      <sheetName val="D1_(F)"/>
      <sheetName val="E1_(F)"/>
      <sheetName val="F1_(F)"/>
      <sheetName val="Part_O(A1-D1)"/>
      <sheetName val="K2"/>
      <sheetName val="FF-5"/>
      <sheetName val="MMIP(JU)"/>
      <sheetName val="F-1&amp;F-2"/>
      <sheetName val="C"/>
      <sheetName val="D"/>
      <sheetName val="P&amp;L"/>
      <sheetName val="SCH"/>
      <sheetName val="ADD"/>
      <sheetName val="O-11"/>
      <sheetName val="BPR"/>
      <sheetName val="PL"/>
      <sheetName val="FF-6"/>
      <sheetName val="DFA"/>
      <sheetName val="SWDV"/>
      <sheetName val="Header"/>
      <sheetName val="PM-TE"/>
      <sheetName val="mbb-bl-5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Invoice"/>
      <sheetName val="10-1 Media"/>
      <sheetName val="10-cut"/>
      <sheetName val="Menu"/>
      <sheetName val="DEPSYS47"/>
      <sheetName val="DEP12"/>
      <sheetName val="DIRECT SELLING"/>
      <sheetName val="DISCOUNT"/>
      <sheetName val="GROSS SALES"/>
      <sheetName val="RESERVE"/>
      <sheetName val="WEIGHT"/>
      <sheetName val="VC"/>
      <sheetName val="CST1198"/>
      <sheetName val="Discontinue_Item"/>
      <sheetName val="CJEs"/>
      <sheetName val="CRJE"/>
      <sheetName val="163040 LC-TR"/>
      <sheetName val="Month"/>
      <sheetName val="ADJ - RATE"/>
      <sheetName val="JobDetails"/>
      <sheetName val="REVISED VERSION1"/>
      <sheetName val="10-1_Media"/>
      <sheetName val="DIRECT_SELLING"/>
      <sheetName val="GROSS_SALES"/>
      <sheetName val="เงินกู้ธนชาติ"/>
      <sheetName val="VariableII  period"/>
      <sheetName val="Financial Summary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Co info"/>
      <sheetName val="JAN"/>
      <sheetName val="Macola GL"/>
      <sheetName val="BSBPR"/>
      <sheetName val="Chemlist"/>
      <sheetName val="ORI_(3)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CA Sheet"/>
      <sheetName val="HP Repayment"/>
      <sheetName val="GLO-P&amp;L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FF_3"/>
      <sheetName val="Newspaper"/>
      <sheetName val="TO - SP"/>
      <sheetName val="List"/>
      <sheetName val="PHSB-GL-TB"/>
      <sheetName val="COMP2000CY"/>
      <sheetName val="FF-1"/>
      <sheetName val="FF_2 _1_"/>
      <sheetName val="A1"/>
      <sheetName val="Reasonableness test"/>
      <sheetName val="TMS2000"/>
      <sheetName val="asia oil palm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Company Info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STATEMENT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ӳc?㌪,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BALANCE SHEET "/>
      <sheetName val="BS ATTACH"/>
      <sheetName val="เขตการค้าย่อย"/>
      <sheetName val="เงินกู้ MGC"/>
      <sheetName val="Invoice"/>
      <sheetName val="Customize Your Invoice"/>
      <sheetName val="CRITERIA1"/>
      <sheetName val="ตั๋วเงินรับ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TR_AP"/>
      <sheetName val="TYPE"/>
      <sheetName val="Dec 2001"/>
      <sheetName val="Sheet1 (2)"/>
      <sheetName val="Input"/>
      <sheetName val="SBM"/>
      <sheetName val="10-1 Media"/>
      <sheetName val="10-cut"/>
      <sheetName val="ADJ_-_RATE"/>
      <sheetName val="ADJ___RATE"/>
      <sheetName val="desc"/>
      <sheetName val="CF RECONCILE - 1"/>
      <sheetName val="Final"/>
      <sheetName val="Data"/>
      <sheetName val="M_Maincomp"/>
      <sheetName val="Update_041110"/>
      <sheetName val="sub-mat2011"/>
      <sheetName val="Sheet1"/>
      <sheetName val="Sheet2"/>
      <sheetName val="Sheet3"/>
      <sheetName val="Sal"/>
      <sheetName val="Saptco00"/>
      <sheetName val="MENU"/>
      <sheetName val="CIPA"/>
      <sheetName val="03中"/>
      <sheetName val="DEPT"/>
      <sheetName val="Currency"/>
      <sheetName val="Assumptions"/>
      <sheetName val="DCF"/>
      <sheetName val="SKA"/>
      <sheetName val="DataInput1"/>
      <sheetName val="M_CT_OUT"/>
      <sheetName val="Cost Centers"/>
      <sheetName val="Locations"/>
      <sheetName val="DAT"/>
      <sheetName val="Header"/>
      <sheetName val="Customize Your Purchase Order"/>
      <sheetName val="K-5"/>
      <sheetName val=" IB-PL-00-01 SUMMARY"/>
      <sheetName val="Summary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163040 LC_TR"/>
      <sheetName val="ﾕｰｻﾞｰ設定"/>
      <sheetName val="resumen"/>
      <sheetName val="Parameters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CUSTOMER"/>
      <sheetName val="A6"/>
      <sheetName val="CA Sheet"/>
      <sheetName val="อมตะCiyt"/>
      <sheetName val="FP Friends Other"/>
      <sheetName val="Family"/>
      <sheetName val="ALL KSFC RIGS EXCEPT R-5"/>
      <sheetName val="CONTROL"/>
      <sheetName val="SWDV"/>
      <sheetName val="Inputs"/>
      <sheetName val="FF-3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3645-9_1_96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?????????????"/>
      <sheetName val="163040 LC-TR"/>
      <sheetName val="PPR50"/>
      <sheetName val="인원계획-미화"/>
      <sheetName val="TrialBalance Q3-2002"/>
      <sheetName val="Workbook Inputs"/>
      <sheetName val="D"/>
      <sheetName val="FY10-Loss"/>
      <sheetName val="F9 Parameters"/>
      <sheetName val="MA"/>
      <sheetName val="Depr"/>
      <sheetName val="LC"/>
      <sheetName val="MD&amp;A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190.2"/>
      <sheetName val="Variance"/>
      <sheetName val="Model-Monthly"/>
      <sheetName val="Bang chiet tinh TBA"/>
      <sheetName val="BS"/>
      <sheetName val="input data"/>
      <sheetName val="DB PPC PSF"/>
      <sheetName val="DI"/>
      <sheetName val="table"/>
      <sheetName val="By Person"/>
      <sheetName val="CA_Sheet"/>
      <sheetName val="Cost_Centers1"/>
      <sheetName val="_IB-PL-00-01_SUMMARY1"/>
      <sheetName val="10-1_Media1"/>
      <sheetName val="Customize_Your_Purchase_Order1"/>
      <sheetName val="D190_2"/>
      <sheetName val="head Jan"/>
      <sheetName val="_____________"/>
      <sheetName val="OCT-2001"/>
      <sheetName val="Plan-02"/>
      <sheetName val="CONSTANTS"/>
      <sheetName val="요인분석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CA_Sheet1"/>
      <sheetName val="Data Entry"/>
      <sheetName val="Energy(update)"/>
      <sheetName val="Valo DCF"/>
      <sheetName val="Customize_Your_Loan_Manager"/>
      <sheetName val="List info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Quote"/>
      <sheetName val="テーブル"/>
      <sheetName val="YSS31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สัญญาบริการอื่น"/>
      <sheetName val="ค่าที่ปรึกษา"/>
      <sheetName val="สัญญาเช่าสนง"/>
      <sheetName val="Co. Code"/>
      <sheetName val="Incident  NP 2017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___________"/>
      <sheetName val="FF_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 refreshError="1"/>
      <sheetData sheetId="222">
        <row r="2">
          <cell r="B2">
            <v>1.9678000000000001E-2</v>
          </cell>
        </row>
      </sheetData>
      <sheetData sheetId="223" refreshError="1"/>
      <sheetData sheetId="224">
        <row r="2">
          <cell r="B2">
            <v>1.9678000000000001E-2</v>
          </cell>
        </row>
      </sheetData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/>
      <sheetData sheetId="238">
        <row r="2">
          <cell r="B2">
            <v>1.9678000000000001E-2</v>
          </cell>
        </row>
      </sheetData>
      <sheetData sheetId="239"/>
      <sheetData sheetId="240"/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/>
      <sheetData sheetId="404"/>
      <sheetData sheetId="405">
        <row r="2">
          <cell r="B2">
            <v>0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L"/>
      <sheetName val="CJEs"/>
      <sheetName val="CRJE"/>
      <sheetName val="DMD Office"/>
      <sheetName val="ADMIN OFFICE (2)"/>
      <sheetName val="M_Maincomp"/>
      <sheetName val="AA-6_(2)"/>
      <sheetName val="10-test_(revise)"/>
      <sheetName val="10-1_Media"/>
      <sheetName val="DEPSYS47"/>
      <sheetName val="depr"/>
      <sheetName val="ADJ - RATE"/>
      <sheetName val="w op"/>
      <sheetName val="LINE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BS"/>
      <sheetName val="Base Rental"/>
      <sheetName val="AA-6_(2)"/>
      <sheetName val="10-test_(revise)"/>
      <sheetName val="10-1_Media"/>
      <sheetName val="PPE&amp;AUC"/>
      <sheetName val="14.9月分"/>
      <sheetName val="TOP_Carat_2001 ;)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/>
      <sheetData sheetId="35" refreshError="1"/>
      <sheetData sheetId="3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ct. Cost"/>
      <sheetName val="%SBM2"/>
      <sheetName val="%SBM3"/>
      <sheetName val="M1,2"/>
      <sheetName val="FGSBM3"/>
      <sheetName val="Item Code - Machine"/>
      <sheetName val="M9"/>
      <sheetName val="ADJ - RATE"/>
      <sheetName val="10-1 Media"/>
      <sheetName val="10-cut"/>
      <sheetName val="Sheet1"/>
    </sheetNames>
    <sheetDataSet>
      <sheetData sheetId="0" refreshError="1"/>
      <sheetData sheetId="1">
        <row r="3">
          <cell r="B3">
            <v>12112</v>
          </cell>
          <cell r="C3">
            <v>384.89771964759916</v>
          </cell>
        </row>
        <row r="4">
          <cell r="B4">
            <v>12114</v>
          </cell>
          <cell r="C4">
            <v>92.848979087401375</v>
          </cell>
        </row>
        <row r="5">
          <cell r="B5">
            <v>12115</v>
          </cell>
          <cell r="C5">
            <v>102.85453504662854</v>
          </cell>
        </row>
        <row r="6">
          <cell r="B6">
            <v>12124</v>
          </cell>
          <cell r="C6">
            <v>215.01523511272708</v>
          </cell>
        </row>
        <row r="7">
          <cell r="B7">
            <v>12142</v>
          </cell>
          <cell r="C7">
            <v>91.646800855247093</v>
          </cell>
        </row>
        <row r="8">
          <cell r="B8">
            <v>12143</v>
          </cell>
          <cell r="C8">
            <v>91.646800855247093</v>
          </cell>
        </row>
        <row r="9">
          <cell r="B9">
            <v>12144</v>
          </cell>
          <cell r="C9">
            <v>91.646800855247093</v>
          </cell>
        </row>
        <row r="10">
          <cell r="B10">
            <v>12145</v>
          </cell>
          <cell r="C10">
            <v>91.646800855247093</v>
          </cell>
        </row>
        <row r="11">
          <cell r="B11">
            <v>12146</v>
          </cell>
          <cell r="C11">
            <v>91.646800855247093</v>
          </cell>
        </row>
        <row r="12">
          <cell r="B12">
            <v>12147</v>
          </cell>
          <cell r="C12">
            <v>91.646800855247093</v>
          </cell>
        </row>
        <row r="13">
          <cell r="B13">
            <v>12151</v>
          </cell>
          <cell r="C13">
            <v>77.541499419502259</v>
          </cell>
        </row>
        <row r="14">
          <cell r="B14">
            <v>12152</v>
          </cell>
          <cell r="C14">
            <v>77.541499419502259</v>
          </cell>
        </row>
        <row r="15">
          <cell r="B15">
            <v>12153</v>
          </cell>
          <cell r="C15">
            <v>77.541499419502259</v>
          </cell>
        </row>
        <row r="16">
          <cell r="B16">
            <v>12154</v>
          </cell>
          <cell r="C16">
            <v>77.541499419502259</v>
          </cell>
        </row>
        <row r="17">
          <cell r="B17">
            <v>12155</v>
          </cell>
          <cell r="C17">
            <v>77.541499419502259</v>
          </cell>
        </row>
        <row r="18">
          <cell r="B18">
            <v>12156</v>
          </cell>
          <cell r="C18">
            <v>77.541499419502259</v>
          </cell>
        </row>
        <row r="19">
          <cell r="B19">
            <v>12157</v>
          </cell>
          <cell r="C19">
            <v>79.923032104100244</v>
          </cell>
        </row>
        <row r="20">
          <cell r="B20">
            <v>12158</v>
          </cell>
          <cell r="C20">
            <v>79.923032104100244</v>
          </cell>
        </row>
        <row r="21">
          <cell r="B21">
            <v>12159</v>
          </cell>
          <cell r="C21">
            <v>77.541499419502259</v>
          </cell>
        </row>
        <row r="22">
          <cell r="B22">
            <v>12164</v>
          </cell>
          <cell r="C22">
            <v>77.541499419502259</v>
          </cell>
        </row>
        <row r="23">
          <cell r="B23">
            <v>12181</v>
          </cell>
          <cell r="C23">
            <v>52.062992894381921</v>
          </cell>
        </row>
        <row r="24">
          <cell r="B24">
            <v>12182</v>
          </cell>
          <cell r="C24">
            <v>52.062992894381921</v>
          </cell>
        </row>
        <row r="25">
          <cell r="B25">
            <v>12201</v>
          </cell>
          <cell r="C25">
            <v>3.1382053989145575</v>
          </cell>
        </row>
        <row r="26">
          <cell r="B26">
            <v>12404</v>
          </cell>
          <cell r="C26">
            <v>360.84353534422382</v>
          </cell>
        </row>
        <row r="27">
          <cell r="B27">
            <v>12501</v>
          </cell>
          <cell r="C27">
            <v>79.923032104100244</v>
          </cell>
        </row>
        <row r="28">
          <cell r="B28">
            <v>12502</v>
          </cell>
          <cell r="C28">
            <v>79.923032104100244</v>
          </cell>
        </row>
        <row r="29">
          <cell r="B29">
            <v>12601</v>
          </cell>
          <cell r="C29">
            <v>77.541499419502259</v>
          </cell>
        </row>
        <row r="30">
          <cell r="B30">
            <v>12602</v>
          </cell>
          <cell r="C30">
            <v>77.541499419502259</v>
          </cell>
        </row>
        <row r="39">
          <cell r="B39" t="str">
            <v>cost</v>
          </cell>
          <cell r="C39" t="str">
            <v>pcs</v>
          </cell>
        </row>
        <row r="40">
          <cell r="B40">
            <v>2563418.8128530104</v>
          </cell>
          <cell r="C40">
            <v>6660</v>
          </cell>
        </row>
        <row r="41">
          <cell r="B41">
            <v>1178532.0915563856</v>
          </cell>
          <cell r="C41">
            <v>12693</v>
          </cell>
        </row>
        <row r="42">
          <cell r="B42">
            <v>1236517.2203305683</v>
          </cell>
          <cell r="C42">
            <v>12022</v>
          </cell>
        </row>
        <row r="43">
          <cell r="B43">
            <v>919835.17581224651</v>
          </cell>
          <cell r="C43">
            <v>4278</v>
          </cell>
        </row>
        <row r="44">
          <cell r="B44">
            <v>17042455.79344004</v>
          </cell>
          <cell r="C44">
            <v>185958</v>
          </cell>
        </row>
        <row r="45">
          <cell r="B45">
            <v>19159651.550065394</v>
          </cell>
          <cell r="C45">
            <v>247089</v>
          </cell>
        </row>
        <row r="46">
          <cell r="B46">
            <v>8053207.8668887839</v>
          </cell>
          <cell r="C46">
            <v>154682</v>
          </cell>
        </row>
        <row r="47">
          <cell r="B47">
            <v>1337286.1419856935</v>
          </cell>
          <cell r="C47">
            <v>3706</v>
          </cell>
        </row>
        <row r="48">
          <cell r="B48">
            <v>7381291.629974178</v>
          </cell>
          <cell r="C48">
            <v>92355</v>
          </cell>
        </row>
        <row r="49">
          <cell r="B49">
            <v>2133006.8275882355</v>
          </cell>
          <cell r="C49">
            <v>679690</v>
          </cell>
        </row>
        <row r="50">
          <cell r="B50">
            <v>61005203.110494539</v>
          </cell>
          <cell r="C50">
            <v>1399133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ADJ - RATE"/>
      <sheetName val="S2日本語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ZD302"/>
      <sheetName val="Account"/>
      <sheetName val="Sheet2"/>
    </sheetNames>
    <sheetDataSet>
      <sheetData sheetId="0">
        <row r="19">
          <cell r="J19">
            <v>0</v>
          </cell>
        </row>
        <row r="30">
          <cell r="G30">
            <v>2300000</v>
          </cell>
        </row>
      </sheetData>
      <sheetData sheetId="1"/>
      <sheetData sheetId="2"/>
      <sheetData sheetId="3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SBG ครั้งที่ 1-51"/>
      <sheetName val="Sup-BSK1"/>
      <sheetName val="Sup-BSK2"/>
      <sheetName val="Sup-SBM1-2"/>
      <sheetName val="Sup-SAT1"/>
      <sheetName val="Sup-ICP"/>
      <sheetName val="Sub-SBM3"/>
      <sheetName val="สรุปข้อมูล Subcontract"/>
      <sheetName val="สรุป SBG ครั้งที่ 2-51 ไม่ SUM"/>
      <sheetName val="สรุป SBG ครั้งที่ 2-51 (2)"/>
      <sheetName val="สรุป SBG ครั้งที่ 2-51 (3)"/>
      <sheetName val="BSK1"/>
      <sheetName val="BSK2"/>
      <sheetName val="BSK3"/>
      <sheetName val="SBM1"/>
      <sheetName val="SBM2"/>
      <sheetName val="SAT1"/>
      <sheetName val="SAT2"/>
      <sheetName val="ICP"/>
      <sheetName val="ผู้บริหาร"/>
      <sheetName val="สรุป SBG ครั้งที่ 2-51"/>
      <sheetName val="SBM3"/>
      <sheetName val="BSK-CORP"/>
      <sheetName val="SBM-CORP"/>
      <sheetName val="SBM3-CORP"/>
      <sheetName val="SAT1-CORP"/>
      <sheetName val="SAT2-CORP"/>
      <sheetName val="ICP_CORP"/>
      <sheetName val="SUP โอน BSK (LPS)"/>
      <sheetName val="SUP โอน SBM"/>
      <sheetName val="SUP โอน SAT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R TRADE 3"/>
      <sheetName val="AR LOXLEY"/>
      <sheetName val="AR RELATED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DEPOSIT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AR_TRADE_3"/>
      <sheetName val="AR_LOXLEY"/>
      <sheetName val="AR_RELATED"/>
      <sheetName val="AR_HIRE_PUR"/>
      <sheetName val="_PREPAID_PURCHASE_"/>
      <sheetName val="PREPAID_OTHER"/>
      <sheetName val="DEFERRED_SIS"/>
      <sheetName val="DEFERRED_VAT-ADD_BACK"/>
      <sheetName val="DEFERRED_INT_"/>
      <sheetName val="AD_DIR"/>
      <sheetName val="BID_BOND"/>
      <sheetName val="AP_TRADE_3"/>
      <sheetName val="AP_LOXLEY"/>
      <sheetName val="POST_DATE__CHQ"/>
      <sheetName val="ACCR__EXP__SIS"/>
      <sheetName val="_UNEARNED_"/>
      <sheetName val="DEFERED_HIRE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Variance_(4)"/>
      <sheetName val="Variance_(2)"/>
      <sheetName val="Variance_ADJ1"/>
      <sheetName val="COST_OF_GOODS_SOLD_(1,2,3)"/>
      <sheetName val="REWORK_(1)"/>
      <sheetName val="REWORK_(2)"/>
      <sheetName val="REWORK_(3)"/>
      <sheetName val="REWORK_(4)"/>
      <sheetName val="DEFERRED SIS"/>
      <sheetName val="DEPOSIT"/>
      <sheetName val="_ACCR_PAYABLE_SIS"/>
      <sheetName val="내역"/>
      <sheetName val="EXPENSES"/>
      <sheetName val="name"/>
      <sheetName val="EAS"/>
      <sheetName val="036-VTR"/>
      <sheetName val="034-VTR"/>
      <sheetName val="S33"/>
      <sheetName val="อาคาร"/>
      <sheetName val="เครื่องตกแต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Furniture_Master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 IB-PL-YTD"/>
    </sheetNames>
    <sheetDataSet>
      <sheetData sheetId="0">
        <row r="2">
          <cell r="G2">
            <v>36525</v>
          </cell>
        </row>
      </sheetData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  <sheetName val="BL_Jul'04"/>
      <sheetName val="Unpresent_Chq_CTB"/>
      <sheetName val="121500_Jun'04"/>
      <sheetName val="Cement_rebate"/>
      <sheetName val="Additive_rebate_Jul'04"/>
      <sheetName val="Detail_Po_lo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เงินกู้ธนชาติ"/>
      <sheetName val="S33"/>
      <sheetName val="130530"/>
      <sheetName val="effi"/>
      <sheetName val="Menu"/>
      <sheetName val=" IB-PL-00-01 SUMMARY"/>
      <sheetName val="Sheet1"/>
      <sheetName val="Sheet2"/>
      <sheetName val="Sheet3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DATA"/>
      <sheetName val="J2"/>
      <sheetName val="Month"/>
      <sheetName val=" IBPL0001"/>
      <sheetName val="EQ4NTV"/>
      <sheetName val="เงินกู้ MGC"/>
      <sheetName val="MA"/>
      <sheetName val="ตั๋วเงินรับ"/>
      <sheetName val="Co info"/>
      <sheetName val="asia oil palm"/>
      <sheetName val="SH-G"/>
      <sheetName val="info"/>
      <sheetName val="CST1198"/>
      <sheetName val="10-1 Media"/>
      <sheetName val="10-cut"/>
      <sheetName val="Trial Balance"/>
      <sheetName val="ADJ - RATE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InventTableModule_1-1"/>
      <sheetName val="List"/>
      <sheetName val="Adj&amp;Rje(Z820) "/>
      <sheetName val="GL CB"/>
      <sheetName val="GL M"/>
      <sheetName val="CODE,NAME"/>
      <sheetName val="11-20"/>
      <sheetName val="FF_2"/>
      <sheetName val="FF_6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ｵｰﾀﾞｰ受付"/>
      <sheetName val="ｱﾛｹｼｭﾐﾚｰｼｮﾝ"/>
      <sheetName val="OF"/>
      <sheetName val="Sheet3"/>
      <sheetName val="週別"/>
      <sheetName val="ｱﾘｹｰｼｮﾝ"/>
      <sheetName val="荷繰表"/>
      <sheetName val="ｵｰﾀﾞｰ受方"/>
      <sheetName val="オーダー裏"/>
      <sheetName val="ｵｰﾀﾞｰｽｹｼﾞｭｰﾙ裏"/>
      <sheetName val="５月登録"/>
      <sheetName val="ｲﾆｼｬﾙ"/>
      <sheetName val="生産制約"/>
      <sheetName val="オーダー"/>
      <sheetName val="ｲﾆｼｬﾙ裏"/>
      <sheetName val="ｲﾆｼｬﾙPPA"/>
      <sheetName val="出荷順"/>
      <sheetName val="ｲﾆｼｬﾙPPA3"/>
      <sheetName val="ｲﾆｼｬﾙPPA2"/>
      <sheetName val="Sheet1"/>
      <sheetName val="県別ﾏﾙﾁ"/>
      <sheetName val="EQ4NTV"/>
      <sheetName val="推移データ"/>
      <sheetName val="工数集計"/>
      <sheetName val="130530"/>
      <sheetName val="FW_STEXCEL"/>
      <sheetName val="ＣＡＭＹ　ＭⅢ"/>
      <sheetName val="hl_ผลรวม"/>
      <sheetName val="hl_รหัส"/>
      <sheetName val="hl_วัน"/>
      <sheetName val="M_Maincomp"/>
      <sheetName val="10-1 Media"/>
      <sheetName val="10-cut"/>
      <sheetName val="OFsp1"/>
      <sheetName val="FG"/>
      <sheetName val="B1"/>
      <sheetName val="HO"/>
      <sheetName val="Sheet4"/>
      <sheetName val="Calendar"/>
      <sheetName val="県別???"/>
      <sheetName val="原始数据"/>
      <sheetName val="10-1_Media"/>
      <sheetName val="NEW003"/>
      <sheetName val="PARAMETRES"/>
      <sheetName val="３発デ－タ"/>
      <sheetName val="Content"/>
      <sheetName val="Group"/>
      <sheetName val="Settings"/>
      <sheetName val="Reference"/>
      <sheetName val="ACTUAL_CurYe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2">
          <cell r="U2">
            <v>10981</v>
          </cell>
          <cell r="V2">
            <v>231199</v>
          </cell>
          <cell r="W2">
            <v>4.7495880172492094E-2</v>
          </cell>
          <cell r="X2">
            <v>231132</v>
          </cell>
        </row>
        <row r="3">
          <cell r="U3">
            <v>2703</v>
          </cell>
          <cell r="X3">
            <v>55464</v>
          </cell>
        </row>
        <row r="4">
          <cell r="U4">
            <v>3032</v>
          </cell>
          <cell r="V4">
            <v>51170</v>
          </cell>
          <cell r="W4">
            <v>5.9253468829392225E-2</v>
          </cell>
          <cell r="X4">
            <v>56480</v>
          </cell>
        </row>
        <row r="5">
          <cell r="U5">
            <v>5472</v>
          </cell>
          <cell r="V5">
            <v>102365</v>
          </cell>
          <cell r="W5">
            <v>5.3455771015483808E-2</v>
          </cell>
          <cell r="X5">
            <v>106617</v>
          </cell>
        </row>
        <row r="6">
          <cell r="U6">
            <v>3052</v>
          </cell>
          <cell r="V6">
            <v>48247</v>
          </cell>
          <cell r="W6">
            <v>6.3257819139013821E-2</v>
          </cell>
          <cell r="X6">
            <v>53047</v>
          </cell>
        </row>
        <row r="7">
          <cell r="U7">
            <v>2812</v>
          </cell>
          <cell r="V7">
            <v>51986</v>
          </cell>
          <cell r="W7">
            <v>5.4091486169353289E-2</v>
          </cell>
          <cell r="X7">
            <v>58253</v>
          </cell>
        </row>
        <row r="8">
          <cell r="U8">
            <v>4659</v>
          </cell>
          <cell r="V8">
            <v>84405</v>
          </cell>
          <cell r="W8">
            <v>5.5198151768260172E-2</v>
          </cell>
          <cell r="X8">
            <v>90695</v>
          </cell>
        </row>
        <row r="9">
          <cell r="U9">
            <v>5998</v>
          </cell>
          <cell r="V9">
            <v>99642</v>
          </cell>
          <cell r="W9">
            <v>6.0195499889604785E-2</v>
          </cell>
          <cell r="X9">
            <v>112426</v>
          </cell>
        </row>
        <row r="10">
          <cell r="U10">
            <v>8657</v>
          </cell>
          <cell r="V10">
            <v>135096</v>
          </cell>
          <cell r="W10">
            <v>6.4080357671581684E-2</v>
          </cell>
          <cell r="X10">
            <v>139067</v>
          </cell>
        </row>
        <row r="11">
          <cell r="U11">
            <v>5666</v>
          </cell>
          <cell r="V11">
            <v>97136</v>
          </cell>
          <cell r="W11">
            <v>5.8330588041508813E-2</v>
          </cell>
          <cell r="X11">
            <v>102774</v>
          </cell>
        </row>
        <row r="12">
          <cell r="U12">
            <v>6200</v>
          </cell>
          <cell r="V12">
            <v>104888</v>
          </cell>
          <cell r="W12">
            <v>5.9110670429410421E-2</v>
          </cell>
          <cell r="X12">
            <v>114789</v>
          </cell>
        </row>
        <row r="13">
          <cell r="U13">
            <v>2214</v>
          </cell>
          <cell r="V13">
            <v>37967</v>
          </cell>
          <cell r="W13">
            <v>5.8313798825295651E-2</v>
          </cell>
          <cell r="X13">
            <v>41328</v>
          </cell>
        </row>
        <row r="14">
          <cell r="U14">
            <v>6345</v>
          </cell>
          <cell r="V14">
            <v>108285</v>
          </cell>
          <cell r="W14">
            <v>5.8595373320404487E-2</v>
          </cell>
          <cell r="X14">
            <v>120033</v>
          </cell>
        </row>
        <row r="15">
          <cell r="U15">
            <v>13694</v>
          </cell>
          <cell r="V15">
            <v>285929</v>
          </cell>
          <cell r="W15">
            <v>4.7893008404184256E-2</v>
          </cell>
          <cell r="X15">
            <v>279194</v>
          </cell>
        </row>
        <row r="16">
          <cell r="U16">
            <v>11638</v>
          </cell>
          <cell r="V16">
            <v>232638</v>
          </cell>
          <cell r="W16">
            <v>5.0026220995710073E-2</v>
          </cell>
          <cell r="X16">
            <v>232170</v>
          </cell>
        </row>
        <row r="17">
          <cell r="U17">
            <v>17401</v>
          </cell>
          <cell r="X17">
            <v>388694</v>
          </cell>
        </row>
        <row r="18">
          <cell r="U18">
            <v>15743</v>
          </cell>
          <cell r="V18">
            <v>356003</v>
          </cell>
          <cell r="W18">
            <v>4.4221537458953998E-2</v>
          </cell>
          <cell r="X18">
            <v>336230</v>
          </cell>
        </row>
        <row r="19">
          <cell r="U19">
            <v>3687</v>
          </cell>
          <cell r="V19">
            <v>52224</v>
          </cell>
          <cell r="W19">
            <v>7.0599724264705885E-2</v>
          </cell>
          <cell r="X19">
            <v>58317</v>
          </cell>
        </row>
        <row r="20">
          <cell r="U20">
            <v>3516</v>
          </cell>
          <cell r="V20">
            <v>57051</v>
          </cell>
          <cell r="W20">
            <v>6.1629068727980227E-2</v>
          </cell>
          <cell r="X20">
            <v>61590</v>
          </cell>
        </row>
        <row r="21">
          <cell r="U21">
            <v>2831</v>
          </cell>
          <cell r="V21">
            <v>41675</v>
          </cell>
          <cell r="W21">
            <v>6.7930413917216562E-2</v>
          </cell>
          <cell r="X21">
            <v>46396</v>
          </cell>
        </row>
        <row r="22">
          <cell r="U22">
            <v>6538</v>
          </cell>
          <cell r="V22">
            <v>109983</v>
          </cell>
          <cell r="W22">
            <v>5.9445550676013564E-2</v>
          </cell>
          <cell r="X22">
            <v>116804</v>
          </cell>
        </row>
        <row r="23">
          <cell r="U23">
            <v>11934</v>
          </cell>
          <cell r="V23">
            <v>184434</v>
          </cell>
          <cell r="W23">
            <v>6.470607371742737E-2</v>
          </cell>
          <cell r="X23">
            <v>199968</v>
          </cell>
        </row>
        <row r="24">
          <cell r="U24">
            <v>22805</v>
          </cell>
          <cell r="V24">
            <v>404499</v>
          </cell>
          <cell r="W24">
            <v>5.6378384124559019E-2</v>
          </cell>
          <cell r="X24">
            <v>401746</v>
          </cell>
        </row>
        <row r="25">
          <cell r="U25">
            <v>5676</v>
          </cell>
          <cell r="V25">
            <v>92106</v>
          </cell>
          <cell r="W25">
            <v>6.1624649859943981E-2</v>
          </cell>
          <cell r="X25">
            <v>106642</v>
          </cell>
        </row>
        <row r="26">
          <cell r="U26">
            <v>3566</v>
          </cell>
          <cell r="V26">
            <v>55021</v>
          </cell>
          <cell r="W26">
            <v>6.4811617382453973E-2</v>
          </cell>
          <cell r="X26">
            <v>65252</v>
          </cell>
        </row>
        <row r="27">
          <cell r="U27">
            <v>5119</v>
          </cell>
          <cell r="V27">
            <v>94570</v>
          </cell>
          <cell r="W27">
            <v>5.4129216453420746E-2</v>
          </cell>
          <cell r="X27">
            <v>100544</v>
          </cell>
        </row>
        <row r="28">
          <cell r="U28">
            <v>17071</v>
          </cell>
          <cell r="V28">
            <v>326406</v>
          </cell>
          <cell r="W28">
            <v>5.2299896447981963E-2</v>
          </cell>
          <cell r="X28">
            <v>311518</v>
          </cell>
        </row>
        <row r="29">
          <cell r="U29">
            <v>10644</v>
          </cell>
          <cell r="V29">
            <v>199802</v>
          </cell>
          <cell r="W29">
            <v>5.3272740012612486E-2</v>
          </cell>
          <cell r="X29">
            <v>213755</v>
          </cell>
        </row>
        <row r="30">
          <cell r="U30">
            <v>3353</v>
          </cell>
          <cell r="V30">
            <v>51908</v>
          </cell>
          <cell r="W30">
            <v>6.4595052785697771E-2</v>
          </cell>
          <cell r="X30">
            <v>58081</v>
          </cell>
        </row>
        <row r="31">
          <cell r="U31">
            <v>2458</v>
          </cell>
          <cell r="V31">
            <v>37149</v>
          </cell>
          <cell r="W31">
            <v>6.6165980241729247E-2</v>
          </cell>
          <cell r="X31">
            <v>45288</v>
          </cell>
        </row>
        <row r="32">
          <cell r="U32">
            <v>1483</v>
          </cell>
          <cell r="V32">
            <v>22758</v>
          </cell>
          <cell r="W32">
            <v>6.5163898409350551E-2</v>
          </cell>
          <cell r="X32">
            <v>29995</v>
          </cell>
        </row>
        <row r="33">
          <cell r="U33">
            <v>2020</v>
          </cell>
          <cell r="V33">
            <v>29970</v>
          </cell>
          <cell r="W33">
            <v>6.7400734067400728E-2</v>
          </cell>
          <cell r="X33">
            <v>39465</v>
          </cell>
        </row>
        <row r="34">
          <cell r="U34">
            <v>5141</v>
          </cell>
          <cell r="V34">
            <v>75955</v>
          </cell>
          <cell r="W34">
            <v>6.768481337634126E-2</v>
          </cell>
          <cell r="X34">
            <v>95825</v>
          </cell>
        </row>
        <row r="35">
          <cell r="U35">
            <v>9079</v>
          </cell>
          <cell r="V35">
            <v>107854</v>
          </cell>
          <cell r="W35">
            <v>8.4178611827099598E-2</v>
          </cell>
          <cell r="X35">
            <v>125473</v>
          </cell>
        </row>
        <row r="36">
          <cell r="U36">
            <v>4519</v>
          </cell>
          <cell r="V36">
            <v>65175</v>
          </cell>
          <cell r="W36">
            <v>6.9336401994629843E-2</v>
          </cell>
          <cell r="X36">
            <v>81766</v>
          </cell>
        </row>
        <row r="37">
          <cell r="U37">
            <v>1980</v>
          </cell>
          <cell r="V37">
            <v>28072</v>
          </cell>
          <cell r="W37">
            <v>7.0532915360501561E-2</v>
          </cell>
          <cell r="X37">
            <v>34435</v>
          </cell>
        </row>
        <row r="38">
          <cell r="U38">
            <v>2496</v>
          </cell>
          <cell r="V38">
            <v>37384</v>
          </cell>
          <cell r="W38">
            <v>6.6766531136315005E-2</v>
          </cell>
          <cell r="X38">
            <v>46428</v>
          </cell>
        </row>
        <row r="39">
          <cell r="U39">
            <v>3356</v>
          </cell>
          <cell r="V39">
            <v>44146</v>
          </cell>
          <cell r="W39">
            <v>7.6020477506455852E-2</v>
          </cell>
          <cell r="X39">
            <v>54134</v>
          </cell>
        </row>
        <row r="40">
          <cell r="U40">
            <v>1813</v>
          </cell>
          <cell r="V40">
            <v>25335</v>
          </cell>
          <cell r="W40">
            <v>7.156108150779554E-2</v>
          </cell>
          <cell r="X40">
            <v>32104</v>
          </cell>
        </row>
        <row r="41">
          <cell r="U41">
            <v>9445</v>
          </cell>
          <cell r="V41">
            <v>178660</v>
          </cell>
          <cell r="W41">
            <v>5.2865778573827384E-2</v>
          </cell>
          <cell r="X41">
            <v>196912</v>
          </cell>
        </row>
        <row r="42">
          <cell r="U42">
            <v>1566</v>
          </cell>
          <cell r="V42">
            <v>26346</v>
          </cell>
          <cell r="W42">
            <v>5.9439763151901616E-2</v>
          </cell>
          <cell r="X42">
            <v>34399</v>
          </cell>
        </row>
        <row r="43">
          <cell r="U43">
            <v>2558</v>
          </cell>
          <cell r="V43">
            <v>39288</v>
          </cell>
          <cell r="W43">
            <v>6.5108939116269596E-2</v>
          </cell>
          <cell r="X43">
            <v>50965</v>
          </cell>
        </row>
        <row r="44">
          <cell r="U44">
            <v>4028</v>
          </cell>
          <cell r="V44">
            <v>57885</v>
          </cell>
          <cell r="W44">
            <v>6.9586248596354844E-2</v>
          </cell>
          <cell r="X44">
            <v>70854</v>
          </cell>
        </row>
        <row r="45">
          <cell r="U45">
            <v>2305</v>
          </cell>
          <cell r="V45">
            <v>41843</v>
          </cell>
          <cell r="W45">
            <v>5.5086872356188608E-2</v>
          </cell>
          <cell r="X45">
            <v>49997</v>
          </cell>
        </row>
        <row r="46">
          <cell r="U46">
            <v>2530</v>
          </cell>
          <cell r="V46">
            <v>39410</v>
          </cell>
          <cell r="W46">
            <v>6.4196904339000258E-2</v>
          </cell>
          <cell r="X46">
            <v>48904</v>
          </cell>
        </row>
        <row r="47">
          <cell r="U47">
            <v>3196</v>
          </cell>
          <cell r="V47">
            <v>49587</v>
          </cell>
          <cell r="W47">
            <v>6.4452376630971822E-2</v>
          </cell>
          <cell r="X47">
            <v>58533</v>
          </cell>
        </row>
        <row r="48">
          <cell r="U48">
            <v>1432</v>
          </cell>
          <cell r="V48">
            <v>16930</v>
          </cell>
          <cell r="W48">
            <v>8.45835794447726E-2</v>
          </cell>
          <cell r="X48">
            <v>21746</v>
          </cell>
        </row>
        <row r="49">
          <cell r="U49">
            <v>284412</v>
          </cell>
          <cell r="V49">
            <v>4620382</v>
          </cell>
          <cell r="W49">
            <v>6.1555949269995427E-2</v>
          </cell>
        </row>
        <row r="50">
          <cell r="U50" t="e">
            <v>#NULL!</v>
          </cell>
          <cell r="X50">
            <v>7</v>
          </cell>
        </row>
        <row r="51">
          <cell r="U51" t="e">
            <v>#NULL!</v>
          </cell>
          <cell r="X51" t="e">
            <v>#NULL!</v>
          </cell>
        </row>
        <row r="52">
          <cell r="U52" t="e">
            <v>#NULL!</v>
          </cell>
          <cell r="X52" t="e">
            <v>#NULL!</v>
          </cell>
        </row>
        <row r="53">
          <cell r="U53" t="e">
            <v>#NULL!</v>
          </cell>
          <cell r="X53">
            <v>3</v>
          </cell>
        </row>
        <row r="54">
          <cell r="U54" t="e">
            <v>#NULL!</v>
          </cell>
          <cell r="X54" t="e">
            <v>#NULL!</v>
          </cell>
        </row>
        <row r="55">
          <cell r="U55" t="e">
            <v>#NULL!</v>
          </cell>
          <cell r="X55" t="e">
            <v>#NULL!</v>
          </cell>
        </row>
        <row r="57">
          <cell r="T57" t="str">
            <v>ROW</v>
          </cell>
          <cell r="U57" t="str">
            <v>県</v>
          </cell>
        </row>
        <row r="58">
          <cell r="T58" t="str">
            <v>COLUMN</v>
          </cell>
          <cell r="U58" t="str">
            <v>ユースセグメントエントリ</v>
          </cell>
        </row>
        <row r="59">
          <cell r="T59" t="str">
            <v>SECTION</v>
          </cell>
          <cell r="U59" t="str">
            <v>数値.総登録台数</v>
          </cell>
        </row>
        <row r="60">
          <cell r="T60" t="str">
            <v>SECTION</v>
          </cell>
          <cell r="U60" t="str">
            <v>年月.1997年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  <sheetName val="県別ﾏﾙﾁ"/>
      <sheetName val="130530"/>
      <sheetName val="10-1 Media"/>
      <sheetName val="10-cut"/>
      <sheetName val="Form-oth"/>
      <sheetName val="MSRV0349-KPMG-Stock-4.8.06"/>
      <sheetName val="BS"/>
      <sheetName val="部品情報"/>
      <sheetName val="HO"/>
      <sheetName val="B1"/>
      <sheetName val="10"/>
      <sheetName val="S33"/>
      <sheetName val="P087_ Pipe Line(AUC)"/>
      <sheetName val="MOLD-WinsFA31122005"/>
      <sheetName val="M_Maincomp"/>
      <sheetName val="10-1_Media"/>
      <sheetName val="MSRV0349-KPMG-Stock-4_8_06"/>
      <sheetName val="Base Rental"/>
      <sheetName val="TBBR"/>
      <sheetName val="MA"/>
      <sheetName val="Inputs"/>
      <sheetName val="IncumbentData"/>
      <sheetName val="EQ4NTV"/>
      <sheetName val="HT"/>
      <sheetName val="TB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Group"/>
      <sheetName val="TMS2000"/>
      <sheetName val="Raw Material"/>
      <sheetName val="part-import"/>
      <sheetName val="part-local"/>
      <sheetName val="DealerData"/>
      <sheetName val="JE786"/>
      <sheetName val="bblยังไม่จ่าย"/>
      <sheetName val="PRMT-07"/>
      <sheetName val="部品情報"/>
    </sheetNames>
    <sheetDataSet>
      <sheetData sheetId="0" refreshError="1">
        <row r="3">
          <cell r="A3" t="str">
            <v>Stat</v>
          </cell>
        </row>
        <row r="4">
          <cell r="D4" t="str">
            <v/>
          </cell>
        </row>
        <row r="5">
          <cell r="D5" t="str">
            <v/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3">
          <cell r="D13" t="str">
            <v/>
          </cell>
        </row>
        <row r="15">
          <cell r="D15" t="str">
            <v/>
          </cell>
        </row>
        <row r="16">
          <cell r="D16" t="str">
            <v/>
          </cell>
        </row>
        <row r="17">
          <cell r="D17" t="str">
            <v/>
          </cell>
        </row>
        <row r="18">
          <cell r="D18" t="str">
            <v/>
          </cell>
        </row>
        <row r="19">
          <cell r="D19" t="str">
            <v/>
          </cell>
        </row>
        <row r="20">
          <cell r="D20" t="str">
            <v/>
          </cell>
        </row>
        <row r="21">
          <cell r="D21" t="str">
            <v/>
          </cell>
        </row>
        <row r="22">
          <cell r="D22" t="str">
            <v/>
          </cell>
        </row>
        <row r="23">
          <cell r="D23" t="str">
            <v/>
          </cell>
        </row>
        <row r="24">
          <cell r="D24" t="str">
            <v/>
          </cell>
        </row>
        <row r="26">
          <cell r="D26" t="str">
            <v/>
          </cell>
        </row>
        <row r="27">
          <cell r="D27" t="str">
            <v/>
          </cell>
        </row>
        <row r="28">
          <cell r="D28" t="str">
            <v/>
          </cell>
        </row>
        <row r="29">
          <cell r="D29" t="str">
            <v/>
          </cell>
        </row>
        <row r="30">
          <cell r="D30" t="str">
            <v/>
          </cell>
        </row>
        <row r="31">
          <cell r="D31" t="str">
            <v/>
          </cell>
        </row>
        <row r="32">
          <cell r="D32" t="str">
            <v/>
          </cell>
        </row>
        <row r="33">
          <cell r="D33" t="str">
            <v/>
          </cell>
        </row>
        <row r="34">
          <cell r="D34" t="str">
            <v/>
          </cell>
        </row>
        <row r="35">
          <cell r="D35" t="str">
            <v/>
          </cell>
        </row>
        <row r="37">
          <cell r="D37" t="str">
            <v/>
          </cell>
        </row>
        <row r="38">
          <cell r="D38" t="str">
            <v/>
          </cell>
        </row>
        <row r="39">
          <cell r="D39" t="str">
            <v/>
          </cell>
        </row>
        <row r="40">
          <cell r="D40" t="str">
            <v/>
          </cell>
        </row>
        <row r="41">
          <cell r="D41" t="str">
            <v/>
          </cell>
        </row>
        <row r="42">
          <cell r="D42" t="str">
            <v/>
          </cell>
        </row>
        <row r="43">
          <cell r="D43" t="str">
            <v/>
          </cell>
        </row>
        <row r="44">
          <cell r="D44" t="str">
            <v/>
          </cell>
        </row>
        <row r="45">
          <cell r="D45" t="str">
            <v/>
          </cell>
        </row>
        <row r="46">
          <cell r="D46" t="str">
            <v/>
          </cell>
        </row>
        <row r="48">
          <cell r="D48" t="str">
            <v/>
          </cell>
        </row>
        <row r="49">
          <cell r="D49" t="str">
            <v/>
          </cell>
        </row>
        <row r="50">
          <cell r="D50" t="str">
            <v/>
          </cell>
        </row>
        <row r="51">
          <cell r="D51" t="str">
            <v/>
          </cell>
        </row>
        <row r="52">
          <cell r="D52" t="str">
            <v/>
          </cell>
        </row>
        <row r="53">
          <cell r="D53" t="str">
            <v/>
          </cell>
        </row>
        <row r="54">
          <cell r="D54" t="str">
            <v/>
          </cell>
        </row>
        <row r="55">
          <cell r="D55" t="str">
            <v/>
          </cell>
        </row>
        <row r="56">
          <cell r="D56" t="str">
            <v/>
          </cell>
        </row>
        <row r="57">
          <cell r="D57" t="str">
            <v/>
          </cell>
        </row>
        <row r="59">
          <cell r="D59" t="str">
            <v/>
          </cell>
        </row>
        <row r="60">
          <cell r="D60" t="str">
            <v/>
          </cell>
        </row>
        <row r="61">
          <cell r="D61" t="str">
            <v/>
          </cell>
        </row>
        <row r="62">
          <cell r="D62" t="str">
            <v/>
          </cell>
        </row>
        <row r="63">
          <cell r="D63" t="str">
            <v/>
          </cell>
        </row>
        <row r="64">
          <cell r="D64" t="str">
            <v/>
          </cell>
        </row>
        <row r="65">
          <cell r="D65" t="str">
            <v/>
          </cell>
        </row>
        <row r="66">
          <cell r="D66" t="str">
            <v/>
          </cell>
        </row>
        <row r="67">
          <cell r="D67" t="str">
            <v/>
          </cell>
        </row>
        <row r="68">
          <cell r="D68" t="str">
            <v/>
          </cell>
        </row>
        <row r="70">
          <cell r="D70" t="str">
            <v/>
          </cell>
        </row>
        <row r="71">
          <cell r="D71" t="str">
            <v/>
          </cell>
        </row>
        <row r="72">
          <cell r="D72" t="str">
            <v/>
          </cell>
        </row>
        <row r="73">
          <cell r="D73" t="str">
            <v/>
          </cell>
        </row>
        <row r="74">
          <cell r="D74" t="str">
            <v/>
          </cell>
        </row>
        <row r="75">
          <cell r="D75" t="str">
            <v/>
          </cell>
        </row>
        <row r="76">
          <cell r="D76" t="str">
            <v/>
          </cell>
        </row>
        <row r="77">
          <cell r="D77" t="str">
            <v/>
          </cell>
        </row>
        <row r="78">
          <cell r="D78" t="str">
            <v/>
          </cell>
        </row>
        <row r="79">
          <cell r="D79" t="str">
            <v/>
          </cell>
        </row>
        <row r="81">
          <cell r="D81" t="str">
            <v/>
          </cell>
        </row>
        <row r="82">
          <cell r="D82" t="str">
            <v/>
          </cell>
        </row>
        <row r="83">
          <cell r="D83" t="str">
            <v/>
          </cell>
        </row>
        <row r="84">
          <cell r="D84" t="str">
            <v/>
          </cell>
        </row>
        <row r="85">
          <cell r="D85" t="str">
            <v/>
          </cell>
        </row>
        <row r="86">
          <cell r="D86" t="str">
            <v/>
          </cell>
        </row>
        <row r="87">
          <cell r="D87" t="str">
            <v/>
          </cell>
        </row>
        <row r="88">
          <cell r="D88" t="str">
            <v/>
          </cell>
        </row>
        <row r="89">
          <cell r="D89" t="str">
            <v/>
          </cell>
        </row>
        <row r="90">
          <cell r="D90" t="str">
            <v/>
          </cell>
        </row>
        <row r="92">
          <cell r="D92" t="str">
            <v/>
          </cell>
        </row>
        <row r="93">
          <cell r="D93" t="str">
            <v/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  <row r="298">
          <cell r="D298" t="str">
            <v/>
          </cell>
        </row>
        <row r="299">
          <cell r="D299" t="str">
            <v/>
          </cell>
        </row>
        <row r="301">
          <cell r="D301" t="str">
            <v/>
          </cell>
        </row>
        <row r="302">
          <cell r="D302" t="str">
            <v/>
          </cell>
        </row>
        <row r="303">
          <cell r="D303" t="str">
            <v/>
          </cell>
        </row>
        <row r="304">
          <cell r="D304" t="str">
            <v/>
          </cell>
        </row>
        <row r="305">
          <cell r="D305" t="str">
            <v/>
          </cell>
        </row>
        <row r="306">
          <cell r="D306" t="str">
            <v/>
          </cell>
        </row>
        <row r="307">
          <cell r="D307" t="str">
            <v/>
          </cell>
        </row>
        <row r="308">
          <cell r="D308" t="str">
            <v/>
          </cell>
        </row>
        <row r="309">
          <cell r="D309" t="str">
            <v/>
          </cell>
        </row>
        <row r="310">
          <cell r="D310" t="str">
            <v/>
          </cell>
        </row>
        <row r="312">
          <cell r="D312" t="str">
            <v/>
          </cell>
        </row>
        <row r="313">
          <cell r="D313" t="str">
            <v/>
          </cell>
        </row>
        <row r="314">
          <cell r="D314" t="str">
            <v/>
          </cell>
        </row>
        <row r="315">
          <cell r="D315" t="str">
            <v/>
          </cell>
        </row>
        <row r="316">
          <cell r="D316" t="str">
            <v/>
          </cell>
        </row>
        <row r="317">
          <cell r="D317" t="str">
            <v/>
          </cell>
        </row>
        <row r="318">
          <cell r="D318" t="str">
            <v/>
          </cell>
        </row>
        <row r="319">
          <cell r="D319" t="str">
            <v/>
          </cell>
        </row>
        <row r="320">
          <cell r="D320" t="str">
            <v/>
          </cell>
        </row>
        <row r="321">
          <cell r="D321" t="str">
            <v/>
          </cell>
        </row>
        <row r="323">
          <cell r="D323" t="str">
            <v/>
          </cell>
        </row>
        <row r="324">
          <cell r="D324" t="str">
            <v/>
          </cell>
        </row>
        <row r="325">
          <cell r="D325" t="str">
            <v/>
          </cell>
        </row>
        <row r="326">
          <cell r="D326" t="str">
            <v/>
          </cell>
        </row>
        <row r="327">
          <cell r="D327" t="str">
            <v/>
          </cell>
        </row>
        <row r="328">
          <cell r="D328" t="str">
            <v/>
          </cell>
        </row>
        <row r="329">
          <cell r="D329" t="str">
            <v/>
          </cell>
        </row>
        <row r="330">
          <cell r="D330" t="str">
            <v/>
          </cell>
        </row>
        <row r="331">
          <cell r="D331" t="str">
            <v/>
          </cell>
        </row>
        <row r="332">
          <cell r="D332" t="str">
            <v/>
          </cell>
        </row>
        <row r="334">
          <cell r="D334" t="str">
            <v/>
          </cell>
        </row>
        <row r="335">
          <cell r="D335" t="str">
            <v/>
          </cell>
        </row>
        <row r="336">
          <cell r="D336" t="str">
            <v/>
          </cell>
        </row>
        <row r="337">
          <cell r="D337" t="str">
            <v/>
          </cell>
        </row>
        <row r="338">
          <cell r="D338" t="str">
            <v/>
          </cell>
        </row>
        <row r="339">
          <cell r="D339" t="str">
            <v/>
          </cell>
        </row>
        <row r="340">
          <cell r="D340" t="str">
            <v/>
          </cell>
        </row>
        <row r="341">
          <cell r="D341" t="str">
            <v/>
          </cell>
        </row>
        <row r="342">
          <cell r="D342" t="str">
            <v/>
          </cell>
        </row>
        <row r="343">
          <cell r="D343" t="str">
            <v/>
          </cell>
        </row>
        <row r="345">
          <cell r="D345" t="str">
            <v/>
          </cell>
        </row>
        <row r="346">
          <cell r="D346" t="str">
            <v/>
          </cell>
        </row>
        <row r="347">
          <cell r="D347" t="str">
            <v/>
          </cell>
        </row>
        <row r="348">
          <cell r="D348" t="str">
            <v/>
          </cell>
        </row>
        <row r="349">
          <cell r="D349" t="str">
            <v/>
          </cell>
        </row>
        <row r="350">
          <cell r="D350" t="str">
            <v/>
          </cell>
        </row>
        <row r="351">
          <cell r="D351" t="str">
            <v/>
          </cell>
        </row>
        <row r="352">
          <cell r="D352" t="str">
            <v/>
          </cell>
        </row>
        <row r="353">
          <cell r="D353" t="str">
            <v/>
          </cell>
        </row>
        <row r="354">
          <cell r="D354" t="str">
            <v/>
          </cell>
        </row>
        <row r="356">
          <cell r="D356" t="str">
            <v/>
          </cell>
        </row>
        <row r="357">
          <cell r="D357" t="str">
            <v/>
          </cell>
        </row>
        <row r="358">
          <cell r="D358" t="str">
            <v/>
          </cell>
        </row>
        <row r="359">
          <cell r="D359" t="str">
            <v/>
          </cell>
        </row>
        <row r="360">
          <cell r="D360" t="str">
            <v/>
          </cell>
        </row>
        <row r="361">
          <cell r="D361" t="str">
            <v/>
          </cell>
        </row>
        <row r="362">
          <cell r="D362" t="str">
            <v/>
          </cell>
        </row>
        <row r="363">
          <cell r="D363" t="str">
            <v/>
          </cell>
        </row>
        <row r="364">
          <cell r="D364" t="str">
            <v/>
          </cell>
        </row>
        <row r="365">
          <cell r="D365" t="str">
            <v/>
          </cell>
        </row>
        <row r="367">
          <cell r="D367" t="str">
            <v/>
          </cell>
        </row>
        <row r="368">
          <cell r="D368" t="str">
            <v/>
          </cell>
        </row>
        <row r="369">
          <cell r="D369" t="str">
            <v/>
          </cell>
        </row>
        <row r="370">
          <cell r="D370" t="str">
            <v/>
          </cell>
        </row>
        <row r="371">
          <cell r="D371" t="str">
            <v/>
          </cell>
        </row>
        <row r="372">
          <cell r="D372" t="str">
            <v/>
          </cell>
        </row>
        <row r="373">
          <cell r="D373" t="str">
            <v/>
          </cell>
        </row>
        <row r="374">
          <cell r="D374" t="str">
            <v/>
          </cell>
        </row>
        <row r="375">
          <cell r="D375" t="str">
            <v/>
          </cell>
        </row>
        <row r="376">
          <cell r="D376" t="str">
            <v/>
          </cell>
        </row>
        <row r="378">
          <cell r="D378" t="str">
            <v/>
          </cell>
        </row>
        <row r="379">
          <cell r="D379" t="str">
            <v/>
          </cell>
        </row>
        <row r="380">
          <cell r="D380" t="str">
            <v/>
          </cell>
        </row>
        <row r="381">
          <cell r="D381" t="str">
            <v/>
          </cell>
        </row>
        <row r="382">
          <cell r="D382" t="str">
            <v/>
          </cell>
        </row>
        <row r="383">
          <cell r="D383" t="str">
            <v/>
          </cell>
        </row>
        <row r="384">
          <cell r="D384" t="str">
            <v/>
          </cell>
        </row>
        <row r="385">
          <cell r="D385" t="str">
            <v/>
          </cell>
        </row>
        <row r="386">
          <cell r="D386" t="str">
            <v/>
          </cell>
        </row>
        <row r="387">
          <cell r="D387" t="str">
            <v/>
          </cell>
        </row>
        <row r="389">
          <cell r="D389" t="str">
            <v/>
          </cell>
        </row>
        <row r="390">
          <cell r="D390" t="str">
            <v/>
          </cell>
        </row>
        <row r="391">
          <cell r="D391" t="str">
            <v/>
          </cell>
        </row>
        <row r="392">
          <cell r="D392" t="str">
            <v/>
          </cell>
        </row>
        <row r="393">
          <cell r="D393" t="str">
            <v/>
          </cell>
        </row>
        <row r="394">
          <cell r="D394" t="str">
            <v/>
          </cell>
        </row>
        <row r="395">
          <cell r="D395" t="str">
            <v/>
          </cell>
        </row>
        <row r="396">
          <cell r="D396" t="str">
            <v/>
          </cell>
        </row>
        <row r="397">
          <cell r="D397" t="str">
            <v/>
          </cell>
        </row>
        <row r="398">
          <cell r="D398" t="str">
            <v/>
          </cell>
        </row>
        <row r="400">
          <cell r="D400" t="str">
            <v/>
          </cell>
        </row>
        <row r="401">
          <cell r="D401" t="str">
            <v/>
          </cell>
        </row>
        <row r="402">
          <cell r="D402" t="str">
            <v/>
          </cell>
        </row>
        <row r="403">
          <cell r="D403" t="str">
            <v/>
          </cell>
        </row>
        <row r="404">
          <cell r="D404" t="str">
            <v/>
          </cell>
        </row>
        <row r="405">
          <cell r="D405" t="str">
            <v/>
          </cell>
        </row>
        <row r="406">
          <cell r="D406" t="str">
            <v/>
          </cell>
        </row>
        <row r="407">
          <cell r="D407" t="str">
            <v/>
          </cell>
        </row>
        <row r="408">
          <cell r="D408" t="str">
            <v/>
          </cell>
        </row>
        <row r="409">
          <cell r="D409" t="str">
            <v/>
          </cell>
        </row>
        <row r="411">
          <cell r="D411" t="str">
            <v/>
          </cell>
        </row>
        <row r="412">
          <cell r="D412" t="str">
            <v/>
          </cell>
        </row>
        <row r="413">
          <cell r="D413" t="str">
            <v/>
          </cell>
        </row>
        <row r="414">
          <cell r="D414" t="str">
            <v/>
          </cell>
        </row>
        <row r="415">
          <cell r="D415" t="str">
            <v/>
          </cell>
        </row>
        <row r="416">
          <cell r="D416" t="str">
            <v/>
          </cell>
        </row>
        <row r="417">
          <cell r="D417" t="str">
            <v/>
          </cell>
        </row>
        <row r="418">
          <cell r="D418" t="str">
            <v/>
          </cell>
        </row>
        <row r="419">
          <cell r="D419" t="str">
            <v/>
          </cell>
        </row>
        <row r="420">
          <cell r="D420" t="str">
            <v/>
          </cell>
        </row>
        <row r="422">
          <cell r="D422" t="str">
            <v/>
          </cell>
        </row>
        <row r="423">
          <cell r="D423" t="str">
            <v/>
          </cell>
        </row>
        <row r="424">
          <cell r="D424" t="str">
            <v/>
          </cell>
        </row>
        <row r="425">
          <cell r="D425" t="str">
            <v/>
          </cell>
        </row>
        <row r="426">
          <cell r="D426" t="str">
            <v/>
          </cell>
        </row>
        <row r="427">
          <cell r="D427" t="str">
            <v/>
          </cell>
        </row>
        <row r="428">
          <cell r="D428" t="str">
            <v/>
          </cell>
        </row>
        <row r="429">
          <cell r="D429" t="str">
            <v/>
          </cell>
        </row>
        <row r="430">
          <cell r="D430" t="str">
            <v/>
          </cell>
        </row>
        <row r="431">
          <cell r="D431" t="str">
            <v/>
          </cell>
        </row>
        <row r="433">
          <cell r="D433" t="str">
            <v/>
          </cell>
        </row>
        <row r="434">
          <cell r="D434" t="str">
            <v/>
          </cell>
        </row>
        <row r="435">
          <cell r="D435" t="str">
            <v/>
          </cell>
        </row>
        <row r="436">
          <cell r="D436" t="str">
            <v/>
          </cell>
        </row>
        <row r="437">
          <cell r="D437" t="str">
            <v/>
          </cell>
        </row>
        <row r="438">
          <cell r="D438" t="str">
            <v/>
          </cell>
        </row>
        <row r="439">
          <cell r="D439" t="str">
            <v/>
          </cell>
        </row>
        <row r="440">
          <cell r="D440" t="str">
            <v/>
          </cell>
        </row>
        <row r="441">
          <cell r="D441" t="str">
            <v/>
          </cell>
        </row>
        <row r="442">
          <cell r="D442" t="str">
            <v/>
          </cell>
        </row>
        <row r="444">
          <cell r="D444" t="str">
            <v/>
          </cell>
        </row>
        <row r="445">
          <cell r="D445" t="str">
            <v/>
          </cell>
        </row>
        <row r="446">
          <cell r="D446" t="str">
            <v/>
          </cell>
        </row>
        <row r="447">
          <cell r="D447" t="str">
            <v/>
          </cell>
        </row>
        <row r="448">
          <cell r="D448" t="str">
            <v/>
          </cell>
        </row>
        <row r="449">
          <cell r="D449" t="str">
            <v/>
          </cell>
        </row>
        <row r="450">
          <cell r="D450" t="str">
            <v/>
          </cell>
        </row>
        <row r="451">
          <cell r="D451" t="str">
            <v/>
          </cell>
        </row>
        <row r="452">
          <cell r="D452" t="str">
            <v/>
          </cell>
        </row>
        <row r="453">
          <cell r="D453" t="str">
            <v/>
          </cell>
        </row>
        <row r="455">
          <cell r="D455" t="str">
            <v/>
          </cell>
        </row>
        <row r="456">
          <cell r="D456" t="str">
            <v/>
          </cell>
        </row>
        <row r="457">
          <cell r="D457" t="str">
            <v/>
          </cell>
        </row>
        <row r="458">
          <cell r="D458" t="str">
            <v/>
          </cell>
        </row>
        <row r="459">
          <cell r="D459" t="str">
            <v/>
          </cell>
        </row>
        <row r="460">
          <cell r="D460" t="str">
            <v/>
          </cell>
        </row>
        <row r="461">
          <cell r="D461" t="str">
            <v/>
          </cell>
        </row>
        <row r="462">
          <cell r="D462" t="str">
            <v/>
          </cell>
        </row>
        <row r="463">
          <cell r="D463" t="str">
            <v/>
          </cell>
        </row>
        <row r="464">
          <cell r="D464" t="str">
            <v/>
          </cell>
        </row>
        <row r="466">
          <cell r="D466" t="str">
            <v/>
          </cell>
        </row>
        <row r="467">
          <cell r="D467" t="str">
            <v/>
          </cell>
        </row>
        <row r="468">
          <cell r="D468" t="str">
            <v/>
          </cell>
        </row>
        <row r="469">
          <cell r="D469" t="str">
            <v/>
          </cell>
        </row>
        <row r="470">
          <cell r="D470" t="str">
            <v/>
          </cell>
        </row>
        <row r="471">
          <cell r="D471" t="str">
            <v/>
          </cell>
        </row>
        <row r="472">
          <cell r="D472" t="str">
            <v/>
          </cell>
        </row>
        <row r="473">
          <cell r="D473" t="str">
            <v/>
          </cell>
        </row>
        <row r="474">
          <cell r="D474" t="str">
            <v/>
          </cell>
        </row>
        <row r="475">
          <cell r="D475" t="str">
            <v/>
          </cell>
        </row>
        <row r="477">
          <cell r="D477" t="str">
            <v/>
          </cell>
        </row>
        <row r="478">
          <cell r="D478" t="str">
            <v/>
          </cell>
        </row>
        <row r="479">
          <cell r="D479" t="str">
            <v/>
          </cell>
        </row>
        <row r="480">
          <cell r="D480" t="str">
            <v/>
          </cell>
        </row>
        <row r="481">
          <cell r="D481" t="str">
            <v/>
          </cell>
        </row>
        <row r="482">
          <cell r="D482" t="str">
            <v/>
          </cell>
        </row>
        <row r="483">
          <cell r="D483" t="str">
            <v/>
          </cell>
        </row>
        <row r="484">
          <cell r="D484" t="str">
            <v/>
          </cell>
        </row>
        <row r="485">
          <cell r="D485" t="str">
            <v/>
          </cell>
        </row>
        <row r="486">
          <cell r="D486" t="str">
            <v/>
          </cell>
        </row>
        <row r="488">
          <cell r="D488" t="str">
            <v/>
          </cell>
        </row>
        <row r="489">
          <cell r="D489" t="str">
            <v/>
          </cell>
        </row>
        <row r="490">
          <cell r="D490" t="str">
            <v/>
          </cell>
        </row>
        <row r="491">
          <cell r="D491" t="str">
            <v/>
          </cell>
        </row>
        <row r="492">
          <cell r="D492" t="str">
            <v/>
          </cell>
        </row>
        <row r="493">
          <cell r="D493" t="str">
            <v/>
          </cell>
        </row>
        <row r="494">
          <cell r="D494" t="str">
            <v/>
          </cell>
        </row>
        <row r="495">
          <cell r="D495" t="str">
            <v/>
          </cell>
        </row>
        <row r="496">
          <cell r="D496" t="str">
            <v/>
          </cell>
        </row>
        <row r="497">
          <cell r="D497" t="str">
            <v/>
          </cell>
        </row>
        <row r="499">
          <cell r="D499" t="str">
            <v/>
          </cell>
        </row>
        <row r="500">
          <cell r="D500" t="str">
            <v/>
          </cell>
        </row>
        <row r="501">
          <cell r="D501" t="str">
            <v/>
          </cell>
        </row>
        <row r="502">
          <cell r="D502" t="str">
            <v/>
          </cell>
        </row>
        <row r="503">
          <cell r="D503" t="str">
            <v/>
          </cell>
        </row>
        <row r="504">
          <cell r="D504" t="str">
            <v/>
          </cell>
        </row>
        <row r="505">
          <cell r="D505" t="str">
            <v/>
          </cell>
        </row>
        <row r="506">
          <cell r="D506" t="str">
            <v/>
          </cell>
        </row>
        <row r="507">
          <cell r="D507" t="str">
            <v/>
          </cell>
        </row>
        <row r="508">
          <cell r="D508" t="str">
            <v/>
          </cell>
        </row>
        <row r="510">
          <cell r="D510" t="str">
            <v/>
          </cell>
        </row>
        <row r="511">
          <cell r="D511" t="str">
            <v/>
          </cell>
        </row>
        <row r="512">
          <cell r="D512" t="str">
            <v/>
          </cell>
        </row>
        <row r="513">
          <cell r="D513" t="str">
            <v/>
          </cell>
        </row>
        <row r="514">
          <cell r="D514" t="str">
            <v/>
          </cell>
        </row>
        <row r="515">
          <cell r="D515" t="str">
            <v/>
          </cell>
        </row>
        <row r="516">
          <cell r="D516" t="str">
            <v/>
          </cell>
        </row>
        <row r="517">
          <cell r="D517" t="str">
            <v/>
          </cell>
        </row>
        <row r="518">
          <cell r="D518" t="str">
            <v/>
          </cell>
        </row>
        <row r="519">
          <cell r="D519" t="str">
            <v/>
          </cell>
        </row>
        <row r="521">
          <cell r="D521" t="str">
            <v/>
          </cell>
        </row>
        <row r="522">
          <cell r="D522" t="str">
            <v/>
          </cell>
        </row>
        <row r="523">
          <cell r="D523" t="str">
            <v/>
          </cell>
        </row>
        <row r="524">
          <cell r="D524" t="str">
            <v/>
          </cell>
        </row>
        <row r="525">
          <cell r="D525" t="str">
            <v/>
          </cell>
        </row>
        <row r="526">
          <cell r="D526" t="str">
            <v/>
          </cell>
        </row>
        <row r="527">
          <cell r="D527" t="str">
            <v/>
          </cell>
        </row>
        <row r="528">
          <cell r="D528" t="str">
            <v/>
          </cell>
        </row>
        <row r="529">
          <cell r="D529" t="str">
            <v/>
          </cell>
        </row>
        <row r="530">
          <cell r="D530" t="str">
            <v/>
          </cell>
        </row>
        <row r="532">
          <cell r="D532" t="str">
            <v/>
          </cell>
        </row>
        <row r="533">
          <cell r="D533" t="str">
            <v/>
          </cell>
        </row>
        <row r="534">
          <cell r="D534" t="str">
            <v/>
          </cell>
        </row>
        <row r="535">
          <cell r="D535" t="str">
            <v/>
          </cell>
        </row>
        <row r="536">
          <cell r="D536" t="str">
            <v/>
          </cell>
        </row>
        <row r="537">
          <cell r="D537" t="str">
            <v/>
          </cell>
        </row>
        <row r="538">
          <cell r="D538" t="str">
            <v/>
          </cell>
        </row>
        <row r="539">
          <cell r="D539" t="str">
            <v/>
          </cell>
        </row>
        <row r="540">
          <cell r="D540" t="str">
            <v/>
          </cell>
        </row>
        <row r="541">
          <cell r="D541" t="str">
            <v/>
          </cell>
        </row>
        <row r="543">
          <cell r="D543" t="str">
            <v/>
          </cell>
        </row>
        <row r="544">
          <cell r="D544" t="str">
            <v/>
          </cell>
        </row>
        <row r="545">
          <cell r="D545" t="str">
            <v/>
          </cell>
        </row>
        <row r="546">
          <cell r="D546" t="str">
            <v/>
          </cell>
        </row>
        <row r="547">
          <cell r="D547" t="str">
            <v/>
          </cell>
        </row>
        <row r="548">
          <cell r="D548" t="str">
            <v/>
          </cell>
        </row>
        <row r="549">
          <cell r="D549" t="str">
            <v/>
          </cell>
        </row>
        <row r="550">
          <cell r="D550" t="str">
            <v/>
          </cell>
        </row>
        <row r="551">
          <cell r="D551" t="str">
            <v/>
          </cell>
        </row>
        <row r="552">
          <cell r="D552" t="str">
            <v/>
          </cell>
        </row>
        <row r="554">
          <cell r="D554" t="str">
            <v/>
          </cell>
        </row>
        <row r="555">
          <cell r="D555" t="str">
            <v/>
          </cell>
        </row>
        <row r="556">
          <cell r="D556" t="str">
            <v/>
          </cell>
        </row>
        <row r="557">
          <cell r="D557" t="str">
            <v/>
          </cell>
        </row>
        <row r="558">
          <cell r="D558" t="str">
            <v/>
          </cell>
        </row>
        <row r="559">
          <cell r="D559" t="str">
            <v/>
          </cell>
        </row>
        <row r="560">
          <cell r="D560" t="str">
            <v/>
          </cell>
        </row>
        <row r="561">
          <cell r="D561" t="str">
            <v/>
          </cell>
        </row>
        <row r="562">
          <cell r="D562" t="str">
            <v/>
          </cell>
        </row>
        <row r="563">
          <cell r="D563" t="str">
            <v/>
          </cell>
        </row>
        <row r="565">
          <cell r="D565" t="str">
            <v/>
          </cell>
        </row>
        <row r="566">
          <cell r="D566" t="str">
            <v/>
          </cell>
        </row>
        <row r="567">
          <cell r="D567" t="str">
            <v/>
          </cell>
        </row>
        <row r="568">
          <cell r="D568" t="str">
            <v/>
          </cell>
        </row>
        <row r="569">
          <cell r="D569" t="str">
            <v/>
          </cell>
        </row>
        <row r="570">
          <cell r="D570" t="str">
            <v/>
          </cell>
        </row>
        <row r="571">
          <cell r="D571" t="str">
            <v/>
          </cell>
        </row>
        <row r="572">
          <cell r="D572" t="str">
            <v/>
          </cell>
        </row>
        <row r="573">
          <cell r="D573" t="str">
            <v/>
          </cell>
        </row>
        <row r="574">
          <cell r="D574" t="str">
            <v/>
          </cell>
        </row>
        <row r="576">
          <cell r="D576" t="str">
            <v/>
          </cell>
        </row>
        <row r="577">
          <cell r="D577" t="str">
            <v/>
          </cell>
        </row>
        <row r="578">
          <cell r="D578" t="str">
            <v/>
          </cell>
        </row>
        <row r="579">
          <cell r="D579" t="str">
            <v/>
          </cell>
        </row>
        <row r="580">
          <cell r="D580" t="str">
            <v/>
          </cell>
        </row>
        <row r="581">
          <cell r="D581" t="str">
            <v/>
          </cell>
        </row>
        <row r="582">
          <cell r="D582" t="str">
            <v/>
          </cell>
        </row>
        <row r="583">
          <cell r="D583" t="str">
            <v/>
          </cell>
        </row>
        <row r="584">
          <cell r="D584" t="str">
            <v/>
          </cell>
        </row>
        <row r="585">
          <cell r="D585" t="str">
            <v/>
          </cell>
        </row>
        <row r="587">
          <cell r="D587" t="str">
            <v/>
          </cell>
        </row>
        <row r="588">
          <cell r="D588" t="str">
            <v/>
          </cell>
        </row>
        <row r="589">
          <cell r="D589" t="str">
            <v/>
          </cell>
        </row>
        <row r="590">
          <cell r="D590" t="str">
            <v/>
          </cell>
        </row>
        <row r="591">
          <cell r="D591" t="str">
            <v/>
          </cell>
        </row>
        <row r="592">
          <cell r="D592" t="str">
            <v/>
          </cell>
        </row>
        <row r="593">
          <cell r="D593" t="str">
            <v/>
          </cell>
        </row>
        <row r="594">
          <cell r="D594" t="str">
            <v/>
          </cell>
        </row>
        <row r="595">
          <cell r="D595" t="str">
            <v/>
          </cell>
        </row>
        <row r="596">
          <cell r="D596" t="str">
            <v/>
          </cell>
        </row>
        <row r="598">
          <cell r="D598" t="str">
            <v/>
          </cell>
        </row>
        <row r="599">
          <cell r="D599" t="str">
            <v/>
          </cell>
        </row>
        <row r="600">
          <cell r="D600" t="str">
            <v/>
          </cell>
        </row>
        <row r="601">
          <cell r="D601" t="str">
            <v/>
          </cell>
        </row>
        <row r="602">
          <cell r="D602" t="str">
            <v/>
          </cell>
        </row>
        <row r="603">
          <cell r="D603" t="str">
            <v/>
          </cell>
        </row>
        <row r="604">
          <cell r="D604" t="str">
            <v/>
          </cell>
        </row>
        <row r="605">
          <cell r="D605" t="str">
            <v/>
          </cell>
        </row>
        <row r="606">
          <cell r="D606" t="str">
            <v/>
          </cell>
        </row>
        <row r="607">
          <cell r="D607" t="str">
            <v/>
          </cell>
        </row>
        <row r="609">
          <cell r="D609" t="str">
            <v/>
          </cell>
        </row>
        <row r="610">
          <cell r="D610" t="str">
            <v/>
          </cell>
        </row>
        <row r="611">
          <cell r="D611" t="str">
            <v/>
          </cell>
        </row>
        <row r="612">
          <cell r="D612" t="str">
            <v/>
          </cell>
        </row>
        <row r="613">
          <cell r="D613" t="str">
            <v/>
          </cell>
        </row>
        <row r="614">
          <cell r="D614" t="str">
            <v/>
          </cell>
        </row>
        <row r="615">
          <cell r="D615" t="str">
            <v/>
          </cell>
        </row>
        <row r="616">
          <cell r="D616" t="str">
            <v/>
          </cell>
        </row>
        <row r="617">
          <cell r="D617" t="str">
            <v/>
          </cell>
        </row>
        <row r="618">
          <cell r="D618" t="str">
            <v/>
          </cell>
        </row>
        <row r="620">
          <cell r="D620" t="str">
            <v/>
          </cell>
        </row>
        <row r="621">
          <cell r="D621" t="str">
            <v/>
          </cell>
        </row>
        <row r="622">
          <cell r="D622" t="str">
            <v/>
          </cell>
        </row>
        <row r="623">
          <cell r="D623" t="str">
            <v/>
          </cell>
        </row>
        <row r="624">
          <cell r="D624" t="str">
            <v/>
          </cell>
        </row>
        <row r="625">
          <cell r="D625" t="str">
            <v/>
          </cell>
        </row>
        <row r="626">
          <cell r="D626" t="str">
            <v/>
          </cell>
        </row>
        <row r="627">
          <cell r="D627" t="str">
            <v/>
          </cell>
        </row>
        <row r="628">
          <cell r="D628" t="str">
            <v/>
          </cell>
        </row>
        <row r="629">
          <cell r="D629" t="str">
            <v/>
          </cell>
        </row>
        <row r="631">
          <cell r="D631" t="str">
            <v/>
          </cell>
        </row>
        <row r="632">
          <cell r="D632" t="str">
            <v/>
          </cell>
        </row>
        <row r="633">
          <cell r="D633" t="str">
            <v/>
          </cell>
        </row>
        <row r="634">
          <cell r="D634" t="str">
            <v/>
          </cell>
        </row>
        <row r="635">
          <cell r="D635" t="str">
            <v/>
          </cell>
        </row>
        <row r="636">
          <cell r="D636" t="str">
            <v/>
          </cell>
        </row>
        <row r="637">
          <cell r="D637" t="str">
            <v/>
          </cell>
        </row>
        <row r="638">
          <cell r="D638" t="str">
            <v/>
          </cell>
        </row>
        <row r="639">
          <cell r="D639" t="str">
            <v/>
          </cell>
        </row>
        <row r="640">
          <cell r="D640" t="str">
            <v/>
          </cell>
        </row>
        <row r="642">
          <cell r="D642" t="str">
            <v/>
          </cell>
        </row>
        <row r="643">
          <cell r="D643" t="str">
            <v/>
          </cell>
        </row>
        <row r="644">
          <cell r="D644" t="str">
            <v/>
          </cell>
        </row>
        <row r="645">
          <cell r="D645" t="str">
            <v/>
          </cell>
        </row>
        <row r="646">
          <cell r="D646" t="str">
            <v/>
          </cell>
        </row>
        <row r="647">
          <cell r="D647" t="str">
            <v/>
          </cell>
        </row>
        <row r="648">
          <cell r="D648" t="str">
            <v/>
          </cell>
        </row>
        <row r="649">
          <cell r="D649" t="str">
            <v/>
          </cell>
        </row>
        <row r="650">
          <cell r="D650" t="str">
            <v/>
          </cell>
        </row>
        <row r="651">
          <cell r="D651" t="str">
            <v/>
          </cell>
        </row>
        <row r="653">
          <cell r="D653" t="str">
            <v/>
          </cell>
        </row>
        <row r="654">
          <cell r="D654" t="str">
            <v/>
          </cell>
        </row>
        <row r="655">
          <cell r="D655" t="str">
            <v/>
          </cell>
        </row>
        <row r="656">
          <cell r="D656" t="str">
            <v/>
          </cell>
        </row>
        <row r="657">
          <cell r="D657" t="str">
            <v/>
          </cell>
        </row>
        <row r="658">
          <cell r="D658" t="str">
            <v/>
          </cell>
        </row>
        <row r="659">
          <cell r="D659" t="str">
            <v/>
          </cell>
        </row>
        <row r="660">
          <cell r="D660" t="str">
            <v/>
          </cell>
        </row>
        <row r="661">
          <cell r="D661" t="str">
            <v/>
          </cell>
        </row>
        <row r="662">
          <cell r="D662" t="str">
            <v/>
          </cell>
        </row>
        <row r="664">
          <cell r="D664" t="str">
            <v/>
          </cell>
        </row>
        <row r="665">
          <cell r="D665" t="str">
            <v/>
          </cell>
        </row>
        <row r="666">
          <cell r="D666" t="str">
            <v/>
          </cell>
        </row>
        <row r="667">
          <cell r="D667" t="str">
            <v/>
          </cell>
        </row>
        <row r="668">
          <cell r="D668" t="str">
            <v/>
          </cell>
        </row>
        <row r="669">
          <cell r="D669" t="str">
            <v/>
          </cell>
        </row>
        <row r="670">
          <cell r="D670" t="str">
            <v/>
          </cell>
        </row>
        <row r="671">
          <cell r="D671" t="str">
            <v/>
          </cell>
        </row>
        <row r="672">
          <cell r="D672" t="str">
            <v/>
          </cell>
        </row>
        <row r="673">
          <cell r="D673" t="str">
            <v/>
          </cell>
        </row>
        <row r="675">
          <cell r="D675" t="str">
            <v/>
          </cell>
        </row>
        <row r="676">
          <cell r="D676" t="str">
            <v/>
          </cell>
        </row>
        <row r="677">
          <cell r="D677" t="str">
            <v/>
          </cell>
        </row>
        <row r="678">
          <cell r="D678" t="str">
            <v/>
          </cell>
        </row>
        <row r="679">
          <cell r="D679" t="str">
            <v/>
          </cell>
        </row>
        <row r="680">
          <cell r="D680" t="str">
            <v/>
          </cell>
        </row>
        <row r="681">
          <cell r="D681" t="str">
            <v/>
          </cell>
        </row>
        <row r="682">
          <cell r="D682" t="str">
            <v/>
          </cell>
        </row>
        <row r="683">
          <cell r="D683" t="str">
            <v/>
          </cell>
        </row>
        <row r="684">
          <cell r="D684" t="str">
            <v/>
          </cell>
        </row>
        <row r="686">
          <cell r="D686" t="str">
            <v/>
          </cell>
        </row>
        <row r="687">
          <cell r="D687" t="str">
            <v/>
          </cell>
        </row>
        <row r="688">
          <cell r="D688" t="str">
            <v/>
          </cell>
        </row>
        <row r="689">
          <cell r="D689" t="str">
            <v/>
          </cell>
        </row>
        <row r="690">
          <cell r="D690" t="str">
            <v/>
          </cell>
        </row>
        <row r="691">
          <cell r="D691" t="str">
            <v/>
          </cell>
        </row>
        <row r="692">
          <cell r="D692" t="str">
            <v/>
          </cell>
        </row>
        <row r="693">
          <cell r="D693" t="str">
            <v/>
          </cell>
        </row>
        <row r="694">
          <cell r="D694" t="str">
            <v/>
          </cell>
        </row>
        <row r="695">
          <cell r="D695" t="str">
            <v/>
          </cell>
        </row>
        <row r="697">
          <cell r="D697" t="str">
            <v/>
          </cell>
        </row>
        <row r="698">
          <cell r="D698" t="str">
            <v/>
          </cell>
        </row>
        <row r="699">
          <cell r="D699" t="str">
            <v/>
          </cell>
        </row>
        <row r="700">
          <cell r="D700" t="str">
            <v/>
          </cell>
        </row>
        <row r="701">
          <cell r="D701" t="str">
            <v/>
          </cell>
        </row>
        <row r="702">
          <cell r="D702" t="str">
            <v/>
          </cell>
        </row>
        <row r="703">
          <cell r="D703" t="str">
            <v/>
          </cell>
        </row>
        <row r="704">
          <cell r="D704" t="str">
            <v/>
          </cell>
        </row>
        <row r="705">
          <cell r="D705" t="str">
            <v/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TT PHENOL indirect manpower"/>
      <sheetName val="payment"/>
      <sheetName val="10-1 Media"/>
      <sheetName val="10-cut"/>
      <sheetName val="part-import"/>
      <sheetName val="part-local"/>
      <sheetName val="MEG US$ FS"/>
      <sheetName val="MA"/>
      <sheetName val="N (2)"/>
      <sheetName val="Basic Values"/>
      <sheetName val="PMT sche 7039"/>
      <sheetName val="EQ4NTV"/>
      <sheetName val="Form-oth"/>
      <sheetName val="A00303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yment"/>
    </sheetNames>
    <sheetDataSet>
      <sheetData sheetId="0"/>
      <sheetData sheetId="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ost dome "/>
      <sheetName val="Test cost oversea"/>
      <sheetName val="TM_test oversea"/>
      <sheetName val="TM_test dome"/>
      <sheetName val="Test_cost_dome_"/>
      <sheetName val="Test_cost_oversea"/>
      <sheetName val="TM_test_oversea"/>
      <sheetName val="TM_test_dome"/>
      <sheetName val="MEG US$ FS"/>
      <sheetName val="SEA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9"/>
      <sheetName val="SBM3 (FG.1)"/>
      <sheetName val="SBM2 (FG.1)"/>
      <sheetName val="SBM3"/>
      <sheetName val="Stock Bal สรรพากร sbm M30 feb"/>
      <sheetName val="SBM2"/>
      <sheetName val="Stock Bal สรรพากร spp feb07"/>
      <sheetName val="Casting"/>
      <sheetName val="Machine-Casting"/>
      <sheetName val="Sol-Other"/>
      <sheetName val="Act. Cost"/>
      <sheetName val="เงินกู้ธนชาติ"/>
      <sheetName val="Data"/>
      <sheetName val="เงินกู้ MGC"/>
      <sheetName val="Test cost oversea"/>
    </sheetNames>
    <sheetDataSet>
      <sheetData sheetId="0"/>
      <sheetData sheetId="1">
        <row r="5">
          <cell r="A5" t="str">
            <v>MBKATMD1001</v>
          </cell>
          <cell r="B5" t="str">
            <v>'W901-13-G06A</v>
          </cell>
          <cell r="C5" t="str">
            <v>B/K STAY F/I/P</v>
          </cell>
          <cell r="D5">
            <v>234</v>
          </cell>
          <cell r="E5">
            <v>234</v>
          </cell>
          <cell r="F5">
            <v>13.39</v>
          </cell>
          <cell r="G5">
            <v>37.950000000000003</v>
          </cell>
          <cell r="H5">
            <v>51.34</v>
          </cell>
          <cell r="I5">
            <v>3133.26</v>
          </cell>
          <cell r="J5">
            <v>3133.26</v>
          </cell>
          <cell r="K5">
            <v>8880.3000000000011</v>
          </cell>
          <cell r="L5">
            <v>8880.3000000000011</v>
          </cell>
          <cell r="M5">
            <v>12013.560000000001</v>
          </cell>
          <cell r="N5">
            <v>12013.560000000001</v>
          </cell>
        </row>
        <row r="6">
          <cell r="A6" t="str">
            <v>MBKATMD2001</v>
          </cell>
          <cell r="B6" t="str">
            <v>'WL 81-18-311</v>
          </cell>
          <cell r="C6" t="str">
            <v>BRACKET ALT</v>
          </cell>
          <cell r="D6">
            <v>225</v>
          </cell>
          <cell r="E6">
            <v>494</v>
          </cell>
          <cell r="F6">
            <v>57.53</v>
          </cell>
          <cell r="G6">
            <v>38.61</v>
          </cell>
          <cell r="H6">
            <v>96.14</v>
          </cell>
          <cell r="I6">
            <v>12944.25</v>
          </cell>
          <cell r="J6">
            <v>28419.82</v>
          </cell>
          <cell r="K6">
            <v>8687.25</v>
          </cell>
          <cell r="L6">
            <v>19073.34</v>
          </cell>
          <cell r="M6">
            <v>21631.5</v>
          </cell>
          <cell r="N6">
            <v>47493.16</v>
          </cell>
        </row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F7">
            <v>34.409999999999997</v>
          </cell>
          <cell r="G7">
            <v>553.54</v>
          </cell>
          <cell r="H7">
            <v>587.95000000000005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D8">
            <v>4166</v>
          </cell>
          <cell r="E8">
            <v>5045</v>
          </cell>
          <cell r="F8">
            <v>57.53</v>
          </cell>
          <cell r="G8">
            <v>38.61</v>
          </cell>
          <cell r="H8">
            <v>96.14</v>
          </cell>
          <cell r="I8">
            <v>239669.98</v>
          </cell>
          <cell r="J8">
            <v>290238.84999999998</v>
          </cell>
          <cell r="K8">
            <v>160849.26</v>
          </cell>
          <cell r="L8">
            <v>194787.45</v>
          </cell>
          <cell r="M8">
            <v>400519.24</v>
          </cell>
          <cell r="N8">
            <v>485026.3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F9">
            <v>46.4</v>
          </cell>
          <cell r="G9">
            <v>41.56</v>
          </cell>
          <cell r="H9">
            <v>87.96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D10">
            <v>47</v>
          </cell>
          <cell r="E10">
            <v>48</v>
          </cell>
          <cell r="F10">
            <v>234.95</v>
          </cell>
          <cell r="G10">
            <v>643.97</v>
          </cell>
          <cell r="H10">
            <v>878.92</v>
          </cell>
          <cell r="I10">
            <v>11042.65</v>
          </cell>
          <cell r="J10">
            <v>11277.599999999999</v>
          </cell>
          <cell r="K10">
            <v>30266.59</v>
          </cell>
          <cell r="L10">
            <v>30910.560000000001</v>
          </cell>
          <cell r="M10">
            <v>41309.24</v>
          </cell>
          <cell r="N10">
            <v>42188.160000000003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D11">
            <v>43</v>
          </cell>
          <cell r="E11">
            <v>44</v>
          </cell>
          <cell r="F11">
            <v>234.96</v>
          </cell>
          <cell r="G11">
            <v>644.80999999999995</v>
          </cell>
          <cell r="H11">
            <v>879.77</v>
          </cell>
          <cell r="I11">
            <v>10103.280000000001</v>
          </cell>
          <cell r="J11">
            <v>10338.24</v>
          </cell>
          <cell r="K11">
            <v>27726.829999999998</v>
          </cell>
          <cell r="L11">
            <v>28371.64</v>
          </cell>
          <cell r="M11">
            <v>37830.11</v>
          </cell>
          <cell r="N11">
            <v>38709.879999999997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D12">
            <v>43</v>
          </cell>
          <cell r="E12">
            <v>164</v>
          </cell>
          <cell r="F12">
            <v>323.93</v>
          </cell>
          <cell r="G12">
            <v>259.83999999999997</v>
          </cell>
          <cell r="H12">
            <v>583.77</v>
          </cell>
          <cell r="I12">
            <v>13928.99</v>
          </cell>
          <cell r="J12">
            <v>53124.520000000004</v>
          </cell>
          <cell r="K12">
            <v>11173.119999999999</v>
          </cell>
          <cell r="L12">
            <v>42613.759999999995</v>
          </cell>
          <cell r="M12">
            <v>25102.11</v>
          </cell>
          <cell r="N12">
            <v>95738.28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D13">
            <v>84</v>
          </cell>
          <cell r="E13">
            <v>48</v>
          </cell>
          <cell r="F13">
            <v>180.85</v>
          </cell>
          <cell r="G13">
            <v>641.09</v>
          </cell>
          <cell r="H13">
            <v>821.94</v>
          </cell>
          <cell r="I13">
            <v>15191.4</v>
          </cell>
          <cell r="J13">
            <v>8680.7999999999993</v>
          </cell>
          <cell r="K13">
            <v>53851.560000000005</v>
          </cell>
          <cell r="L13">
            <v>30772.32</v>
          </cell>
          <cell r="M13">
            <v>69042.960000000006</v>
          </cell>
          <cell r="N13">
            <v>39453.119999999995</v>
          </cell>
        </row>
        <row r="14">
          <cell r="A14" t="str">
            <v>MBKHIHI9001</v>
          </cell>
          <cell r="B14" t="str">
            <v>'51701E0020</v>
          </cell>
          <cell r="C14" t="str">
            <v>BRACKET SUB ASSY, FR-RH</v>
          </cell>
          <cell r="D14">
            <v>78</v>
          </cell>
          <cell r="E14">
            <v>56</v>
          </cell>
          <cell r="F14">
            <v>369.6</v>
          </cell>
          <cell r="G14">
            <v>641.89</v>
          </cell>
          <cell r="H14">
            <v>1011.49</v>
          </cell>
          <cell r="I14">
            <v>28828.800000000003</v>
          </cell>
          <cell r="J14">
            <v>20697.600000000002</v>
          </cell>
          <cell r="K14">
            <v>50067.42</v>
          </cell>
          <cell r="L14">
            <v>35945.839999999997</v>
          </cell>
          <cell r="M14">
            <v>78896.22</v>
          </cell>
          <cell r="N14">
            <v>56643.44</v>
          </cell>
        </row>
        <row r="15">
          <cell r="A15" t="str">
            <v>MBKHIHI9002</v>
          </cell>
          <cell r="B15" t="str">
            <v>'51702E0020</v>
          </cell>
          <cell r="C15" t="str">
            <v>BRACKET SUB ASSY,FR-LH</v>
          </cell>
          <cell r="D15">
            <v>113</v>
          </cell>
          <cell r="E15">
            <v>58</v>
          </cell>
          <cell r="F15">
            <v>369.6</v>
          </cell>
          <cell r="G15">
            <v>641.89</v>
          </cell>
          <cell r="H15">
            <v>1011.49</v>
          </cell>
          <cell r="I15">
            <v>41764.800000000003</v>
          </cell>
          <cell r="J15">
            <v>21436.800000000003</v>
          </cell>
          <cell r="K15">
            <v>72533.569999999992</v>
          </cell>
          <cell r="L15">
            <v>37229.620000000003</v>
          </cell>
          <cell r="M15">
            <v>114298.37</v>
          </cell>
          <cell r="N15">
            <v>58666.420000000006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D16">
            <v>164</v>
          </cell>
          <cell r="E16">
            <v>126</v>
          </cell>
          <cell r="F16">
            <v>180.85</v>
          </cell>
          <cell r="G16">
            <v>641.22</v>
          </cell>
          <cell r="H16">
            <v>822.07</v>
          </cell>
          <cell r="I16">
            <v>29659.399999999998</v>
          </cell>
          <cell r="J16">
            <v>22787.1</v>
          </cell>
          <cell r="K16">
            <v>105160.08</v>
          </cell>
          <cell r="L16">
            <v>80793.72</v>
          </cell>
          <cell r="M16">
            <v>134819.48000000001</v>
          </cell>
          <cell r="N16">
            <v>103580.82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D17">
            <v>143</v>
          </cell>
          <cell r="E17">
            <v>56</v>
          </cell>
          <cell r="F17">
            <v>251.18</v>
          </cell>
          <cell r="G17">
            <v>167.58</v>
          </cell>
          <cell r="H17">
            <v>418.76</v>
          </cell>
          <cell r="I17">
            <v>35918.74</v>
          </cell>
          <cell r="J17">
            <v>14066.08</v>
          </cell>
          <cell r="K17">
            <v>23963.940000000002</v>
          </cell>
          <cell r="L17">
            <v>9384.4800000000014</v>
          </cell>
          <cell r="M17">
            <v>59882.68</v>
          </cell>
          <cell r="N17">
            <v>23450.560000000001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D18">
            <v>79</v>
          </cell>
          <cell r="E18">
            <v>12</v>
          </cell>
          <cell r="F18">
            <v>379.45</v>
          </cell>
          <cell r="G18">
            <v>231.44</v>
          </cell>
          <cell r="H18">
            <v>610.89</v>
          </cell>
          <cell r="I18">
            <v>29976.55</v>
          </cell>
          <cell r="J18">
            <v>4553.3999999999996</v>
          </cell>
          <cell r="K18">
            <v>18283.759999999998</v>
          </cell>
          <cell r="L18">
            <v>2777.2799999999997</v>
          </cell>
          <cell r="M18">
            <v>48260.31</v>
          </cell>
          <cell r="N18">
            <v>7330.6799999999994</v>
          </cell>
        </row>
        <row r="19">
          <cell r="A19" t="str">
            <v>MBKHIHI2011</v>
          </cell>
          <cell r="B19" t="str">
            <v>S484181411</v>
          </cell>
          <cell r="C19" t="str">
            <v>BRACKET HELP</v>
          </cell>
          <cell r="F19">
            <v>54.59</v>
          </cell>
          <cell r="G19">
            <v>51.81</v>
          </cell>
          <cell r="H19">
            <v>106.4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MBKHIHI2012</v>
          </cell>
          <cell r="B20" t="str">
            <v>S484181401</v>
          </cell>
          <cell r="C20" t="str">
            <v>BRACKET HELP</v>
          </cell>
          <cell r="F20">
            <v>54.59</v>
          </cell>
          <cell r="G20">
            <v>51.81</v>
          </cell>
          <cell r="H20">
            <v>106.4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MBKHIHI2013</v>
          </cell>
          <cell r="B21" t="str">
            <v>S493611110</v>
          </cell>
          <cell r="C21" t="str">
            <v>BRACKET TORQ</v>
          </cell>
          <cell r="F21">
            <v>142.41</v>
          </cell>
          <cell r="G21">
            <v>154.01</v>
          </cell>
          <cell r="H21">
            <v>296.42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A22" t="str">
            <v>MBKHIHI2014</v>
          </cell>
          <cell r="B22" t="str">
            <v>S514212030</v>
          </cell>
          <cell r="C22" t="str">
            <v>BRACKET ENG</v>
          </cell>
          <cell r="F22">
            <v>174.47</v>
          </cell>
          <cell r="G22">
            <v>262.35000000000002</v>
          </cell>
          <cell r="H22">
            <v>436.82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MBKHIHI2015</v>
          </cell>
          <cell r="B23" t="str">
            <v>S514221550</v>
          </cell>
          <cell r="C23" t="str">
            <v>BRACKET ENG</v>
          </cell>
          <cell r="F23">
            <v>176.94</v>
          </cell>
          <cell r="G23">
            <v>262.35000000000002</v>
          </cell>
          <cell r="H23">
            <v>439.29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 t="str">
            <v>MBKHOHO2001</v>
          </cell>
          <cell r="B24" t="str">
            <v>'11910-P2A-0000</v>
          </cell>
          <cell r="C24" t="str">
            <v>BRKT ENG M/T</v>
          </cell>
          <cell r="F24">
            <v>33.619999999999997</v>
          </cell>
          <cell r="H24">
            <v>82.4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MBKHOHO2002</v>
          </cell>
          <cell r="B25" t="str">
            <v>'11910-P0A-0101</v>
          </cell>
          <cell r="C25" t="str">
            <v>BRKT ENG M/T</v>
          </cell>
          <cell r="F25">
            <v>64.64</v>
          </cell>
          <cell r="G25">
            <v>54</v>
          </cell>
          <cell r="H25">
            <v>118.64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 t="str">
            <v>MBKHOHO2003</v>
          </cell>
          <cell r="B26" t="str">
            <v>'11910-P3F-0000</v>
          </cell>
          <cell r="C26" t="str">
            <v>BRKT ENG M/T</v>
          </cell>
          <cell r="F26">
            <v>42.07</v>
          </cell>
          <cell r="H26">
            <v>104.36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MBKHOHO2004</v>
          </cell>
          <cell r="B27" t="str">
            <v>'38930-P06-A002</v>
          </cell>
          <cell r="C27" t="str">
            <v>BRKT COMPRESSOR</v>
          </cell>
          <cell r="F27">
            <v>56.89</v>
          </cell>
          <cell r="H27">
            <v>120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 t="str">
            <v>MBKHOHO2005</v>
          </cell>
          <cell r="B28" t="str">
            <v>'31112-P2T-0000</v>
          </cell>
          <cell r="C28" t="str">
            <v>BRKT COMP ACG</v>
          </cell>
          <cell r="F28">
            <v>39.71</v>
          </cell>
          <cell r="H28">
            <v>88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 t="str">
            <v>MBKHOHO2006</v>
          </cell>
          <cell r="B29" t="str">
            <v>'56997-P2E-0001</v>
          </cell>
          <cell r="C29" t="str">
            <v>BRKT P/S PUMP</v>
          </cell>
          <cell r="F29">
            <v>52.6</v>
          </cell>
          <cell r="H29">
            <v>108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MBKHOHO2007</v>
          </cell>
          <cell r="B30" t="str">
            <v>'53438-S5H-T001</v>
          </cell>
          <cell r="C30" t="str">
            <v>BRKT. L-SIDE G/BOX MT (RH)</v>
          </cell>
          <cell r="F30">
            <v>27.81</v>
          </cell>
          <cell r="G30">
            <v>136.82</v>
          </cell>
          <cell r="H30">
            <v>164.63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 t="str">
            <v>MBKHOHO2008</v>
          </cell>
          <cell r="B31" t="str">
            <v>'53434-S5A-Q012</v>
          </cell>
          <cell r="C31" t="str">
            <v>BRKT. B STRG G/BOX (RH)</v>
          </cell>
          <cell r="F31">
            <v>29.07</v>
          </cell>
          <cell r="G31">
            <v>69.790000000000006</v>
          </cell>
          <cell r="H31">
            <v>98.86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MBKHOHO2009</v>
          </cell>
          <cell r="B32" t="str">
            <v>'56997-PLR-A003</v>
          </cell>
          <cell r="C32" t="str">
            <v>BRKT. P/S PUMP</v>
          </cell>
          <cell r="F32">
            <v>43.05</v>
          </cell>
          <cell r="G32">
            <v>106.5</v>
          </cell>
          <cell r="H32">
            <v>149.55000000000001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 t="str">
            <v>MBKHOHO2010</v>
          </cell>
          <cell r="B33" t="str">
            <v>'53434-S9A-0000</v>
          </cell>
          <cell r="C33" t="str">
            <v>BRKT. AG/BOX MT (RH)</v>
          </cell>
          <cell r="F33">
            <v>64.069999999999993</v>
          </cell>
          <cell r="G33">
            <v>85.64</v>
          </cell>
          <cell r="H33">
            <v>149.71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MBKHOHO2011</v>
          </cell>
          <cell r="B34" t="str">
            <v>'53438-S9A-0000</v>
          </cell>
          <cell r="C34" t="str">
            <v>BRKT. BG/BOX MT (RH)</v>
          </cell>
          <cell r="F34">
            <v>60.66</v>
          </cell>
          <cell r="G34">
            <v>107.95</v>
          </cell>
          <cell r="H34">
            <v>168.61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MBKHOHO2012</v>
          </cell>
          <cell r="B35" t="str">
            <v>'53434-S9A-9000</v>
          </cell>
          <cell r="C35" t="str">
            <v>BRKET A.G/BOX MT (RH)</v>
          </cell>
          <cell r="F35">
            <v>56.1</v>
          </cell>
          <cell r="G35">
            <v>110.5</v>
          </cell>
          <cell r="H35">
            <v>166.6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 t="str">
            <v>MBKHOHO2013</v>
          </cell>
          <cell r="B36" t="str">
            <v>'53438-S9A-9000</v>
          </cell>
          <cell r="C36" t="str">
            <v>BRKET B.G/BOX MT (RH)</v>
          </cell>
          <cell r="F36">
            <v>55.33</v>
          </cell>
          <cell r="G36">
            <v>120</v>
          </cell>
          <cell r="H36">
            <v>175.33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MBKISIS1001</v>
          </cell>
          <cell r="B37" t="str">
            <v>'897920-0650</v>
          </cell>
          <cell r="C37" t="str">
            <v>BRACKET INJ.PUMP</v>
          </cell>
          <cell r="F37">
            <v>29.11</v>
          </cell>
          <cell r="G37">
            <v>57.31</v>
          </cell>
          <cell r="H37">
            <v>86.42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 t="str">
            <v>MBKISIS2001</v>
          </cell>
          <cell r="B38" t="str">
            <v>'897915-0660</v>
          </cell>
          <cell r="C38" t="str">
            <v>BRACKET RR,LH</v>
          </cell>
          <cell r="F38">
            <v>90.75</v>
          </cell>
          <cell r="G38">
            <v>110</v>
          </cell>
          <cell r="H38">
            <v>200.75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MBKISIS2002</v>
          </cell>
          <cell r="B39" t="str">
            <v>'897915-0670</v>
          </cell>
          <cell r="C39" t="str">
            <v>BRACKET RR,RH</v>
          </cell>
          <cell r="F39">
            <v>95.98</v>
          </cell>
          <cell r="G39">
            <v>110</v>
          </cell>
          <cell r="H39">
            <v>205.98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MBKISIS2003</v>
          </cell>
          <cell r="B40" t="str">
            <v>'897916-2800</v>
          </cell>
          <cell r="C40" t="str">
            <v>BRACKET ASM RR,LH</v>
          </cell>
          <cell r="F40">
            <v>116.02</v>
          </cell>
          <cell r="G40">
            <v>106</v>
          </cell>
          <cell r="H40">
            <v>222.02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MBKISIS2004</v>
          </cell>
          <cell r="B41" t="str">
            <v>'897916-2810</v>
          </cell>
          <cell r="C41" t="str">
            <v>BRACKET ASM RR,RH</v>
          </cell>
          <cell r="F41">
            <v>115.2</v>
          </cell>
          <cell r="G41">
            <v>106</v>
          </cell>
          <cell r="H41">
            <v>221.2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 t="str">
            <v>MBKMIMI0001</v>
          </cell>
          <cell r="B42" t="str">
            <v>'MD 314923 (ยกเลิก)</v>
          </cell>
          <cell r="C42" t="str">
            <v>BRKT ENG S/PORT FR</v>
          </cell>
          <cell r="F42">
            <v>0</v>
          </cell>
          <cell r="H42">
            <v>165.97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 t="str">
            <v>MBKMIMI2006</v>
          </cell>
          <cell r="B43" t="str">
            <v>'MD 314923G</v>
          </cell>
          <cell r="C43" t="str">
            <v>BRKT. ENG SUPT RIGHT</v>
          </cell>
          <cell r="F43">
            <v>81.680000000000007</v>
          </cell>
          <cell r="H43">
            <v>254.52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MBKMIMI0002</v>
          </cell>
          <cell r="B44" t="str">
            <v>'MD 321892</v>
          </cell>
          <cell r="C44" t="str">
            <v>BRKT ENG S/PORT FR</v>
          </cell>
          <cell r="F44">
            <v>0</v>
          </cell>
          <cell r="H44">
            <v>150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MBKMIMI2010</v>
          </cell>
          <cell r="B45" t="str">
            <v>'MD 321892 (ยกเลิก)</v>
          </cell>
          <cell r="C45" t="str">
            <v>BRKT.ENG SUPPORT RIGHT</v>
          </cell>
          <cell r="H45">
            <v>247.2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 t="str">
            <v>MBKMIMI1001</v>
          </cell>
          <cell r="B46" t="str">
            <v>'ME 037353</v>
          </cell>
          <cell r="C46" t="str">
            <v>BRKT ALTERNATER</v>
          </cell>
          <cell r="F46">
            <v>34.78</v>
          </cell>
          <cell r="G46">
            <v>42</v>
          </cell>
          <cell r="H46">
            <v>76.78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MBKMIMI2001</v>
          </cell>
          <cell r="B47" t="str">
            <v>'MB 166380V</v>
          </cell>
          <cell r="C47" t="str">
            <v>STAY PUMP BRACKET</v>
          </cell>
          <cell r="F47">
            <v>33.130000000000003</v>
          </cell>
          <cell r="G47">
            <v>26.5</v>
          </cell>
          <cell r="H47">
            <v>59.63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 t="str">
            <v>MBKMIMI2002</v>
          </cell>
          <cell r="B48" t="str">
            <v>'ME 200805V</v>
          </cell>
          <cell r="C48" t="str">
            <v>STIFFENER RH</v>
          </cell>
          <cell r="F48">
            <v>26.05</v>
          </cell>
          <cell r="G48">
            <v>29.25</v>
          </cell>
          <cell r="H48">
            <v>55.3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A49" t="str">
            <v>MBKMIMI9001</v>
          </cell>
          <cell r="B49" t="str">
            <v>'ME 200805V</v>
          </cell>
          <cell r="C49" t="str">
            <v>STIFFENER RH</v>
          </cell>
          <cell r="F49">
            <v>26.05</v>
          </cell>
          <cell r="G49">
            <v>29.25</v>
          </cell>
          <cell r="H49">
            <v>55.3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 t="str">
            <v>MBKMIMI2003</v>
          </cell>
          <cell r="B50" t="str">
            <v>'ME 200147V</v>
          </cell>
          <cell r="C50" t="str">
            <v>STIFFENER LH</v>
          </cell>
          <cell r="F50">
            <v>26.05</v>
          </cell>
          <cell r="G50">
            <v>29.25</v>
          </cell>
          <cell r="H50">
            <v>55.3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 t="str">
            <v>MBKMIMI9002</v>
          </cell>
          <cell r="B51" t="str">
            <v>'ME 200147V</v>
          </cell>
          <cell r="C51" t="str">
            <v>STIFFENER L</v>
          </cell>
          <cell r="F51">
            <v>26.05</v>
          </cell>
          <cell r="G51">
            <v>29.25</v>
          </cell>
          <cell r="H51">
            <v>55.3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 t="str">
            <v>MBKMIMI2004</v>
          </cell>
          <cell r="B52" t="str">
            <v>'MD 308599 (ยกเลิก)</v>
          </cell>
          <cell r="C52" t="str">
            <v>BRKT. P/S PUMP MOUNT</v>
          </cell>
          <cell r="H52">
            <v>164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 t="str">
            <v>MBKMIMI2005</v>
          </cell>
          <cell r="B53" t="str">
            <v>'MD 316194 (ยกเลิก)</v>
          </cell>
          <cell r="C53" t="str">
            <v>BRKT. THERMO. HOUS</v>
          </cell>
          <cell r="H53">
            <v>80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A54" t="str">
            <v>MBKMIMI2007</v>
          </cell>
          <cell r="B54" t="str">
            <v>'ME 075902</v>
          </cell>
          <cell r="C54" t="str">
            <v>BRACKET ALTERNATOR</v>
          </cell>
          <cell r="F54">
            <v>50.85</v>
          </cell>
          <cell r="G54">
            <v>140</v>
          </cell>
          <cell r="H54">
            <v>190.85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 t="str">
            <v>MBKMIMI2008</v>
          </cell>
          <cell r="B55" t="str">
            <v>'MC 411525</v>
          </cell>
          <cell r="C55" t="str">
            <v>BRKTFR SPRING FR LH/RH</v>
          </cell>
          <cell r="F55">
            <v>181.18</v>
          </cell>
          <cell r="G55">
            <v>220</v>
          </cell>
          <cell r="H55">
            <v>401.18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A56" t="str">
            <v>MBKMIMI2009</v>
          </cell>
          <cell r="B56" t="str">
            <v>'MC 021466V</v>
          </cell>
          <cell r="C56" t="str">
            <v>BRKT RADIOUS ROD</v>
          </cell>
          <cell r="F56">
            <v>80.8</v>
          </cell>
          <cell r="G56">
            <v>130</v>
          </cell>
          <cell r="H56">
            <v>210.8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 t="str">
            <v>MBKMIMI2011</v>
          </cell>
          <cell r="B57" t="str">
            <v>'MD 183191</v>
          </cell>
          <cell r="C57" t="str">
            <v>BRACKET</v>
          </cell>
          <cell r="F57">
            <v>135</v>
          </cell>
          <cell r="H57">
            <v>390.4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 t="str">
            <v>MBKMIMI2012</v>
          </cell>
          <cell r="B58" t="str">
            <v>'MD 189177</v>
          </cell>
          <cell r="C58" t="str">
            <v>BRACKET</v>
          </cell>
          <cell r="F58">
            <v>58.23</v>
          </cell>
          <cell r="H58">
            <v>256.8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 t="str">
            <v>MBKMIMI2013</v>
          </cell>
          <cell r="B59" t="str">
            <v>'4450A067</v>
          </cell>
          <cell r="C59" t="str">
            <v>BRKT P/S PUMP "B"</v>
          </cell>
          <cell r="F59">
            <v>52.75</v>
          </cell>
          <cell r="G59">
            <v>65.66</v>
          </cell>
          <cell r="H59">
            <v>118.41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A60" t="str">
            <v>MBKMIMI2014</v>
          </cell>
          <cell r="B60" t="str">
            <v>'1091A078</v>
          </cell>
          <cell r="C60" t="str">
            <v>BRKT,ENG SUPPORT LH</v>
          </cell>
          <cell r="F60">
            <v>49.26</v>
          </cell>
          <cell r="G60">
            <v>67</v>
          </cell>
          <cell r="H60">
            <v>116.26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 t="str">
            <v>MBKMIMI2015</v>
          </cell>
          <cell r="B61" t="str">
            <v>'4450A066</v>
          </cell>
          <cell r="C61" t="str">
            <v>BRKT,P/S PUMPA</v>
          </cell>
          <cell r="F61">
            <v>53.75</v>
          </cell>
          <cell r="G61">
            <v>78.400000000000006</v>
          </cell>
          <cell r="H61">
            <v>132.15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 t="str">
            <v>MBKMIMI2016</v>
          </cell>
          <cell r="B62" t="str">
            <v>'4450A036</v>
          </cell>
          <cell r="C62" t="str">
            <v>BRKT,P/S PUMP"B"</v>
          </cell>
          <cell r="F62">
            <v>64.75</v>
          </cell>
          <cell r="H62">
            <v>139.43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 t="str">
            <v>MBKMIMI2017</v>
          </cell>
          <cell r="B63" t="str">
            <v>'4450A045</v>
          </cell>
          <cell r="C63" t="str">
            <v>BRKT,P/S PUMP</v>
          </cell>
          <cell r="F63">
            <v>26.13</v>
          </cell>
          <cell r="G63">
            <v>35</v>
          </cell>
          <cell r="H63">
            <v>61.13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A64" t="str">
            <v>MBKOTHI9001</v>
          </cell>
          <cell r="B64" t="str">
            <v>'G129-26600</v>
          </cell>
          <cell r="C64" t="str">
            <v>BKT.ANCHOR FR</v>
          </cell>
          <cell r="F64">
            <v>525.15</v>
          </cell>
          <cell r="H64">
            <v>735.3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MBKOTHI9002</v>
          </cell>
          <cell r="B65" t="str">
            <v>'MC832210</v>
          </cell>
          <cell r="C65" t="str">
            <v>BKT.ANCHOR FR</v>
          </cell>
          <cell r="F65">
            <v>501.53</v>
          </cell>
          <cell r="H65">
            <v>731.65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 t="str">
            <v>MBKOTHI9003</v>
          </cell>
          <cell r="B66" t="str">
            <v>'MC 826787</v>
          </cell>
          <cell r="C66" t="str">
            <v>BKT.ANCHOR FR</v>
          </cell>
          <cell r="D66">
            <v>336</v>
          </cell>
          <cell r="E66">
            <v>384</v>
          </cell>
          <cell r="F66">
            <v>525.15</v>
          </cell>
          <cell r="G66">
            <v>186.08</v>
          </cell>
          <cell r="H66">
            <v>711.23</v>
          </cell>
          <cell r="I66">
            <v>176450.4</v>
          </cell>
          <cell r="J66">
            <v>201657.59999999998</v>
          </cell>
          <cell r="K66">
            <v>62522.880000000005</v>
          </cell>
          <cell r="L66">
            <v>71454.720000000001</v>
          </cell>
          <cell r="M66">
            <v>238973.28</v>
          </cell>
          <cell r="N66">
            <v>273112.31999999995</v>
          </cell>
        </row>
        <row r="67">
          <cell r="A67" t="str">
            <v>MBKOTHO2001</v>
          </cell>
          <cell r="B67" t="str">
            <v>'50823-SELA-T820-Y1</v>
          </cell>
          <cell r="C67" t="str">
            <v>BRACKET ENG SIDE</v>
          </cell>
          <cell r="F67">
            <v>52.53</v>
          </cell>
          <cell r="G67">
            <v>47.9</v>
          </cell>
          <cell r="H67">
            <v>100.43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 t="str">
            <v>MBKOTHO9001</v>
          </cell>
          <cell r="B68" t="str">
            <v>'50823-SELA-T820-Y1</v>
          </cell>
          <cell r="C68" t="str">
            <v>BRACKET ENG SIDE</v>
          </cell>
          <cell r="F68">
            <v>60</v>
          </cell>
          <cell r="G68">
            <v>47.9</v>
          </cell>
          <cell r="H68">
            <v>107.9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 t="str">
            <v>MBKOTHO2002</v>
          </cell>
          <cell r="B69" t="str">
            <v>'50823-SELA-T020-Y1</v>
          </cell>
          <cell r="C69" t="str">
            <v>BRACKET ENG SIDE</v>
          </cell>
          <cell r="F69">
            <v>49.35</v>
          </cell>
          <cell r="G69">
            <v>47.9</v>
          </cell>
          <cell r="H69">
            <v>97.25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A70" t="str">
            <v>MBKOTHO9002</v>
          </cell>
          <cell r="B70" t="str">
            <v>'50823-SELA-T020-Y1</v>
          </cell>
          <cell r="C70" t="str">
            <v>BRACKET ENG SIDE</v>
          </cell>
          <cell r="F70">
            <v>60</v>
          </cell>
          <cell r="G70">
            <v>47.9</v>
          </cell>
          <cell r="H70">
            <v>107.9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 t="str">
            <v>MBKTOTO2001</v>
          </cell>
          <cell r="B71" t="str">
            <v>'44443-04010-A</v>
          </cell>
          <cell r="C71" t="str">
            <v>BRACKET PUMP</v>
          </cell>
          <cell r="F71">
            <v>92.46</v>
          </cell>
          <cell r="G71">
            <v>110</v>
          </cell>
          <cell r="H71">
            <v>202.46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F72">
            <v>13.46</v>
          </cell>
          <cell r="G72">
            <v>13.69</v>
          </cell>
          <cell r="H72">
            <v>27.15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F73">
            <v>23.82</v>
          </cell>
          <cell r="H73">
            <v>72.8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F74">
            <v>28.54</v>
          </cell>
          <cell r="G74">
            <v>87.77</v>
          </cell>
          <cell r="H74">
            <v>116.31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F75">
            <v>28.54</v>
          </cell>
          <cell r="G75">
            <v>87.77</v>
          </cell>
          <cell r="H75">
            <v>116.31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F76">
            <v>185.29</v>
          </cell>
          <cell r="H76">
            <v>570.4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F77">
            <v>137.63999999999999</v>
          </cell>
          <cell r="H77">
            <v>439.2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F78">
            <v>103.23</v>
          </cell>
          <cell r="H78">
            <v>334.4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F79">
            <v>211.76</v>
          </cell>
          <cell r="H79">
            <v>388.8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F80">
            <v>87.35</v>
          </cell>
          <cell r="H80">
            <v>308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F81">
            <v>90</v>
          </cell>
          <cell r="H81">
            <v>286.39999999999998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D82">
            <v>130</v>
          </cell>
          <cell r="E82">
            <v>131</v>
          </cell>
          <cell r="F82">
            <v>1148.6600000000001</v>
          </cell>
          <cell r="G82">
            <v>111.29</v>
          </cell>
          <cell r="H82">
            <v>1259.95</v>
          </cell>
          <cell r="I82">
            <v>149325.80000000002</v>
          </cell>
          <cell r="J82">
            <v>150474.46000000002</v>
          </cell>
          <cell r="K82">
            <v>14467.7</v>
          </cell>
          <cell r="L82">
            <v>14578.990000000002</v>
          </cell>
          <cell r="M82">
            <v>163793.50000000003</v>
          </cell>
          <cell r="N82">
            <v>165053.45000000001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D83">
            <v>89</v>
          </cell>
          <cell r="E83">
            <v>155</v>
          </cell>
          <cell r="F83">
            <v>1148.6600000000001</v>
          </cell>
          <cell r="G83">
            <v>111.29</v>
          </cell>
          <cell r="H83">
            <v>1259.95</v>
          </cell>
          <cell r="I83">
            <v>102230.74</v>
          </cell>
          <cell r="J83">
            <v>178042.30000000002</v>
          </cell>
          <cell r="K83">
            <v>9904.8100000000013</v>
          </cell>
          <cell r="L83">
            <v>17249.95</v>
          </cell>
          <cell r="M83">
            <v>112135.55</v>
          </cell>
          <cell r="N83">
            <v>195292.25000000003</v>
          </cell>
        </row>
        <row r="84">
          <cell r="A84" t="str">
            <v>MCTATMD9003</v>
          </cell>
          <cell r="B84" t="str">
            <v>'WE01 10 650B</v>
          </cell>
          <cell r="C84" t="str">
            <v>COVER ASSY TIMING</v>
          </cell>
          <cell r="D84">
            <v>3260</v>
          </cell>
          <cell r="E84">
            <v>3056</v>
          </cell>
          <cell r="F84">
            <v>322.3</v>
          </cell>
          <cell r="G84">
            <v>199.34</v>
          </cell>
          <cell r="H84">
            <v>521.64</v>
          </cell>
          <cell r="I84">
            <v>1050698</v>
          </cell>
          <cell r="J84">
            <v>984948.8</v>
          </cell>
          <cell r="K84">
            <v>649848.4</v>
          </cell>
          <cell r="L84">
            <v>609183.04</v>
          </cell>
          <cell r="M84">
            <v>1700546.4</v>
          </cell>
          <cell r="N84">
            <v>1594131.84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D85">
            <v>886</v>
          </cell>
          <cell r="E85">
            <v>800</v>
          </cell>
          <cell r="F85">
            <v>186.82</v>
          </cell>
          <cell r="G85">
            <v>63.26</v>
          </cell>
          <cell r="H85">
            <v>250.08</v>
          </cell>
          <cell r="I85">
            <v>165522.51999999999</v>
          </cell>
          <cell r="J85">
            <v>149456</v>
          </cell>
          <cell r="K85">
            <v>56048.36</v>
          </cell>
          <cell r="L85">
            <v>50608</v>
          </cell>
          <cell r="M85">
            <v>221570.88</v>
          </cell>
          <cell r="N85">
            <v>200064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D86">
            <v>16</v>
          </cell>
          <cell r="E86">
            <v>251</v>
          </cell>
          <cell r="F86">
            <v>162.69999999999999</v>
          </cell>
          <cell r="G86">
            <v>70.650000000000006</v>
          </cell>
          <cell r="H86">
            <v>233.35</v>
          </cell>
          <cell r="I86">
            <v>2603.1999999999998</v>
          </cell>
          <cell r="J86">
            <v>40837.699999999997</v>
          </cell>
          <cell r="K86">
            <v>1130.4000000000001</v>
          </cell>
          <cell r="L86">
            <v>17733.150000000001</v>
          </cell>
          <cell r="M86">
            <v>3733.6</v>
          </cell>
          <cell r="N86">
            <v>58570.85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H87">
            <v>772.42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F88">
            <v>112.36</v>
          </cell>
          <cell r="G88">
            <v>57.78</v>
          </cell>
          <cell r="H88">
            <v>170.14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</row>
        <row r="89">
          <cell r="A89" t="str">
            <v>MDBHOHO1002</v>
          </cell>
          <cell r="B89" t="str">
            <v>'42610-SM4-0104</v>
          </cell>
          <cell r="C89" t="str">
            <v>DRUM BRAKE REAR</v>
          </cell>
          <cell r="H89">
            <v>256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 t="str">
            <v>MDBHOHO1003</v>
          </cell>
          <cell r="B90" t="str">
            <v>'42610-S70-0000</v>
          </cell>
          <cell r="C90" t="str">
            <v>DRUM BRAKE REAR</v>
          </cell>
          <cell r="F90">
            <v>180.38</v>
          </cell>
          <cell r="G90">
            <v>89.26</v>
          </cell>
          <cell r="H90">
            <v>269.64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A91" t="str">
            <v>MDBHOHO1004</v>
          </cell>
          <cell r="B91" t="str">
            <v>'42610-S5A-0001</v>
          </cell>
          <cell r="C91" t="str">
            <v>DRUM RR BRAKE</v>
          </cell>
          <cell r="F91">
            <v>140.41</v>
          </cell>
          <cell r="G91">
            <v>126.73</v>
          </cell>
          <cell r="H91">
            <v>267.14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A92" t="str">
            <v>MDBHOHO1005</v>
          </cell>
          <cell r="B92" t="str">
            <v>'42510-S9A-N000</v>
          </cell>
          <cell r="C92" t="str">
            <v>DRUM IN DISC RR BRAKE</v>
          </cell>
          <cell r="F92">
            <v>197.68</v>
          </cell>
          <cell r="G92">
            <v>139.68</v>
          </cell>
          <cell r="H92">
            <v>337.36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3">
          <cell r="A93" t="str">
            <v>MDBHOHO1006</v>
          </cell>
          <cell r="B93" t="str">
            <v>'42610-SAA-0002</v>
          </cell>
          <cell r="C93" t="str">
            <v>DRUM REAR BRAKE</v>
          </cell>
          <cell r="F93">
            <v>121.06</v>
          </cell>
          <cell r="G93">
            <v>69.510000000000005</v>
          </cell>
          <cell r="H93">
            <v>190.57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A94" t="str">
            <v>MDBHOHO1007</v>
          </cell>
          <cell r="B94" t="str">
            <v>'42510-S9A-E501</v>
          </cell>
          <cell r="C94" t="str">
            <v>DRUM IN DISK RR BRAKE</v>
          </cell>
          <cell r="F94">
            <v>238.89</v>
          </cell>
          <cell r="G94">
            <v>169.54</v>
          </cell>
          <cell r="H94">
            <v>408.43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A95" t="str">
            <v>MDBISIS1001</v>
          </cell>
          <cell r="B95" t="str">
            <v>'898030-3850</v>
          </cell>
          <cell r="C95" t="str">
            <v>DRUM BRAKE REAR</v>
          </cell>
          <cell r="F95">
            <v>313.75</v>
          </cell>
          <cell r="G95">
            <v>88.37</v>
          </cell>
          <cell r="H95">
            <v>402.12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A96" t="str">
            <v>MDBMIMI0001</v>
          </cell>
          <cell r="B96" t="str">
            <v>'MB 699290 (ยกเลิก)</v>
          </cell>
          <cell r="C96" t="str">
            <v>DRUM BRAKE REAR</v>
          </cell>
          <cell r="F96">
            <v>0</v>
          </cell>
          <cell r="H96">
            <v>219.2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A97" t="str">
            <v>MDBMIMI0005</v>
          </cell>
          <cell r="B97" t="str">
            <v>'MB 699291 (ยกเลิก)</v>
          </cell>
          <cell r="C97" t="str">
            <v>DRUM BRAKE</v>
          </cell>
          <cell r="F97">
            <v>0</v>
          </cell>
          <cell r="H97">
            <v>126.4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A98" t="str">
            <v>MDBMIMI0003</v>
          </cell>
          <cell r="B98" t="str">
            <v>'MB 895470</v>
          </cell>
          <cell r="C98" t="str">
            <v>DRUM BRAKE REAR</v>
          </cell>
          <cell r="F98">
            <v>0</v>
          </cell>
          <cell r="G98">
            <v>103.62</v>
          </cell>
          <cell r="H98">
            <v>103.62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 t="str">
            <v>MDBMIMI0004</v>
          </cell>
          <cell r="B99" t="str">
            <v>'MB 950951</v>
          </cell>
          <cell r="C99" t="str">
            <v>DRUM BRAKE REAR</v>
          </cell>
          <cell r="F99">
            <v>0</v>
          </cell>
          <cell r="G99">
            <v>129.93</v>
          </cell>
          <cell r="H99">
            <v>129.93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A100" t="str">
            <v>MDBMIMI0006</v>
          </cell>
          <cell r="B100" t="str">
            <v>'MR 569383</v>
          </cell>
          <cell r="C100" t="str">
            <v>DRUM REAR BRAKE</v>
          </cell>
          <cell r="F100">
            <v>0</v>
          </cell>
          <cell r="H100">
            <v>130.66999999999999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A101" t="str">
            <v>MDBMIMI1001</v>
          </cell>
          <cell r="B101" t="str">
            <v>'MC 837979</v>
          </cell>
          <cell r="C101" t="str">
            <v>DRUM BRAKE FRONT</v>
          </cell>
          <cell r="F101">
            <v>831.16</v>
          </cell>
          <cell r="H101">
            <v>1105.5999999999999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 t="str">
            <v>MDBMIMI1002</v>
          </cell>
          <cell r="B102" t="str">
            <v>'MC 837980</v>
          </cell>
          <cell r="C102" t="str">
            <v>DRUM BRAKE REAR</v>
          </cell>
          <cell r="F102">
            <v>868.22</v>
          </cell>
          <cell r="H102">
            <v>1172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A103" t="str">
            <v>MDBMIMI1003</v>
          </cell>
          <cell r="B103" t="str">
            <v>'MC 838288</v>
          </cell>
          <cell r="C103" t="str">
            <v>DRUM BRAKE REAR</v>
          </cell>
          <cell r="F103">
            <v>357.72</v>
          </cell>
          <cell r="G103">
            <v>550</v>
          </cell>
          <cell r="H103">
            <v>907.72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 t="str">
            <v>MDBMIMI1004</v>
          </cell>
          <cell r="B104" t="str">
            <v>'MC 865170</v>
          </cell>
          <cell r="C104" t="str">
            <v>DRUM BRAKE REAR</v>
          </cell>
          <cell r="D104">
            <v>72</v>
          </cell>
          <cell r="E104">
            <v>72</v>
          </cell>
          <cell r="F104">
            <v>535.07000000000005</v>
          </cell>
          <cell r="G104">
            <v>450</v>
          </cell>
          <cell r="H104">
            <v>985.07</v>
          </cell>
          <cell r="I104">
            <v>38525.040000000001</v>
          </cell>
          <cell r="J104">
            <v>38525.040000000001</v>
          </cell>
          <cell r="K104">
            <v>32400</v>
          </cell>
          <cell r="L104">
            <v>32400</v>
          </cell>
          <cell r="M104">
            <v>70925.040000000008</v>
          </cell>
          <cell r="N104">
            <v>70925.040000000008</v>
          </cell>
        </row>
        <row r="105">
          <cell r="A105" t="str">
            <v>MDBMIMI1005</v>
          </cell>
          <cell r="B105" t="str">
            <v>'MK 321338</v>
          </cell>
          <cell r="C105" t="str">
            <v>DRUM BRAKE</v>
          </cell>
          <cell r="D105">
            <v>97</v>
          </cell>
          <cell r="E105">
            <v>97</v>
          </cell>
          <cell r="F105">
            <v>601.16999999999996</v>
          </cell>
          <cell r="G105">
            <v>450</v>
          </cell>
          <cell r="H105">
            <v>1051.17</v>
          </cell>
          <cell r="I105">
            <v>58313.49</v>
          </cell>
          <cell r="J105">
            <v>58313.49</v>
          </cell>
          <cell r="K105">
            <v>43650</v>
          </cell>
          <cell r="L105">
            <v>43650</v>
          </cell>
          <cell r="M105">
            <v>101963.48999999999</v>
          </cell>
          <cell r="N105">
            <v>101963.48999999999</v>
          </cell>
        </row>
        <row r="106">
          <cell r="A106" t="str">
            <v>MDBMIMI1006</v>
          </cell>
          <cell r="B106" t="str">
            <v>'MC 862228</v>
          </cell>
          <cell r="C106" t="str">
            <v>DRUM HAND BRAKE</v>
          </cell>
          <cell r="F106">
            <v>164.49</v>
          </cell>
          <cell r="G106">
            <v>331.64</v>
          </cell>
          <cell r="H106">
            <v>496.13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 t="str">
            <v>MDBMIMI1007</v>
          </cell>
          <cell r="B107" t="str">
            <v>'MC 862229</v>
          </cell>
          <cell r="C107" t="str">
            <v>DRUM HAND BRAKE</v>
          </cell>
          <cell r="F107">
            <v>164.49</v>
          </cell>
          <cell r="G107">
            <v>332.7</v>
          </cell>
          <cell r="H107">
            <v>497.19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A108" t="str">
            <v>MDBMIMI1008</v>
          </cell>
          <cell r="B108" t="str">
            <v>'MC 838284</v>
          </cell>
          <cell r="C108" t="str">
            <v>DRUM BRAKE FRONT</v>
          </cell>
          <cell r="D108">
            <v>81</v>
          </cell>
          <cell r="E108">
            <v>81</v>
          </cell>
          <cell r="F108">
            <v>466.41</v>
          </cell>
          <cell r="G108">
            <v>450</v>
          </cell>
          <cell r="H108">
            <v>916.41</v>
          </cell>
          <cell r="I108">
            <v>37779.21</v>
          </cell>
          <cell r="J108">
            <v>37779.21</v>
          </cell>
          <cell r="K108">
            <v>36450</v>
          </cell>
          <cell r="L108">
            <v>36450</v>
          </cell>
          <cell r="M108">
            <v>74229.209999999992</v>
          </cell>
          <cell r="N108">
            <v>74229.209999999992</v>
          </cell>
        </row>
        <row r="109">
          <cell r="A109" t="str">
            <v>MDBMIMI1009</v>
          </cell>
          <cell r="B109" t="str">
            <v>'MC 894186</v>
          </cell>
          <cell r="C109" t="str">
            <v>DRUM BRAKE REAR</v>
          </cell>
          <cell r="F109">
            <v>466.41</v>
          </cell>
          <cell r="G109">
            <v>76.98</v>
          </cell>
          <cell r="H109">
            <v>543.39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A110" t="str">
            <v>MDBMIMI1010</v>
          </cell>
          <cell r="B110" t="str">
            <v>'MB 060500</v>
          </cell>
          <cell r="C110" t="str">
            <v>DRUM BRAKE FRONT</v>
          </cell>
          <cell r="F110">
            <v>219</v>
          </cell>
          <cell r="G110">
            <v>500</v>
          </cell>
          <cell r="H110">
            <v>719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A111" t="str">
            <v>MDBMIMI1011</v>
          </cell>
          <cell r="B111" t="str">
            <v>'MC 865169</v>
          </cell>
          <cell r="C111" t="str">
            <v>DRUM BRAKE FRONT</v>
          </cell>
          <cell r="D111">
            <v>101</v>
          </cell>
          <cell r="E111">
            <v>101</v>
          </cell>
          <cell r="F111">
            <v>571.16999999999996</v>
          </cell>
          <cell r="G111">
            <v>450</v>
          </cell>
          <cell r="H111">
            <v>1021.17</v>
          </cell>
          <cell r="I111">
            <v>57688.17</v>
          </cell>
          <cell r="J111">
            <v>57688.17</v>
          </cell>
          <cell r="K111">
            <v>45450</v>
          </cell>
          <cell r="L111">
            <v>45450</v>
          </cell>
          <cell r="M111">
            <v>103138.17</v>
          </cell>
          <cell r="N111">
            <v>103138.17</v>
          </cell>
        </row>
        <row r="112">
          <cell r="A112" t="str">
            <v>MDBMIMI1012</v>
          </cell>
          <cell r="B112" t="str">
            <v>'MB 699291G</v>
          </cell>
          <cell r="C112" t="str">
            <v>DRUM BRAKE</v>
          </cell>
          <cell r="F112">
            <v>168.71</v>
          </cell>
          <cell r="G112">
            <v>120.77</v>
          </cell>
          <cell r="H112">
            <v>289.48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A113" t="str">
            <v>MDBMIMI1013</v>
          </cell>
          <cell r="B113" t="str">
            <v>'MB 699290G</v>
          </cell>
          <cell r="C113" t="str">
            <v>DRUM BRAKE</v>
          </cell>
          <cell r="F113">
            <v>106.44</v>
          </cell>
          <cell r="G113">
            <v>94.68</v>
          </cell>
          <cell r="H113">
            <v>201.12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A114" t="str">
            <v>MDBMIMI1014</v>
          </cell>
          <cell r="B114" t="str">
            <v>'MR 334026G</v>
          </cell>
          <cell r="C114" t="str">
            <v>DRUM BRAKE</v>
          </cell>
          <cell r="H114">
            <v>329.45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A115" t="str">
            <v>MDBMIMI1015</v>
          </cell>
          <cell r="B115" t="str">
            <v>'MB 534245</v>
          </cell>
          <cell r="C115" t="str">
            <v>DRUM BRAKE</v>
          </cell>
          <cell r="F115">
            <v>307.05</v>
          </cell>
          <cell r="H115">
            <v>369.6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 t="str">
            <v>MDBMIMI1016</v>
          </cell>
          <cell r="B116" t="str">
            <v>'MR 334866M</v>
          </cell>
          <cell r="C116" t="str">
            <v>DRUM BRAKE</v>
          </cell>
          <cell r="F116">
            <v>142.41999999999999</v>
          </cell>
          <cell r="G116">
            <v>144.47</v>
          </cell>
          <cell r="H116">
            <v>286.89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 t="str">
            <v>MDBMIMI9001</v>
          </cell>
          <cell r="B117" t="str">
            <v>'MN 102438</v>
          </cell>
          <cell r="C117" t="str">
            <v>DRUM RR BRAKE 10"</v>
          </cell>
          <cell r="F117">
            <v>386.22</v>
          </cell>
          <cell r="G117">
            <v>105.42</v>
          </cell>
          <cell r="H117">
            <v>491.64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A118" t="str">
            <v>MDBMIMI9002</v>
          </cell>
          <cell r="B118" t="str">
            <v>'MN 102439</v>
          </cell>
          <cell r="C118" t="str">
            <v>DRUM RR BRAKE 11.6"</v>
          </cell>
          <cell r="F118">
            <v>484.43</v>
          </cell>
          <cell r="G118">
            <v>127.89</v>
          </cell>
          <cell r="H118">
            <v>612.32000000000005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A119" t="str">
            <v>MDBMIMI1019</v>
          </cell>
          <cell r="B119" t="str">
            <v>'MC 828459</v>
          </cell>
          <cell r="C119" t="str">
            <v>DRUM BRAKE FR</v>
          </cell>
          <cell r="D119">
            <v>116</v>
          </cell>
          <cell r="E119">
            <v>68</v>
          </cell>
          <cell r="F119">
            <v>774.69</v>
          </cell>
          <cell r="G119">
            <v>73.19</v>
          </cell>
          <cell r="H119">
            <v>847.88</v>
          </cell>
          <cell r="I119">
            <v>89864.040000000008</v>
          </cell>
          <cell r="J119">
            <v>52678.920000000006</v>
          </cell>
          <cell r="K119">
            <v>8490.0399999999991</v>
          </cell>
          <cell r="L119">
            <v>4976.92</v>
          </cell>
          <cell r="M119">
            <v>98354.08</v>
          </cell>
          <cell r="N119">
            <v>57655.840000000004</v>
          </cell>
        </row>
        <row r="120">
          <cell r="A120" t="str">
            <v>MDBMIMI1020</v>
          </cell>
          <cell r="B120" t="str">
            <v>'MC 886503</v>
          </cell>
          <cell r="C120" t="str">
            <v>DRUM BRAKE RR</v>
          </cell>
          <cell r="D120">
            <v>200</v>
          </cell>
          <cell r="E120">
            <v>61</v>
          </cell>
          <cell r="F120">
            <v>1183.26</v>
          </cell>
          <cell r="G120">
            <v>85.81</v>
          </cell>
          <cell r="H120">
            <v>1269.07</v>
          </cell>
          <cell r="I120">
            <v>236652</v>
          </cell>
          <cell r="J120">
            <v>72178.86</v>
          </cell>
          <cell r="K120">
            <v>17162</v>
          </cell>
          <cell r="L120">
            <v>5234.41</v>
          </cell>
          <cell r="M120">
            <v>253814</v>
          </cell>
          <cell r="N120">
            <v>77413.27</v>
          </cell>
        </row>
        <row r="121">
          <cell r="A121" t="str">
            <v>MDBMIMI1021</v>
          </cell>
          <cell r="B121" t="str">
            <v>'MC 828489</v>
          </cell>
          <cell r="C121" t="str">
            <v>DRUM BRAKE FRONT</v>
          </cell>
          <cell r="D121">
            <v>27</v>
          </cell>
          <cell r="E121">
            <v>27</v>
          </cell>
          <cell r="F121">
            <v>884.27</v>
          </cell>
          <cell r="G121">
            <v>73.25</v>
          </cell>
          <cell r="H121">
            <v>957.52</v>
          </cell>
          <cell r="I121">
            <v>23875.29</v>
          </cell>
          <cell r="J121">
            <v>23875.29</v>
          </cell>
          <cell r="K121">
            <v>1977.75</v>
          </cell>
          <cell r="L121">
            <v>1977.75</v>
          </cell>
          <cell r="M121">
            <v>25853.040000000001</v>
          </cell>
          <cell r="N121">
            <v>25853.040000000001</v>
          </cell>
        </row>
        <row r="122">
          <cell r="A122" t="str">
            <v>MDBMIMI1022</v>
          </cell>
          <cell r="B122" t="str">
            <v>'MC 805748</v>
          </cell>
          <cell r="C122" t="str">
            <v>DRUM BRAKE RR</v>
          </cell>
          <cell r="D122">
            <v>165</v>
          </cell>
          <cell r="E122">
            <v>117</v>
          </cell>
          <cell r="F122">
            <v>938.18</v>
          </cell>
          <cell r="G122">
            <v>70.91</v>
          </cell>
          <cell r="H122">
            <v>1009.09</v>
          </cell>
          <cell r="I122">
            <v>154799.69999999998</v>
          </cell>
          <cell r="J122">
            <v>109767.06</v>
          </cell>
          <cell r="K122">
            <v>11700.15</v>
          </cell>
          <cell r="L122">
            <v>8296.4699999999993</v>
          </cell>
          <cell r="M122">
            <v>166499.84999999998</v>
          </cell>
          <cell r="N122">
            <v>118063.53</v>
          </cell>
        </row>
        <row r="123">
          <cell r="A123" t="str">
            <v>MDBMIMI1023</v>
          </cell>
          <cell r="B123" t="str">
            <v>MK 528539</v>
          </cell>
          <cell r="C123" t="str">
            <v>DRUM BRAKE FRONT</v>
          </cell>
          <cell r="D123">
            <v>71</v>
          </cell>
          <cell r="E123">
            <v>59</v>
          </cell>
          <cell r="F123">
            <v>1560.74</v>
          </cell>
          <cell r="G123">
            <v>328.14</v>
          </cell>
          <cell r="H123">
            <v>1888.88</v>
          </cell>
          <cell r="I123">
            <v>110812.54</v>
          </cell>
          <cell r="J123">
            <v>92083.66</v>
          </cell>
          <cell r="K123">
            <v>23297.94</v>
          </cell>
          <cell r="L123">
            <v>19360.259999999998</v>
          </cell>
          <cell r="M123">
            <v>134110.47999999998</v>
          </cell>
          <cell r="N123">
            <v>111443.92</v>
          </cell>
        </row>
        <row r="124">
          <cell r="A124" t="str">
            <v>MDBMIMI1024</v>
          </cell>
          <cell r="B124" t="str">
            <v>MK 528544</v>
          </cell>
          <cell r="C124" t="str">
            <v>DRUM BRAKE REAR</v>
          </cell>
          <cell r="D124">
            <v>37</v>
          </cell>
          <cell r="E124">
            <v>37</v>
          </cell>
          <cell r="F124">
            <v>1961.17</v>
          </cell>
          <cell r="G124">
            <v>290.04000000000002</v>
          </cell>
          <cell r="H124">
            <v>2251.21</v>
          </cell>
          <cell r="I124">
            <v>72563.290000000008</v>
          </cell>
          <cell r="J124">
            <v>72563.290000000008</v>
          </cell>
          <cell r="K124">
            <v>10731.480000000001</v>
          </cell>
          <cell r="L124">
            <v>10731.480000000001</v>
          </cell>
          <cell r="M124">
            <v>83294.77</v>
          </cell>
          <cell r="N124">
            <v>83294.77</v>
          </cell>
        </row>
        <row r="125">
          <cell r="A125" t="str">
            <v>MDBMIMI1025</v>
          </cell>
          <cell r="B125" t="str">
            <v>MK 528545</v>
          </cell>
          <cell r="C125" t="str">
            <v>DRUM BRAKE REAR</v>
          </cell>
          <cell r="D125">
            <v>29</v>
          </cell>
          <cell r="E125">
            <v>29</v>
          </cell>
          <cell r="F125">
            <v>1844.61</v>
          </cell>
          <cell r="G125">
            <v>292.39999999999998</v>
          </cell>
          <cell r="H125">
            <v>2137.0100000000002</v>
          </cell>
          <cell r="I125">
            <v>53493.689999999995</v>
          </cell>
          <cell r="J125">
            <v>53493.689999999995</v>
          </cell>
          <cell r="K125">
            <v>8479.5999999999985</v>
          </cell>
          <cell r="L125">
            <v>8479.5999999999985</v>
          </cell>
          <cell r="M125">
            <v>61973.289999999994</v>
          </cell>
          <cell r="N125">
            <v>61973.289999999994</v>
          </cell>
        </row>
        <row r="126">
          <cell r="A126" t="str">
            <v>MDBNINI1001</v>
          </cell>
          <cell r="B126" t="str">
            <v>'43206-08G11</v>
          </cell>
          <cell r="C126" t="str">
            <v>DRUM BRAKE</v>
          </cell>
          <cell r="H126">
            <v>310.39999999999998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</row>
        <row r="127">
          <cell r="A127" t="str">
            <v>MDBOTNI0001</v>
          </cell>
          <cell r="B127" t="str">
            <v>'43206-08G11</v>
          </cell>
          <cell r="C127" t="str">
            <v>DRUM BRAKE</v>
          </cell>
          <cell r="F127">
            <v>0</v>
          </cell>
          <cell r="G127">
            <v>101.74</v>
          </cell>
          <cell r="H127">
            <v>101.74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A128" t="str">
            <v>MDBNINI1002</v>
          </cell>
          <cell r="B128" t="str">
            <v>'43206-70A10-M</v>
          </cell>
          <cell r="C128" t="str">
            <v>DRUM REAR BRAKE</v>
          </cell>
          <cell r="F128">
            <v>209.14</v>
          </cell>
          <cell r="G128">
            <v>95.15</v>
          </cell>
          <cell r="H128">
            <v>304.29000000000002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A129" t="str">
            <v>MDBNINI1003</v>
          </cell>
          <cell r="B129" t="str">
            <v>'43206-8M300</v>
          </cell>
          <cell r="C129" t="str">
            <v>DRUM RR BRAKE</v>
          </cell>
          <cell r="F129">
            <v>151.69999999999999</v>
          </cell>
          <cell r="G129">
            <v>80.87</v>
          </cell>
          <cell r="H129">
            <v>232.57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</row>
        <row r="130">
          <cell r="A130" t="str">
            <v>MDBOTNI0001</v>
          </cell>
          <cell r="B130" t="str">
            <v>43206-2TH0A</v>
          </cell>
          <cell r="C130" t="str">
            <v>DRUM BRAKE</v>
          </cell>
          <cell r="G130">
            <v>101.74</v>
          </cell>
          <cell r="H130">
            <v>101.74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 t="str">
            <v>MDBOTNI0002</v>
          </cell>
          <cell r="B131" t="str">
            <v>'43206-37G10</v>
          </cell>
          <cell r="C131" t="str">
            <v>DRUM BRAKE</v>
          </cell>
          <cell r="F131">
            <v>0</v>
          </cell>
          <cell r="G131">
            <v>120.26</v>
          </cell>
          <cell r="H131">
            <v>120.26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 t="str">
            <v>MDBTAOT1001</v>
          </cell>
          <cell r="B132" t="str">
            <v>'10-3010 (ยกเลิก)</v>
          </cell>
          <cell r="C132" t="str">
            <v>DRUM BRAKE</v>
          </cell>
          <cell r="H132">
            <v>1504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 t="str">
            <v>MDBTOTO1001</v>
          </cell>
          <cell r="B133" t="str">
            <v>'42431-YE020</v>
          </cell>
          <cell r="C133" t="str">
            <v>DRUM BRAKE</v>
          </cell>
          <cell r="F133">
            <v>331.34</v>
          </cell>
          <cell r="G133">
            <v>83.12</v>
          </cell>
          <cell r="H133">
            <v>414.46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 t="str">
            <v>MDBTRIS1001</v>
          </cell>
          <cell r="B134" t="str">
            <v>'39246-00180</v>
          </cell>
          <cell r="C134" t="str">
            <v>DRUM BRAKE</v>
          </cell>
          <cell r="F134">
            <v>346.76</v>
          </cell>
          <cell r="H134">
            <v>518.4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A135" t="str">
            <v>MDBYKBE1001</v>
          </cell>
          <cell r="B135" t="str">
            <v>'301-423-1201</v>
          </cell>
          <cell r="C135" t="str">
            <v>DRUM BRAKE</v>
          </cell>
          <cell r="F135">
            <v>1961.43</v>
          </cell>
          <cell r="H135">
            <v>2644.8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 t="str">
            <v>MDBYKBE1002</v>
          </cell>
          <cell r="B136" t="str">
            <v>'305-421-0401</v>
          </cell>
          <cell r="C136" t="str">
            <v>DRUM BRAKE FR</v>
          </cell>
          <cell r="F136">
            <v>1429.38</v>
          </cell>
          <cell r="H136">
            <v>2144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 t="str">
            <v>MDBYKBE1003</v>
          </cell>
          <cell r="B137" t="str">
            <v>'385-423-0301</v>
          </cell>
          <cell r="C137" t="str">
            <v>DRUM BRAKE RR</v>
          </cell>
          <cell r="F137">
            <v>1627.91</v>
          </cell>
          <cell r="H137">
            <v>2318.4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A138" t="str">
            <v>MDBYKBE1004</v>
          </cell>
          <cell r="B138" t="str">
            <v>'347-421-0101</v>
          </cell>
          <cell r="C138" t="str">
            <v>DRUM BRAKE RR</v>
          </cell>
          <cell r="F138">
            <v>2239.36</v>
          </cell>
          <cell r="H138">
            <v>2907.2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A139" t="str">
            <v>MDIHOHO1001</v>
          </cell>
          <cell r="B139" t="str">
            <v>'42510-SR3-A110</v>
          </cell>
          <cell r="C139" t="str">
            <v>DISC REAR BRAKE</v>
          </cell>
          <cell r="F139">
            <v>95.02</v>
          </cell>
          <cell r="G139">
            <v>48.59</v>
          </cell>
          <cell r="H139">
            <v>143.61000000000001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0">
          <cell r="A140" t="str">
            <v>MDIHOHO1002</v>
          </cell>
          <cell r="B140" t="str">
            <v>'45251-SB2-9400</v>
          </cell>
          <cell r="C140" t="str">
            <v>DISC BRAKE FRONT</v>
          </cell>
          <cell r="F140">
            <v>125.86</v>
          </cell>
          <cell r="G140">
            <v>59.37</v>
          </cell>
          <cell r="H140">
            <v>185.23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</row>
        <row r="141">
          <cell r="A141" t="str">
            <v>MDIHOHO1003</v>
          </cell>
          <cell r="B141" t="str">
            <v>'45251-S84-A010-H1</v>
          </cell>
          <cell r="C141" t="str">
            <v>DISC BRAKE FRONT</v>
          </cell>
          <cell r="F141">
            <v>177.57</v>
          </cell>
          <cell r="G141">
            <v>86.77</v>
          </cell>
          <cell r="H141">
            <v>264.33999999999997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A142" t="str">
            <v>MDIHOHO1004</v>
          </cell>
          <cell r="B142" t="str">
            <v>'42510-S87-A001</v>
          </cell>
          <cell r="C142" t="str">
            <v>DISC REAR BRAKE 15 "</v>
          </cell>
          <cell r="F142">
            <v>140.63999999999999</v>
          </cell>
          <cell r="G142">
            <v>228.41</v>
          </cell>
          <cell r="H142">
            <v>369.05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</row>
        <row r="143">
          <cell r="A143" t="str">
            <v>MDIHOHO1005</v>
          </cell>
          <cell r="B143" t="str">
            <v>'42510-S84-A502</v>
          </cell>
          <cell r="C143" t="str">
            <v>DISC REAR BRAKE</v>
          </cell>
          <cell r="F143">
            <v>140.63999999999999</v>
          </cell>
          <cell r="G143">
            <v>79.94</v>
          </cell>
          <cell r="H143">
            <v>220.58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A144" t="str">
            <v>MDIHOHO1006</v>
          </cell>
          <cell r="B144" t="str">
            <v>'45251-S87-A100-H1</v>
          </cell>
          <cell r="C144" t="str">
            <v>DISC FRONT BRAKE</v>
          </cell>
          <cell r="F144">
            <v>207.38</v>
          </cell>
          <cell r="G144">
            <v>63.05</v>
          </cell>
          <cell r="H144">
            <v>270.43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A145" t="str">
            <v>MDIHOHO9001</v>
          </cell>
          <cell r="B145" t="str">
            <v>'45251-S87-A100-H1</v>
          </cell>
          <cell r="C145" t="str">
            <v>DISC FRONT BRAKE</v>
          </cell>
          <cell r="H145">
            <v>361.5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A146" t="str">
            <v>MDIHOHO1007</v>
          </cell>
          <cell r="B146" t="str">
            <v>'45251-SK7-A100</v>
          </cell>
          <cell r="C146" t="str">
            <v>DISC FRONT BRAKE</v>
          </cell>
          <cell r="F146">
            <v>214.83</v>
          </cell>
          <cell r="G146">
            <v>83.17</v>
          </cell>
          <cell r="H146">
            <v>298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A147" t="str">
            <v>MDIHOHO1008</v>
          </cell>
          <cell r="B147" t="str">
            <v>'45251-SM4-0200</v>
          </cell>
          <cell r="C147" t="str">
            <v>DISC FRONT BRAKE</v>
          </cell>
          <cell r="F147">
            <v>142.79</v>
          </cell>
          <cell r="G147">
            <v>64.75</v>
          </cell>
          <cell r="H147">
            <v>207.54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</row>
        <row r="148">
          <cell r="A148" t="str">
            <v>MDIHOHO1009</v>
          </cell>
          <cell r="B148" t="str">
            <v>'42510-SR3-J010</v>
          </cell>
          <cell r="C148" t="str">
            <v>DISC REAR BRAKE</v>
          </cell>
          <cell r="H148">
            <v>204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</row>
        <row r="149">
          <cell r="A149" t="str">
            <v>MDIHOHO1010</v>
          </cell>
          <cell r="B149" t="str">
            <v>'45251-S30-0000</v>
          </cell>
          <cell r="C149" t="str">
            <v>DISK,FR BRAKE (14", 23T)</v>
          </cell>
          <cell r="F149">
            <v>209.68</v>
          </cell>
          <cell r="G149">
            <v>95.24</v>
          </cell>
          <cell r="H149">
            <v>304.92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</row>
        <row r="150">
          <cell r="A150" t="str">
            <v>MDIHOHO1011</v>
          </cell>
          <cell r="B150" t="str">
            <v>'42510-S5H-T001</v>
          </cell>
          <cell r="C150" t="str">
            <v>DISC BRAKE RR</v>
          </cell>
          <cell r="F150">
            <v>126.58</v>
          </cell>
          <cell r="G150">
            <v>58.94</v>
          </cell>
          <cell r="H150">
            <v>185.52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 t="str">
            <v>MDIHOHO1012</v>
          </cell>
          <cell r="B151" t="str">
            <v>'45251-S5H-T101</v>
          </cell>
          <cell r="C151" t="str">
            <v>DISC BRAKE FR</v>
          </cell>
          <cell r="F151">
            <v>219.92</v>
          </cell>
          <cell r="G151">
            <v>80.23</v>
          </cell>
          <cell r="H151">
            <v>300.14999999999998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A152" t="str">
            <v>MDIHOHO1013</v>
          </cell>
          <cell r="B152" t="str">
            <v>'45251-S84-A112-H1</v>
          </cell>
          <cell r="C152" t="str">
            <v>DISC BRAKE FR</v>
          </cell>
          <cell r="F152">
            <v>177.57</v>
          </cell>
          <cell r="H152">
            <v>300.35000000000002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</row>
        <row r="153">
          <cell r="A153" t="str">
            <v>MDIHOHO1014</v>
          </cell>
          <cell r="B153" t="str">
            <v>'45251-S10-0000</v>
          </cell>
          <cell r="C153" t="str">
            <v>DISC FR BRAKE 14"</v>
          </cell>
          <cell r="F153">
            <v>209.68</v>
          </cell>
          <cell r="G153">
            <v>143.12</v>
          </cell>
          <cell r="H153">
            <v>352.8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A154" t="str">
            <v>MDIHOHO1015</v>
          </cell>
          <cell r="B154" t="str">
            <v>'45251-SR3-A002</v>
          </cell>
          <cell r="C154" t="str">
            <v>DISC BRAKE FRONT</v>
          </cell>
          <cell r="F154">
            <v>151.66</v>
          </cell>
          <cell r="G154">
            <v>85.61</v>
          </cell>
          <cell r="H154">
            <v>237.27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A155" t="str">
            <v>MDIHOHO1016</v>
          </cell>
          <cell r="B155" t="str">
            <v>'45251-SEL-9001</v>
          </cell>
          <cell r="C155" t="str">
            <v>DISC FRONT BRAKE</v>
          </cell>
          <cell r="F155">
            <v>130.74</v>
          </cell>
          <cell r="G155">
            <v>67.040000000000006</v>
          </cell>
          <cell r="H155">
            <v>197.78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</row>
        <row r="156">
          <cell r="A156" t="str">
            <v>MDIHOHO1017</v>
          </cell>
          <cell r="B156" t="str">
            <v>'45251-SEL-0000</v>
          </cell>
          <cell r="C156" t="str">
            <v>DISC FRONT BRAKE</v>
          </cell>
          <cell r="F156">
            <v>130.74</v>
          </cell>
          <cell r="G156">
            <v>91.51</v>
          </cell>
          <cell r="H156">
            <v>222.25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7">
          <cell r="A157" t="str">
            <v>MDIHOHO1018</v>
          </cell>
          <cell r="B157" t="str">
            <v>'42510-SDA-A001</v>
          </cell>
          <cell r="C157" t="str">
            <v>DISC REAR BRAKE</v>
          </cell>
          <cell r="F157">
            <v>142.88</v>
          </cell>
          <cell r="G157">
            <v>60.44</v>
          </cell>
          <cell r="H157">
            <v>203.32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A158" t="str">
            <v>MDIHOHO1019</v>
          </cell>
          <cell r="B158" t="str">
            <v>'45251-SDC-A000</v>
          </cell>
          <cell r="C158" t="str">
            <v>DISK FR BRAKE 15"</v>
          </cell>
          <cell r="F158">
            <v>231.17</v>
          </cell>
          <cell r="G158">
            <v>83.89</v>
          </cell>
          <cell r="H158">
            <v>315.06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A159" t="str">
            <v>MDIHOHO1020</v>
          </cell>
          <cell r="B159" t="str">
            <v>'45251-SELA-T100</v>
          </cell>
          <cell r="C159" t="str">
            <v>DISC FR BRAKE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</row>
        <row r="160">
          <cell r="A160" t="str">
            <v>MDIHOHO1021</v>
          </cell>
          <cell r="B160" t="str">
            <v>'45251-SEL-T101</v>
          </cell>
          <cell r="C160" t="str">
            <v>DISC FRONT BRAKE</v>
          </cell>
          <cell r="F160">
            <v>130.74</v>
          </cell>
          <cell r="G160">
            <v>62.85</v>
          </cell>
          <cell r="H160">
            <v>193.59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</row>
        <row r="161">
          <cell r="A161" t="str">
            <v>MDIHOHO1022</v>
          </cell>
          <cell r="B161" t="str">
            <v>'45251-S7A-N100</v>
          </cell>
          <cell r="C161" t="str">
            <v>DISC FRONT BRAKE</v>
          </cell>
          <cell r="F161">
            <v>240.43</v>
          </cell>
          <cell r="G161">
            <v>123.87</v>
          </cell>
          <cell r="H161">
            <v>364.3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 t="str">
            <v>MDIHOHO1023</v>
          </cell>
          <cell r="B162" t="str">
            <v>'45251-SEL-T001</v>
          </cell>
          <cell r="C162" t="str">
            <v>DISK FRONT BRAKE</v>
          </cell>
          <cell r="F162">
            <v>130.74</v>
          </cell>
          <cell r="G162">
            <v>50.3</v>
          </cell>
          <cell r="H162">
            <v>181.04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A163" t="str">
            <v>MDIHOHO1024</v>
          </cell>
          <cell r="B163" t="str">
            <v>'42510-SEL-T501</v>
          </cell>
          <cell r="C163" t="str">
            <v>DISK RR BRAKE</v>
          </cell>
          <cell r="F163">
            <v>135.19</v>
          </cell>
          <cell r="G163">
            <v>55.64</v>
          </cell>
          <cell r="H163">
            <v>190.83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A164" t="str">
            <v>MDIHOHO1025</v>
          </cell>
          <cell r="B164" t="str">
            <v>'45251-S9A-E500</v>
          </cell>
          <cell r="C164" t="str">
            <v>DISC FRONT BRAKE</v>
          </cell>
          <cell r="F164">
            <v>300.47000000000003</v>
          </cell>
          <cell r="H164">
            <v>468.06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 t="str">
            <v>MDIHOHO1026</v>
          </cell>
          <cell r="B165" t="str">
            <v>'42510-SNL-T000</v>
          </cell>
          <cell r="C165" t="str">
            <v>DISK REAR BRAKE</v>
          </cell>
          <cell r="F165">
            <v>140.85</v>
          </cell>
          <cell r="G165">
            <v>91.13</v>
          </cell>
          <cell r="H165">
            <v>231.98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 t="str">
            <v>MDIHOHO1027</v>
          </cell>
          <cell r="B166" t="str">
            <v>'45251-SNL-T000</v>
          </cell>
          <cell r="C166" t="str">
            <v>DISK FR BRAKE</v>
          </cell>
          <cell r="F166">
            <v>195.92</v>
          </cell>
          <cell r="H166">
            <v>289.99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 t="str">
            <v>MDIHOHO9002</v>
          </cell>
          <cell r="B167" t="str">
            <v>'42510-SDA-A000</v>
          </cell>
          <cell r="C167" t="str">
            <v>DISC BRAKE RR</v>
          </cell>
          <cell r="F167">
            <v>158.1</v>
          </cell>
          <cell r="H167">
            <v>238.55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A168" t="str">
            <v>MDIMDMD1001</v>
          </cell>
          <cell r="B168" t="str">
            <v>'B530-33-251B</v>
          </cell>
          <cell r="C168" t="str">
            <v>PLATE DISC</v>
          </cell>
          <cell r="H168">
            <v>297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 t="str">
            <v>MDIMIMI0001</v>
          </cell>
          <cell r="B169" t="str">
            <v>'MB 928995</v>
          </cell>
          <cell r="C169" t="str">
            <v>DISC BRAKE</v>
          </cell>
          <cell r="G169">
            <v>434.4</v>
          </cell>
          <cell r="H169">
            <v>434.4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 t="str">
            <v>MDIMIMI0002</v>
          </cell>
          <cell r="B170" t="str">
            <v>' (ยกเลิก)</v>
          </cell>
          <cell r="C170" t="str">
            <v>DISC BRAKE</v>
          </cell>
          <cell r="H170">
            <v>309.60000000000002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MDIMIMI0003</v>
          </cell>
          <cell r="B171" t="str">
            <v>'MB 928697T</v>
          </cell>
          <cell r="C171" t="str">
            <v>DISC BRAKE</v>
          </cell>
          <cell r="F171">
            <v>0</v>
          </cell>
          <cell r="G171">
            <v>57.42</v>
          </cell>
          <cell r="H171">
            <v>57.42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 t="str">
            <v>MDIMIMI0005</v>
          </cell>
          <cell r="B172" t="str">
            <v>'MB 950958</v>
          </cell>
          <cell r="C172" t="str">
            <v>DISC BRAKE</v>
          </cell>
          <cell r="F172">
            <v>0</v>
          </cell>
          <cell r="G172">
            <v>75.849999999999994</v>
          </cell>
          <cell r="H172">
            <v>75.849999999999994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A173" t="str">
            <v>MDIMIMI0006</v>
          </cell>
          <cell r="B173" t="str">
            <v>'MB 699716</v>
          </cell>
          <cell r="C173" t="str">
            <v>DISC FR BRAKE</v>
          </cell>
          <cell r="F173">
            <v>0</v>
          </cell>
          <cell r="G173">
            <v>48.35</v>
          </cell>
          <cell r="H173">
            <v>48.35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 t="str">
            <v>MDIMIMI0007</v>
          </cell>
          <cell r="B174" t="str">
            <v>'MN 102186</v>
          </cell>
          <cell r="C174" t="str">
            <v>DISC BRAKE</v>
          </cell>
          <cell r="F174">
            <v>0</v>
          </cell>
          <cell r="G174">
            <v>60.27</v>
          </cell>
          <cell r="H174">
            <v>60.27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 t="str">
            <v>MDIMIMI0008</v>
          </cell>
          <cell r="B175" t="str">
            <v>'MR 527692</v>
          </cell>
          <cell r="C175" t="str">
            <v>DISC BRAKE</v>
          </cell>
          <cell r="F175">
            <v>0</v>
          </cell>
          <cell r="H175">
            <v>125.41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A176" t="str">
            <v>MDIMIMI0009</v>
          </cell>
          <cell r="B176" t="str">
            <v>'MN 102275</v>
          </cell>
          <cell r="C176" t="str">
            <v>DISC BRAKE FR 15"</v>
          </cell>
          <cell r="F176">
            <v>0</v>
          </cell>
          <cell r="G176">
            <v>61.81</v>
          </cell>
          <cell r="H176">
            <v>61.81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 t="str">
            <v>MDIMIMI0010</v>
          </cell>
          <cell r="B177" t="str">
            <v>'MN 102276</v>
          </cell>
          <cell r="C177" t="str">
            <v>DISC BRAKE FR 16"</v>
          </cell>
          <cell r="F177">
            <v>0</v>
          </cell>
          <cell r="G177">
            <v>54.37</v>
          </cell>
          <cell r="H177">
            <v>54.37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A178" t="str">
            <v>MDIMIMI0011</v>
          </cell>
          <cell r="B178" t="str">
            <v>'4615A002</v>
          </cell>
          <cell r="C178" t="str">
            <v>DISC FRONT BRAKE</v>
          </cell>
          <cell r="F178">
            <v>0</v>
          </cell>
          <cell r="G178">
            <v>54.37</v>
          </cell>
          <cell r="H178">
            <v>54.37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A179" t="str">
            <v>MDIMIMI1001</v>
          </cell>
          <cell r="B179" t="str">
            <v>'MB 407031</v>
          </cell>
          <cell r="C179" t="str">
            <v>DISC BRAKE</v>
          </cell>
          <cell r="G179">
            <v>36.979999999999997</v>
          </cell>
          <cell r="H179">
            <v>36.979999999999997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 t="str">
            <v>MDIMIMI1002</v>
          </cell>
          <cell r="B180" t="str">
            <v>'MB 668083</v>
          </cell>
          <cell r="C180" t="str">
            <v>DISC BRAKE REAR</v>
          </cell>
          <cell r="F180">
            <v>132.35</v>
          </cell>
          <cell r="G180">
            <v>250.05</v>
          </cell>
          <cell r="H180">
            <v>382.4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 t="str">
            <v>MDIMIMI1003</v>
          </cell>
          <cell r="B181" t="str">
            <v>'MB 699282G</v>
          </cell>
          <cell r="C181" t="str">
            <v>DISC BRAKE</v>
          </cell>
          <cell r="F181">
            <v>141.86000000000001</v>
          </cell>
          <cell r="H181">
            <v>230.44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 t="str">
            <v>MDIMIMI1004</v>
          </cell>
          <cell r="B182" t="str">
            <v>'MB 699287</v>
          </cell>
          <cell r="C182" t="str">
            <v>DISC BRAKE</v>
          </cell>
          <cell r="F182">
            <v>148.22999999999999</v>
          </cell>
          <cell r="H182">
            <v>290.97000000000003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A183" t="str">
            <v>MDIMIMI1005</v>
          </cell>
          <cell r="B183" t="str">
            <v>'MB 699285</v>
          </cell>
          <cell r="C183" t="str">
            <v>DISC BRAKE</v>
          </cell>
          <cell r="F183">
            <v>175.86</v>
          </cell>
          <cell r="H183">
            <v>134.30000000000001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 t="str">
            <v>MDIMIMI1007</v>
          </cell>
          <cell r="B184" t="str">
            <v>'MB 699285M</v>
          </cell>
          <cell r="C184" t="str">
            <v>DISC BRAKE FRONT</v>
          </cell>
          <cell r="F184">
            <v>175.86</v>
          </cell>
          <cell r="H184">
            <v>398.23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A185" t="str">
            <v>MDIMIMI1006</v>
          </cell>
          <cell r="B185" t="str">
            <v>'MB 699283</v>
          </cell>
          <cell r="C185" t="str">
            <v>DISC BRAKE</v>
          </cell>
          <cell r="F185">
            <v>54.87</v>
          </cell>
          <cell r="H185">
            <v>141.6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</row>
        <row r="186">
          <cell r="A186" t="str">
            <v>MDIMIMI1008</v>
          </cell>
          <cell r="B186" t="str">
            <v>'MR 449771M</v>
          </cell>
          <cell r="C186" t="str">
            <v>DISC BRAKE FRONT</v>
          </cell>
          <cell r="H186">
            <v>241.44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A187" t="str">
            <v>MDIMIMI1010</v>
          </cell>
          <cell r="B187" t="str">
            <v>'MR 955407 M</v>
          </cell>
          <cell r="C187" t="str">
            <v>DISC BRAKE</v>
          </cell>
          <cell r="F187">
            <v>268.55</v>
          </cell>
          <cell r="G187">
            <v>209.85</v>
          </cell>
          <cell r="H187">
            <v>478.4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</row>
        <row r="188">
          <cell r="A188" t="str">
            <v>MDININI1001</v>
          </cell>
          <cell r="B188" t="str">
            <v>'40206-OM600</v>
          </cell>
          <cell r="C188" t="str">
            <v>DISC FRONT BRAKE</v>
          </cell>
          <cell r="F188">
            <v>135.99</v>
          </cell>
          <cell r="G188">
            <v>51.34</v>
          </cell>
          <cell r="H188">
            <v>187.33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</row>
        <row r="189">
          <cell r="A189" t="str">
            <v>MDININI1002</v>
          </cell>
          <cell r="B189" t="str">
            <v>'40206-60Y00</v>
          </cell>
          <cell r="C189" t="str">
            <v>DISC FRONT BRAKE</v>
          </cell>
          <cell r="F189">
            <v>153.79</v>
          </cell>
          <cell r="G189">
            <v>66.760000000000005</v>
          </cell>
          <cell r="H189">
            <v>220.55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</row>
        <row r="190">
          <cell r="A190" t="str">
            <v>MDININI1003</v>
          </cell>
          <cell r="B190" t="str">
            <v>'40206-01G03</v>
          </cell>
          <cell r="C190" t="str">
            <v>DISC FRONT BRAKE</v>
          </cell>
          <cell r="F190">
            <v>208.58</v>
          </cell>
          <cell r="G190">
            <v>88.77</v>
          </cell>
          <cell r="H190">
            <v>297.35000000000002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 t="str">
            <v>MDININI1004</v>
          </cell>
          <cell r="B191" t="str">
            <v>'40206-4M402</v>
          </cell>
          <cell r="C191" t="str">
            <v>DISC BRAKE</v>
          </cell>
          <cell r="F191">
            <v>168.74</v>
          </cell>
          <cell r="G191">
            <v>60.28</v>
          </cell>
          <cell r="H191">
            <v>229.02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A192" t="str">
            <v>MDININI9001</v>
          </cell>
          <cell r="B192" t="str">
            <v>'40206-4M402</v>
          </cell>
          <cell r="C192" t="str">
            <v>DISC BRAKE</v>
          </cell>
          <cell r="F192">
            <v>198</v>
          </cell>
          <cell r="G192">
            <v>60.28</v>
          </cell>
          <cell r="H192">
            <v>258.27999999999997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 t="str">
            <v>MDIOTMI1001</v>
          </cell>
          <cell r="B193" t="str">
            <v>'MB 699284</v>
          </cell>
          <cell r="C193" t="str">
            <v>DISC BRAKE</v>
          </cell>
          <cell r="H193">
            <v>322.13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</row>
        <row r="194">
          <cell r="A194" t="str">
            <v>MDITOTO1001</v>
          </cell>
          <cell r="B194" t="str">
            <v>'43512-YE020</v>
          </cell>
          <cell r="C194" t="str">
            <v>DISC BRAKE</v>
          </cell>
          <cell r="F194">
            <v>218.98</v>
          </cell>
          <cell r="G194">
            <v>19.63</v>
          </cell>
          <cell r="H194">
            <v>238.61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 t="str">
            <v>MDIVOVO1001</v>
          </cell>
          <cell r="B195" t="str">
            <v>'30872940</v>
          </cell>
          <cell r="C195" t="str">
            <v>BRAKE DISC REAR</v>
          </cell>
          <cell r="F195">
            <v>115.41</v>
          </cell>
          <cell r="G195">
            <v>89.11</v>
          </cell>
          <cell r="H195">
            <v>204.52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 t="str">
            <v>MEHATMD2001</v>
          </cell>
          <cell r="B196" t="str">
            <v>'W901 13 450</v>
          </cell>
          <cell r="C196" t="str">
            <v>MANIFOLD ASSY-EXH</v>
          </cell>
          <cell r="D196">
            <v>339</v>
          </cell>
          <cell r="E196">
            <v>339</v>
          </cell>
          <cell r="F196">
            <v>264.23</v>
          </cell>
          <cell r="G196">
            <v>78.900000000000006</v>
          </cell>
          <cell r="H196">
            <v>343.13</v>
          </cell>
          <cell r="I196">
            <v>89573.97</v>
          </cell>
          <cell r="J196">
            <v>89573.97</v>
          </cell>
          <cell r="K196">
            <v>26747.100000000002</v>
          </cell>
          <cell r="L196">
            <v>26747.100000000002</v>
          </cell>
          <cell r="M196">
            <v>116321.07</v>
          </cell>
          <cell r="N196">
            <v>116321.07</v>
          </cell>
        </row>
        <row r="197">
          <cell r="A197" t="str">
            <v>MEHATMD2002</v>
          </cell>
          <cell r="B197" t="str">
            <v>'WLE7 13 450B</v>
          </cell>
          <cell r="C197" t="str">
            <v>MANIFOLD ASSY-EXH</v>
          </cell>
          <cell r="D197">
            <v>73</v>
          </cell>
          <cell r="E197">
            <v>148</v>
          </cell>
          <cell r="F197">
            <v>270.39999999999998</v>
          </cell>
          <cell r="G197">
            <v>56.9</v>
          </cell>
          <cell r="H197">
            <v>327.3</v>
          </cell>
          <cell r="I197">
            <v>19739.199999999997</v>
          </cell>
          <cell r="J197">
            <v>40019.199999999997</v>
          </cell>
          <cell r="K197">
            <v>4153.7</v>
          </cell>
          <cell r="L197">
            <v>8421.1999999999989</v>
          </cell>
          <cell r="M197">
            <v>23892.899999999998</v>
          </cell>
          <cell r="N197">
            <v>48440.399999999994</v>
          </cell>
        </row>
        <row r="198">
          <cell r="A198" t="str">
            <v>MEHATMD2003</v>
          </cell>
          <cell r="B198" t="str">
            <v>'WLE7 13 510</v>
          </cell>
          <cell r="C198" t="str">
            <v>PIPE ASSY EXH. JOINT</v>
          </cell>
          <cell r="D198">
            <v>39</v>
          </cell>
          <cell r="E198">
            <v>198</v>
          </cell>
          <cell r="F198">
            <v>122.03</v>
          </cell>
          <cell r="G198">
            <v>97.04</v>
          </cell>
          <cell r="H198">
            <v>219.07</v>
          </cell>
          <cell r="I198">
            <v>4759.17</v>
          </cell>
          <cell r="J198">
            <v>24161.94</v>
          </cell>
          <cell r="K198">
            <v>3784.5600000000004</v>
          </cell>
          <cell r="L198">
            <v>19213.920000000002</v>
          </cell>
          <cell r="M198">
            <v>8543.73</v>
          </cell>
          <cell r="N198">
            <v>43375.86</v>
          </cell>
        </row>
        <row r="199">
          <cell r="A199" t="str">
            <v>MEHATMD2004</v>
          </cell>
          <cell r="B199" t="str">
            <v>'WE01-13-450A</v>
          </cell>
          <cell r="C199" t="str">
            <v>MANIFOLD ASSY EXH</v>
          </cell>
          <cell r="D199">
            <v>1329</v>
          </cell>
          <cell r="E199">
            <v>2128</v>
          </cell>
          <cell r="F199">
            <v>267.36</v>
          </cell>
          <cell r="G199">
            <v>103.71</v>
          </cell>
          <cell r="H199">
            <v>371.07</v>
          </cell>
          <cell r="I199">
            <v>355321.44</v>
          </cell>
          <cell r="J199">
            <v>568942.08000000007</v>
          </cell>
          <cell r="K199">
            <v>137830.59</v>
          </cell>
          <cell r="L199">
            <v>220694.87999999998</v>
          </cell>
          <cell r="M199">
            <v>493152.03</v>
          </cell>
          <cell r="N199">
            <v>789636.96000000008</v>
          </cell>
        </row>
        <row r="200">
          <cell r="A200" t="str">
            <v>MEHATMD2005</v>
          </cell>
          <cell r="B200" t="str">
            <v>'WE01-13-510</v>
          </cell>
          <cell r="C200" t="str">
            <v>PIPE ASSY EXH JONIT</v>
          </cell>
          <cell r="D200">
            <v>1328</v>
          </cell>
          <cell r="E200">
            <v>985</v>
          </cell>
          <cell r="F200">
            <v>152.88999999999999</v>
          </cell>
          <cell r="G200">
            <v>88.5</v>
          </cell>
          <cell r="H200">
            <v>241.39</v>
          </cell>
          <cell r="I200">
            <v>203037.91999999998</v>
          </cell>
          <cell r="J200">
            <v>150596.65</v>
          </cell>
          <cell r="K200">
            <v>117528</v>
          </cell>
          <cell r="L200">
            <v>87172.5</v>
          </cell>
          <cell r="M200">
            <v>320565.92</v>
          </cell>
          <cell r="N200">
            <v>237769.15</v>
          </cell>
        </row>
        <row r="201">
          <cell r="A201" t="str">
            <v>MEHATMD2006</v>
          </cell>
          <cell r="B201" t="str">
            <v>'WL 84-13-450C</v>
          </cell>
          <cell r="C201" t="str">
            <v>MANIFOLD ASSY-EXH</v>
          </cell>
          <cell r="D201">
            <v>1072</v>
          </cell>
          <cell r="E201">
            <v>690</v>
          </cell>
          <cell r="F201">
            <v>295.08</v>
          </cell>
          <cell r="G201">
            <v>145.97999999999999</v>
          </cell>
          <cell r="H201">
            <v>441.06</v>
          </cell>
          <cell r="I201">
            <v>316325.76000000001</v>
          </cell>
          <cell r="J201">
            <v>203605.19999999998</v>
          </cell>
          <cell r="K201">
            <v>156490.56</v>
          </cell>
          <cell r="L201">
            <v>100726.2</v>
          </cell>
          <cell r="M201">
            <v>472816.32</v>
          </cell>
          <cell r="N201">
            <v>304331.39999999997</v>
          </cell>
        </row>
        <row r="202">
          <cell r="A202" t="str">
            <v>MEHATMD9002</v>
          </cell>
          <cell r="B202" t="str">
            <v>'WL 81-13-450</v>
          </cell>
          <cell r="C202" t="str">
            <v>EXHAUST MANIFOLD</v>
          </cell>
          <cell r="H202">
            <v>559.86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A203" t="str">
            <v>MEHATMD9005</v>
          </cell>
          <cell r="B203" t="str">
            <v>'WL 81-13-450A</v>
          </cell>
          <cell r="C203" t="str">
            <v>EXHAUST MANIFOLD</v>
          </cell>
          <cell r="D203">
            <v>96</v>
          </cell>
          <cell r="E203">
            <v>130</v>
          </cell>
          <cell r="F203">
            <v>424.2</v>
          </cell>
          <cell r="G203">
            <v>92.26</v>
          </cell>
          <cell r="H203">
            <v>516.46</v>
          </cell>
          <cell r="I203">
            <v>40723.199999999997</v>
          </cell>
          <cell r="J203">
            <v>55146</v>
          </cell>
          <cell r="K203">
            <v>8856.9600000000009</v>
          </cell>
          <cell r="L203">
            <v>11993.800000000001</v>
          </cell>
          <cell r="M203">
            <v>49580.159999999996</v>
          </cell>
          <cell r="N203">
            <v>67139.8</v>
          </cell>
        </row>
        <row r="204">
          <cell r="A204" t="str">
            <v>MEHATMD9003</v>
          </cell>
          <cell r="B204" t="str">
            <v>'WL 93-13-450C</v>
          </cell>
          <cell r="C204" t="str">
            <v>MANIFOLD ASSY-EXH</v>
          </cell>
          <cell r="D204">
            <v>49</v>
          </cell>
          <cell r="E204">
            <v>207</v>
          </cell>
          <cell r="F204">
            <v>504.08</v>
          </cell>
          <cell r="G204">
            <v>161.44999999999999</v>
          </cell>
          <cell r="H204">
            <v>665.53</v>
          </cell>
          <cell r="I204">
            <v>24699.919999999998</v>
          </cell>
          <cell r="J204">
            <v>104344.56</v>
          </cell>
          <cell r="K204">
            <v>7911.0499999999993</v>
          </cell>
          <cell r="L204">
            <v>33420.149999999994</v>
          </cell>
          <cell r="M204">
            <v>32610.969999999998</v>
          </cell>
          <cell r="N204">
            <v>137764.71</v>
          </cell>
        </row>
        <row r="205">
          <cell r="A205" t="str">
            <v>MEHATMD9004</v>
          </cell>
          <cell r="B205" t="str">
            <v>'WL 84-13-510</v>
          </cell>
          <cell r="C205" t="str">
            <v>PIPE ASSY-EXH JOINT</v>
          </cell>
          <cell r="D205">
            <v>2180</v>
          </cell>
          <cell r="E205">
            <v>2629</v>
          </cell>
          <cell r="F205">
            <v>155.25</v>
          </cell>
          <cell r="G205">
            <v>82.42</v>
          </cell>
          <cell r="H205">
            <v>237.67</v>
          </cell>
          <cell r="I205">
            <v>338445</v>
          </cell>
          <cell r="J205">
            <v>408152.25</v>
          </cell>
          <cell r="K205">
            <v>179675.6</v>
          </cell>
          <cell r="L205">
            <v>216682.18</v>
          </cell>
          <cell r="M205">
            <v>518120.6</v>
          </cell>
          <cell r="N205">
            <v>624834.42999999993</v>
          </cell>
        </row>
        <row r="206">
          <cell r="A206" t="str">
            <v>MEHATMD9006</v>
          </cell>
          <cell r="B206" t="str">
            <v>'WLTL 13 450</v>
          </cell>
          <cell r="C206" t="str">
            <v>MANIFOLD ASSY EXH.</v>
          </cell>
          <cell r="H206">
            <v>385.4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 t="str">
            <v>MEHATMD9007</v>
          </cell>
          <cell r="B207" t="str">
            <v>'WLTL-13-450A</v>
          </cell>
          <cell r="C207" t="str">
            <v>MANIFOLD ASSY EXH.</v>
          </cell>
          <cell r="H207">
            <v>508.17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A208" t="str">
            <v>MEHHOHO2001</v>
          </cell>
          <cell r="B208" t="str">
            <v>'18100-P3R-T000</v>
          </cell>
          <cell r="C208" t="str">
            <v>EXHAUST MANIFOLD</v>
          </cell>
          <cell r="F208">
            <v>173.05</v>
          </cell>
          <cell r="G208">
            <v>131.36000000000001</v>
          </cell>
          <cell r="H208">
            <v>304.41000000000003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A209" t="str">
            <v>MEHHOHO2002</v>
          </cell>
          <cell r="B209" t="str">
            <v>'18100-PM6-H005</v>
          </cell>
          <cell r="C209" t="str">
            <v>EXHAUST MANIFOLD</v>
          </cell>
          <cell r="F209">
            <v>236.42</v>
          </cell>
          <cell r="H209">
            <v>440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A210" t="str">
            <v>MEHHOHO2003</v>
          </cell>
          <cell r="B210" t="str">
            <v>'18000-PAH-T001</v>
          </cell>
          <cell r="C210" t="str">
            <v>EXHAUST MANIFOLD</v>
          </cell>
          <cell r="F210">
            <v>242.6</v>
          </cell>
          <cell r="G210">
            <v>156.85</v>
          </cell>
          <cell r="H210">
            <v>399.45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 t="str">
            <v>MEHHOHO2004</v>
          </cell>
          <cell r="B211" t="str">
            <v>'18100-P02-T000</v>
          </cell>
          <cell r="C211" t="str">
            <v>EXHAUST MANIFOLD</v>
          </cell>
          <cell r="F211">
            <v>173.05</v>
          </cell>
          <cell r="G211">
            <v>196.55</v>
          </cell>
          <cell r="H211">
            <v>369.6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 t="str">
            <v>MEHHOHO2005</v>
          </cell>
          <cell r="B212" t="str">
            <v>'18100-P0A-0000</v>
          </cell>
          <cell r="C212" t="str">
            <v>EXHAUST MANIFOLD</v>
          </cell>
          <cell r="H212">
            <v>488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 t="str">
            <v>MEHMDMD2001</v>
          </cell>
          <cell r="B213" t="str">
            <v>'B6S7-13-4510T</v>
          </cell>
          <cell r="C213" t="str">
            <v>EXHAUST MANIFOLD</v>
          </cell>
          <cell r="F213">
            <v>198.53</v>
          </cell>
          <cell r="H213">
            <v>589.19000000000005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A214" t="str">
            <v>MEHMDMD2002</v>
          </cell>
          <cell r="B214" t="str">
            <v>'WL 5113450A</v>
          </cell>
          <cell r="C214" t="str">
            <v>EXHAUST MANIFOLD</v>
          </cell>
          <cell r="F214">
            <v>235.58</v>
          </cell>
          <cell r="H214">
            <v>471.78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A215" t="str">
            <v>MEHMIMI0001</v>
          </cell>
          <cell r="B215" t="str">
            <v>'MD 305300</v>
          </cell>
          <cell r="C215" t="str">
            <v>EXHAUST MANIFOLD</v>
          </cell>
          <cell r="F215">
            <v>0</v>
          </cell>
          <cell r="G215">
            <v>63</v>
          </cell>
          <cell r="H215">
            <v>63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A216" t="str">
            <v>MEHMIMI0002</v>
          </cell>
          <cell r="B216" t="str">
            <v>'MR 258471</v>
          </cell>
          <cell r="C216" t="str">
            <v>EXHAUST MANIFOLD</v>
          </cell>
          <cell r="F216">
            <v>0</v>
          </cell>
          <cell r="H216">
            <v>150.30000000000001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</row>
        <row r="217">
          <cell r="A217" t="str">
            <v>MEHMIMI0003</v>
          </cell>
          <cell r="B217" t="str">
            <v>'MD 178026</v>
          </cell>
          <cell r="C217" t="str">
            <v>EXHAUST MANIFOLD</v>
          </cell>
          <cell r="F217">
            <v>0</v>
          </cell>
          <cell r="G217">
            <v>121.1</v>
          </cell>
          <cell r="H217">
            <v>121.1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</row>
        <row r="218">
          <cell r="A218" t="str">
            <v>MEHMIMI0004</v>
          </cell>
          <cell r="B218" t="str">
            <v>'ME 202467</v>
          </cell>
          <cell r="C218" t="str">
            <v>EXHAUST MANIFOLD</v>
          </cell>
          <cell r="F218">
            <v>0</v>
          </cell>
          <cell r="G218">
            <v>184</v>
          </cell>
          <cell r="H218">
            <v>184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A219" t="str">
            <v>MEHMIMI0005</v>
          </cell>
          <cell r="B219" t="str">
            <v>'MR 386207</v>
          </cell>
          <cell r="C219" t="str">
            <v>EXHAUST MANIFOLD</v>
          </cell>
          <cell r="F219">
            <v>0</v>
          </cell>
          <cell r="G219">
            <v>71</v>
          </cell>
          <cell r="H219">
            <v>71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220" t="str">
            <v>MEHMIMI0006</v>
          </cell>
          <cell r="B220" t="str">
            <v>'MD 178027</v>
          </cell>
          <cell r="C220" t="str">
            <v>EXHAUST MANIFOLD</v>
          </cell>
          <cell r="F220">
            <v>0</v>
          </cell>
          <cell r="H220">
            <v>121.61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</row>
        <row r="221">
          <cell r="A221" t="str">
            <v>MEHMIMI0007</v>
          </cell>
          <cell r="B221" t="str">
            <v>'MD 160789</v>
          </cell>
          <cell r="C221" t="str">
            <v>EXHAUST MANIFOLD</v>
          </cell>
          <cell r="H221">
            <v>507.2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A222" t="str">
            <v>MEHMIMI2003</v>
          </cell>
          <cell r="B222" t="str">
            <v>'MD 160789</v>
          </cell>
          <cell r="C222" t="str">
            <v>EXHAUST MANIFOLD</v>
          </cell>
          <cell r="G222">
            <v>440.8</v>
          </cell>
          <cell r="H222">
            <v>440.8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23">
          <cell r="A223" t="str">
            <v>MEHMIMI0008</v>
          </cell>
          <cell r="B223" t="str">
            <v>'MR 571538</v>
          </cell>
          <cell r="C223" t="str">
            <v>MANIFOLD ASSY , EXHAUST</v>
          </cell>
          <cell r="F223">
            <v>0</v>
          </cell>
          <cell r="G223">
            <v>80</v>
          </cell>
          <cell r="H223">
            <v>80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</row>
        <row r="224">
          <cell r="A224" t="str">
            <v>MEHMIMI0009</v>
          </cell>
          <cell r="B224" t="str">
            <v>'MR 571363Y</v>
          </cell>
          <cell r="C224" t="str">
            <v>MANIFOLD ASSY , EXHAUST</v>
          </cell>
          <cell r="F224">
            <v>0</v>
          </cell>
          <cell r="G224">
            <v>75</v>
          </cell>
          <cell r="H224">
            <v>75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 t="str">
            <v>MEHMIMI0010</v>
          </cell>
          <cell r="B225" t="str">
            <v>'MR 571539</v>
          </cell>
          <cell r="C225" t="str">
            <v>EXHAUST MANIFOLD</v>
          </cell>
          <cell r="F225">
            <v>0</v>
          </cell>
          <cell r="G225">
            <v>72</v>
          </cell>
          <cell r="H225">
            <v>72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</row>
        <row r="226">
          <cell r="A226" t="str">
            <v>MEHMIMI0011</v>
          </cell>
          <cell r="B226" t="str">
            <v>'ME 191364</v>
          </cell>
          <cell r="C226" t="str">
            <v>EXHAUST MANIFOLD</v>
          </cell>
          <cell r="F226">
            <v>0</v>
          </cell>
          <cell r="G226">
            <v>200</v>
          </cell>
          <cell r="H226">
            <v>200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A227" t="str">
            <v>MEHMIMI2001</v>
          </cell>
          <cell r="B227" t="str">
            <v>'ME 014926</v>
          </cell>
          <cell r="C227" t="str">
            <v>EXHAUST MANIFOLD</v>
          </cell>
          <cell r="F227">
            <v>203.82</v>
          </cell>
          <cell r="H227">
            <v>598.4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</row>
        <row r="228">
          <cell r="A228" t="str">
            <v>MEHMIMI2002</v>
          </cell>
          <cell r="B228" t="str">
            <v>'MD 176196V</v>
          </cell>
          <cell r="C228" t="str">
            <v xml:space="preserve"> FITTING EXH ASSY</v>
          </cell>
          <cell r="F228">
            <v>131.22999999999999</v>
          </cell>
          <cell r="G228">
            <v>155.11000000000001</v>
          </cell>
          <cell r="H228">
            <v>286.33999999999997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 t="str">
            <v>MEHMIMI2004</v>
          </cell>
          <cell r="B229" t="str">
            <v>'MD 195558</v>
          </cell>
          <cell r="C229" t="str">
            <v>EXHAUST MANIFOLD</v>
          </cell>
          <cell r="G229">
            <v>468</v>
          </cell>
          <cell r="H229">
            <v>468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</row>
        <row r="230">
          <cell r="A230" t="str">
            <v>MEHMIMI2005</v>
          </cell>
          <cell r="B230" t="str">
            <v>'MR 239805</v>
          </cell>
          <cell r="C230" t="str">
            <v>FITTING EXHAUST ASSY</v>
          </cell>
          <cell r="F230">
            <v>115</v>
          </cell>
          <cell r="G230">
            <v>198.77</v>
          </cell>
          <cell r="H230">
            <v>313.77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A231" t="str">
            <v>MEHMIMI2006</v>
          </cell>
          <cell r="B231" t="str">
            <v>'MR 529947</v>
          </cell>
          <cell r="C231" t="str">
            <v>EXHAUST MANIFOLD</v>
          </cell>
          <cell r="F231">
            <v>196.39</v>
          </cell>
          <cell r="G231">
            <v>208.65</v>
          </cell>
          <cell r="H231">
            <v>405.04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 t="str">
            <v>MEHMIMI2007</v>
          </cell>
          <cell r="B232" t="str">
            <v>'MD 177718</v>
          </cell>
          <cell r="C232" t="str">
            <v>EXHAUST MANIFLOD</v>
          </cell>
          <cell r="F232">
            <v>212.17</v>
          </cell>
          <cell r="H232">
            <v>374.28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</row>
        <row r="233">
          <cell r="A233" t="str">
            <v>MEHMIMI2008</v>
          </cell>
          <cell r="B233" t="str">
            <v>'1555A101</v>
          </cell>
          <cell r="C233" t="str">
            <v>MANIFOLD ASSY,EXHAUST</v>
          </cell>
          <cell r="F233">
            <v>418.87</v>
          </cell>
          <cell r="G233">
            <v>213.77</v>
          </cell>
          <cell r="H233">
            <v>632.64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</row>
        <row r="234">
          <cell r="A234" t="str">
            <v>MEHMIMI2009</v>
          </cell>
          <cell r="B234" t="str">
            <v>'1555A143</v>
          </cell>
          <cell r="C234" t="str">
            <v>MANIFOLD ASSY,EXHAUST</v>
          </cell>
          <cell r="F234">
            <v>343.4</v>
          </cell>
          <cell r="G234">
            <v>80.5</v>
          </cell>
          <cell r="H234">
            <v>423.9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</row>
        <row r="235">
          <cell r="A235" t="str">
            <v>MEHMIMI2010</v>
          </cell>
          <cell r="B235" t="str">
            <v>'1555A261</v>
          </cell>
          <cell r="C235" t="str">
            <v>FITTING ASSY EXHAUST</v>
          </cell>
          <cell r="F235">
            <v>136.13999999999999</v>
          </cell>
          <cell r="G235">
            <v>196.89</v>
          </cell>
          <cell r="H235">
            <v>333.03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</row>
        <row r="236">
          <cell r="A236" t="str">
            <v>MEHMIMI9001</v>
          </cell>
          <cell r="B236" t="str">
            <v>1555A386</v>
          </cell>
          <cell r="C236" t="str">
            <v>MANIFOLD ASSY,EXHAUST</v>
          </cell>
          <cell r="E236">
            <v>147</v>
          </cell>
          <cell r="F236">
            <v>430</v>
          </cell>
          <cell r="G236">
            <v>261.44</v>
          </cell>
          <cell r="H236">
            <v>691.44</v>
          </cell>
          <cell r="I236">
            <v>0</v>
          </cell>
          <cell r="J236">
            <v>63210</v>
          </cell>
          <cell r="K236">
            <v>0</v>
          </cell>
          <cell r="L236">
            <v>38431.68</v>
          </cell>
          <cell r="M236">
            <v>0</v>
          </cell>
          <cell r="N236">
            <v>101641.68</v>
          </cell>
        </row>
        <row r="237">
          <cell r="A237" t="str">
            <v>MEHMIMI9002</v>
          </cell>
          <cell r="B237" t="str">
            <v>1555A007V</v>
          </cell>
          <cell r="C237" t="str">
            <v>MANIFOLD ASSY,EXHAUST</v>
          </cell>
          <cell r="G237">
            <v>700.63</v>
          </cell>
          <cell r="H237">
            <v>700.63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</row>
        <row r="238">
          <cell r="A238" t="str">
            <v>MEHMIMI9003</v>
          </cell>
          <cell r="B238" t="str">
            <v>1555A101</v>
          </cell>
          <cell r="C238" t="str">
            <v>MANIFOLD ASSY,EXHAUST</v>
          </cell>
          <cell r="E238">
            <v>37</v>
          </cell>
          <cell r="F238">
            <v>413.25</v>
          </cell>
          <cell r="G238">
            <v>271.87</v>
          </cell>
          <cell r="H238">
            <v>685.12</v>
          </cell>
          <cell r="I238">
            <v>0</v>
          </cell>
          <cell r="J238">
            <v>15290.25</v>
          </cell>
          <cell r="K238">
            <v>0</v>
          </cell>
          <cell r="L238">
            <v>10059.19</v>
          </cell>
          <cell r="M238">
            <v>0</v>
          </cell>
          <cell r="N238">
            <v>25349.440000000002</v>
          </cell>
        </row>
        <row r="239">
          <cell r="A239" t="str">
            <v>MEHMIMI9004</v>
          </cell>
          <cell r="B239" t="str">
            <v>1555A143</v>
          </cell>
          <cell r="C239" t="str">
            <v>MANIFOLD ASSY,EXHAUST</v>
          </cell>
          <cell r="D239">
            <v>441</v>
          </cell>
          <cell r="E239">
            <v>408</v>
          </cell>
          <cell r="F239">
            <v>338.1</v>
          </cell>
          <cell r="G239">
            <v>265.05</v>
          </cell>
          <cell r="H239">
            <v>603.15</v>
          </cell>
          <cell r="I239">
            <v>149102.1</v>
          </cell>
          <cell r="J239">
            <v>137944.80000000002</v>
          </cell>
          <cell r="K239">
            <v>116887.05</v>
          </cell>
          <cell r="L239">
            <v>108140.40000000001</v>
          </cell>
          <cell r="M239">
            <v>265989.15000000002</v>
          </cell>
          <cell r="N239">
            <v>246085.2</v>
          </cell>
        </row>
        <row r="240">
          <cell r="A240" t="str">
            <v>MEHSTMI9001</v>
          </cell>
          <cell r="B240" t="str">
            <v>'MD 150259</v>
          </cell>
          <cell r="C240" t="str">
            <v>FLANGE FRONT</v>
          </cell>
          <cell r="F240">
            <v>74.37</v>
          </cell>
          <cell r="G240">
            <v>15</v>
          </cell>
          <cell r="H240">
            <v>89.37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</row>
        <row r="241">
          <cell r="A241" t="str">
            <v>MEHSTMI9002</v>
          </cell>
          <cell r="B241" t="str">
            <v>'MD 133144</v>
          </cell>
          <cell r="C241" t="str">
            <v>FLANGE FRONT</v>
          </cell>
          <cell r="F241">
            <v>68.069999999999993</v>
          </cell>
          <cell r="G241">
            <v>16</v>
          </cell>
          <cell r="H241">
            <v>84.07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</row>
        <row r="242">
          <cell r="A242" t="str">
            <v>MEHSTMI9003</v>
          </cell>
          <cell r="B242" t="str">
            <v>'MR 204544</v>
          </cell>
          <cell r="C242" t="str">
            <v>FLANGE FRONT</v>
          </cell>
          <cell r="F242">
            <v>65.84</v>
          </cell>
          <cell r="G242">
            <v>16</v>
          </cell>
          <cell r="H242">
            <v>81.84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 t="str">
            <v>MEHSTMI9004</v>
          </cell>
          <cell r="B243" t="str">
            <v>'MD 150260</v>
          </cell>
          <cell r="C243" t="str">
            <v>FLANGE REAR</v>
          </cell>
          <cell r="F243">
            <v>72.22</v>
          </cell>
          <cell r="G243">
            <v>15</v>
          </cell>
          <cell r="H243">
            <v>87.22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</row>
        <row r="244">
          <cell r="A244" t="str">
            <v>MEHTTNI2001</v>
          </cell>
          <cell r="B244" t="str">
            <v>'14004-74P00</v>
          </cell>
          <cell r="C244" t="str">
            <v>EXHAUST MANIFOLD</v>
          </cell>
          <cell r="F244">
            <v>533.64</v>
          </cell>
          <cell r="G244">
            <v>261.25</v>
          </cell>
          <cell r="H244">
            <v>794.89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</row>
        <row r="245">
          <cell r="A245" t="str">
            <v>MEHTTNI2002</v>
          </cell>
          <cell r="B245" t="str">
            <v>'14004-0F302T1</v>
          </cell>
          <cell r="C245" t="str">
            <v>EXHAUST MANIFOLD</v>
          </cell>
          <cell r="F245">
            <v>198.53</v>
          </cell>
          <cell r="H245">
            <v>432.4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A246" t="str">
            <v>MEHTTNI2003</v>
          </cell>
          <cell r="B246" t="str">
            <v>'14004 3S300</v>
          </cell>
          <cell r="C246" t="str">
            <v>MANIFOLD EXH.</v>
          </cell>
          <cell r="F246">
            <v>531.87</v>
          </cell>
          <cell r="G246">
            <v>4.07</v>
          </cell>
          <cell r="H246">
            <v>535.94000000000005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 t="str">
            <v>MEHTTNI2004</v>
          </cell>
          <cell r="B247" t="str">
            <v>'14004-5S900</v>
          </cell>
          <cell r="C247" t="str">
            <v>EXHAUST MANIFOLD</v>
          </cell>
          <cell r="F247">
            <v>636.46</v>
          </cell>
          <cell r="G247">
            <v>464.5</v>
          </cell>
          <cell r="H247">
            <v>1100.96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A248" t="str">
            <v>MEHTTNI2005</v>
          </cell>
          <cell r="B248" t="str">
            <v>'14440-9S000T1</v>
          </cell>
          <cell r="C248" t="str">
            <v>EXHAUST OUTLET</v>
          </cell>
          <cell r="F248">
            <v>127.99</v>
          </cell>
          <cell r="G248">
            <v>393.25</v>
          </cell>
          <cell r="H248">
            <v>521.24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</row>
        <row r="249">
          <cell r="A249" t="str">
            <v>MFAKUKU1001</v>
          </cell>
          <cell r="B249" t="str">
            <v>'11030-11611</v>
          </cell>
          <cell r="C249" t="str">
            <v>FLANGE AIR E9</v>
          </cell>
          <cell r="F249">
            <v>55.22</v>
          </cell>
          <cell r="H249">
            <v>91.72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</row>
        <row r="250">
          <cell r="A250" t="str">
            <v>MFAKUKU1002</v>
          </cell>
          <cell r="B250" t="str">
            <v>'11020-11611</v>
          </cell>
          <cell r="C250" t="str">
            <v>FLANGE AIR E8</v>
          </cell>
          <cell r="F250">
            <v>51.18</v>
          </cell>
          <cell r="H250">
            <v>87.68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</row>
        <row r="251">
          <cell r="A251" t="str">
            <v>MFDHOHO0001</v>
          </cell>
          <cell r="B251" t="str">
            <v>'51811-S84-A001</v>
          </cell>
          <cell r="C251" t="str">
            <v xml:space="preserve"> FORK DAMPER R FR ค่าแรง</v>
          </cell>
          <cell r="F251">
            <v>0</v>
          </cell>
          <cell r="G251">
            <v>70.400000000000006</v>
          </cell>
          <cell r="H251">
            <v>70.400000000000006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 t="str">
            <v>MFDHOHO0002</v>
          </cell>
          <cell r="B252" t="str">
            <v>'51821-S84-A001</v>
          </cell>
          <cell r="C252" t="str">
            <v>FORK DAMPER L FR ค่าแรง</v>
          </cell>
          <cell r="F252">
            <v>0</v>
          </cell>
          <cell r="G252">
            <v>70.400000000000006</v>
          </cell>
          <cell r="H252">
            <v>70.400000000000006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A253" t="str">
            <v>MFDHOHO2001</v>
          </cell>
          <cell r="B253" t="str">
            <v>'51811-S04-0000</v>
          </cell>
          <cell r="C253" t="str">
            <v>FORK DAMPER RH</v>
          </cell>
          <cell r="F253">
            <v>57.34</v>
          </cell>
          <cell r="H253">
            <v>232.9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A254" t="str">
            <v>MFDHOHO2002</v>
          </cell>
          <cell r="B254" t="str">
            <v>'51821-S04-0000</v>
          </cell>
          <cell r="C254" t="str">
            <v>FORK DAMPER LH</v>
          </cell>
          <cell r="F254">
            <v>58.92</v>
          </cell>
          <cell r="H254">
            <v>232.9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A255" t="str">
            <v>MFDHOHO2003</v>
          </cell>
          <cell r="B255" t="str">
            <v>'51811-SDA-A003</v>
          </cell>
          <cell r="C255" t="str">
            <v>FORK DAMPER R FR</v>
          </cell>
          <cell r="F255">
            <v>82.01</v>
          </cell>
          <cell r="G255">
            <v>86.48</v>
          </cell>
          <cell r="H255">
            <v>168.49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A256" t="str">
            <v>MFDHOHO2004</v>
          </cell>
          <cell r="B256" t="str">
            <v>'51821-SDA-A003</v>
          </cell>
          <cell r="C256" t="str">
            <v>FORK DAMPER L FR</v>
          </cell>
          <cell r="F256">
            <v>82.01</v>
          </cell>
          <cell r="G256">
            <v>86.9</v>
          </cell>
          <cell r="H256">
            <v>168.91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A257" t="str">
            <v>MFWMDMD1001</v>
          </cell>
          <cell r="B257" t="str">
            <v>'B6FR-11-500</v>
          </cell>
          <cell r="C257" t="str">
            <v>FLY WHEEL ASSY</v>
          </cell>
          <cell r="H257">
            <v>285.12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 t="str">
            <v>MFWMDMD1002</v>
          </cell>
          <cell r="B258" t="str">
            <v>'BPV3-11-500</v>
          </cell>
          <cell r="C258" t="str">
            <v>FLY WHEEL ASSY</v>
          </cell>
          <cell r="H258">
            <v>361.34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 t="str">
            <v>MFWMIMI0001</v>
          </cell>
          <cell r="B259" t="str">
            <v>'MD 050670Y</v>
          </cell>
          <cell r="C259" t="str">
            <v>FLY WHEEL ASSY</v>
          </cell>
          <cell r="D259">
            <v>1858</v>
          </cell>
          <cell r="E259">
            <v>593</v>
          </cell>
          <cell r="F259">
            <v>0</v>
          </cell>
          <cell r="G259">
            <v>73.5</v>
          </cell>
          <cell r="H259">
            <v>73.5</v>
          </cell>
          <cell r="I259">
            <v>0</v>
          </cell>
          <cell r="J259">
            <v>0</v>
          </cell>
          <cell r="K259">
            <v>136563</v>
          </cell>
          <cell r="L259">
            <v>43585.5</v>
          </cell>
          <cell r="M259">
            <v>136563</v>
          </cell>
          <cell r="N259">
            <v>43585.5</v>
          </cell>
        </row>
        <row r="260">
          <cell r="A260" t="str">
            <v>MFWMIMI0002</v>
          </cell>
          <cell r="B260" t="str">
            <v>'MD 137726Y</v>
          </cell>
          <cell r="C260" t="str">
            <v>FLY WHEEL ASSY</v>
          </cell>
          <cell r="D260">
            <v>52</v>
          </cell>
          <cell r="E260">
            <v>38</v>
          </cell>
          <cell r="F260">
            <v>0</v>
          </cell>
          <cell r="G260">
            <v>67.290000000000006</v>
          </cell>
          <cell r="H260">
            <v>67.290000000000006</v>
          </cell>
          <cell r="I260">
            <v>0</v>
          </cell>
          <cell r="J260">
            <v>0</v>
          </cell>
          <cell r="K260">
            <v>3499.0800000000004</v>
          </cell>
          <cell r="L260">
            <v>2557.0200000000004</v>
          </cell>
          <cell r="M260">
            <v>3499.0800000000004</v>
          </cell>
          <cell r="N260">
            <v>2557.0200000000004</v>
          </cell>
        </row>
        <row r="261">
          <cell r="A261" t="str">
            <v>MFWMIMI0003</v>
          </cell>
          <cell r="B261" t="str">
            <v>'MD 323546</v>
          </cell>
          <cell r="C261" t="str">
            <v>FLY WHEEL ASSY</v>
          </cell>
          <cell r="F261">
            <v>0</v>
          </cell>
          <cell r="H261">
            <v>96.72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A262" t="str">
            <v>MFWMIMI0004</v>
          </cell>
          <cell r="B262" t="str">
            <v>'ME 201919Y</v>
          </cell>
          <cell r="C262" t="str">
            <v>FLY WHEEL ASSY</v>
          </cell>
          <cell r="D262">
            <v>54</v>
          </cell>
          <cell r="E262">
            <v>195</v>
          </cell>
          <cell r="F262">
            <v>0</v>
          </cell>
          <cell r="G262">
            <v>111.14</v>
          </cell>
          <cell r="H262">
            <v>111.14</v>
          </cell>
          <cell r="I262">
            <v>0</v>
          </cell>
          <cell r="J262">
            <v>0</v>
          </cell>
          <cell r="K262">
            <v>6001.56</v>
          </cell>
          <cell r="L262">
            <v>21672.3</v>
          </cell>
          <cell r="M262">
            <v>6001.56</v>
          </cell>
          <cell r="N262">
            <v>21672.3</v>
          </cell>
        </row>
        <row r="263">
          <cell r="A263" t="str">
            <v>MFWMIMI0006</v>
          </cell>
          <cell r="B263" t="str">
            <v>'MD 314369</v>
          </cell>
          <cell r="C263" t="str">
            <v>FLY WHEEL ASSY</v>
          </cell>
          <cell r="H263">
            <v>107.2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A264" t="str">
            <v>MFWMIMI0007</v>
          </cell>
          <cell r="B264" t="str">
            <v>'MD 374117Y</v>
          </cell>
          <cell r="C264" t="str">
            <v>FLY WHEEL ASSY , FLEXIBLE</v>
          </cell>
          <cell r="D264">
            <v>144</v>
          </cell>
          <cell r="E264">
            <v>177</v>
          </cell>
          <cell r="F264">
            <v>0</v>
          </cell>
          <cell r="G264">
            <v>94.66</v>
          </cell>
          <cell r="H264">
            <v>94.66</v>
          </cell>
          <cell r="I264">
            <v>0</v>
          </cell>
          <cell r="J264">
            <v>0</v>
          </cell>
          <cell r="K264">
            <v>13631.039999999999</v>
          </cell>
          <cell r="L264">
            <v>16754.82</v>
          </cell>
          <cell r="M264">
            <v>13631.039999999999</v>
          </cell>
          <cell r="N264">
            <v>16754.82</v>
          </cell>
        </row>
        <row r="265">
          <cell r="A265" t="str">
            <v>MFWMIMI0008</v>
          </cell>
          <cell r="B265" t="str">
            <v>'MD 323546Y</v>
          </cell>
          <cell r="C265" t="str">
            <v>FLY WHEEL ASSY</v>
          </cell>
          <cell r="D265">
            <v>32</v>
          </cell>
          <cell r="E265">
            <v>1</v>
          </cell>
          <cell r="F265">
            <v>0</v>
          </cell>
          <cell r="G265">
            <v>54.92</v>
          </cell>
          <cell r="H265">
            <v>54.92</v>
          </cell>
          <cell r="I265">
            <v>0</v>
          </cell>
          <cell r="J265">
            <v>0</v>
          </cell>
          <cell r="K265">
            <v>1757.44</v>
          </cell>
          <cell r="L265">
            <v>54.92</v>
          </cell>
          <cell r="M265">
            <v>1757.44</v>
          </cell>
          <cell r="N265">
            <v>54.92</v>
          </cell>
        </row>
        <row r="266">
          <cell r="A266" t="str">
            <v>MFWMIMI1001</v>
          </cell>
          <cell r="B266" t="str">
            <v>'MD 190910Y</v>
          </cell>
          <cell r="C266" t="str">
            <v>FLY WHEEL</v>
          </cell>
          <cell r="D266">
            <v>143</v>
          </cell>
          <cell r="E266">
            <v>226</v>
          </cell>
          <cell r="F266">
            <v>303.37</v>
          </cell>
          <cell r="G266">
            <v>63.96</v>
          </cell>
          <cell r="H266">
            <v>367.33</v>
          </cell>
          <cell r="I266">
            <v>43381.91</v>
          </cell>
          <cell r="J266">
            <v>68561.62</v>
          </cell>
          <cell r="K266">
            <v>9146.2800000000007</v>
          </cell>
          <cell r="L266">
            <v>14454.960000000001</v>
          </cell>
          <cell r="M266">
            <v>52528.19</v>
          </cell>
          <cell r="N266">
            <v>83016.58</v>
          </cell>
        </row>
        <row r="267">
          <cell r="A267" t="str">
            <v>MFWMIMI1002</v>
          </cell>
          <cell r="B267" t="str">
            <v>'MD 030644</v>
          </cell>
          <cell r="C267" t="str">
            <v>FLY WHEEL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A268" t="str">
            <v>MFWMIMI1003</v>
          </cell>
          <cell r="B268" t="str">
            <v>'1120A075</v>
          </cell>
          <cell r="C268" t="str">
            <v>FLY WHEEL ASSY</v>
          </cell>
          <cell r="D268">
            <v>216</v>
          </cell>
          <cell r="E268">
            <v>84</v>
          </cell>
          <cell r="F268">
            <v>462.9</v>
          </cell>
          <cell r="G268">
            <v>78.02</v>
          </cell>
          <cell r="H268">
            <v>540.91999999999996</v>
          </cell>
          <cell r="I268">
            <v>99986.4</v>
          </cell>
          <cell r="J268">
            <v>38883.599999999999</v>
          </cell>
          <cell r="K268">
            <v>16852.32</v>
          </cell>
          <cell r="L268">
            <v>6553.6799999999994</v>
          </cell>
          <cell r="M268">
            <v>116838.72</v>
          </cell>
          <cell r="N268">
            <v>45437.279999999999</v>
          </cell>
        </row>
        <row r="269">
          <cell r="A269" t="str">
            <v>MFWMIMI1004</v>
          </cell>
          <cell r="B269" t="str">
            <v>'1120A077</v>
          </cell>
          <cell r="C269" t="str">
            <v>FLY WHEEL ASSY</v>
          </cell>
          <cell r="E269">
            <v>36</v>
          </cell>
          <cell r="F269">
            <v>471.32</v>
          </cell>
          <cell r="G269">
            <v>73.73</v>
          </cell>
          <cell r="H269">
            <v>545.04999999999995</v>
          </cell>
          <cell r="I269">
            <v>0</v>
          </cell>
          <cell r="J269">
            <v>16967.52</v>
          </cell>
          <cell r="K269">
            <v>0</v>
          </cell>
          <cell r="L269">
            <v>2654.28</v>
          </cell>
          <cell r="M269">
            <v>0</v>
          </cell>
          <cell r="N269">
            <v>19621.8</v>
          </cell>
        </row>
        <row r="270">
          <cell r="A270" t="str">
            <v>MFWMIMI1005</v>
          </cell>
          <cell r="B270" t="str">
            <v>'1120A106</v>
          </cell>
          <cell r="C270" t="str">
            <v>FLY WHEEL ASSY</v>
          </cell>
          <cell r="D270">
            <v>106</v>
          </cell>
          <cell r="E270">
            <v>101</v>
          </cell>
          <cell r="F270">
            <v>549.79</v>
          </cell>
          <cell r="G270">
            <v>101.39</v>
          </cell>
          <cell r="H270">
            <v>651.17999999999995</v>
          </cell>
          <cell r="I270">
            <v>58277.74</v>
          </cell>
          <cell r="J270">
            <v>55528.789999999994</v>
          </cell>
          <cell r="K270">
            <v>10747.34</v>
          </cell>
          <cell r="L270">
            <v>10240.39</v>
          </cell>
          <cell r="M270">
            <v>69025.08</v>
          </cell>
          <cell r="N270">
            <v>65769.179999999993</v>
          </cell>
        </row>
        <row r="271">
          <cell r="A271" t="str">
            <v>MFWNINI1001</v>
          </cell>
          <cell r="B271" t="str">
            <v>'12310 7M600</v>
          </cell>
          <cell r="C271" t="str">
            <v>FLY WHEEL ASSY</v>
          </cell>
          <cell r="F271">
            <v>280</v>
          </cell>
          <cell r="H271">
            <v>429.11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</row>
        <row r="272">
          <cell r="A272" t="str">
            <v>MFWNINI1002</v>
          </cell>
          <cell r="B272" t="str">
            <v>'12310 7M610</v>
          </cell>
          <cell r="C272" t="str">
            <v>FLY WHEEL ASSY</v>
          </cell>
          <cell r="F272">
            <v>234.25</v>
          </cell>
          <cell r="H272">
            <v>633.63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</row>
        <row r="273">
          <cell r="A273" t="str">
            <v>MFWNINI1003</v>
          </cell>
          <cell r="B273" t="str">
            <v>'12310 7M660</v>
          </cell>
          <cell r="C273" t="str">
            <v>FLY WHEEL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A274" t="str">
            <v>MFWTTNI2002</v>
          </cell>
          <cell r="B274" t="str">
            <v>'12310-7M660</v>
          </cell>
          <cell r="C274" t="str">
            <v>FLY WHEEL ASSY</v>
          </cell>
          <cell r="F274">
            <v>234.25</v>
          </cell>
          <cell r="G274">
            <v>290.13</v>
          </cell>
          <cell r="H274">
            <v>524.38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 t="str">
            <v>MFWOTHO1001</v>
          </cell>
          <cell r="B275" t="str">
            <v>'22101-01DK1A-000</v>
          </cell>
          <cell r="C275" t="str">
            <v>FLY WHEEL</v>
          </cell>
          <cell r="F275">
            <v>186.17</v>
          </cell>
          <cell r="G275">
            <v>47</v>
          </cell>
          <cell r="H275">
            <v>233.17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A276" t="str">
            <v>MFWOTOT0002</v>
          </cell>
          <cell r="B276" t="str">
            <v>'MD 050671</v>
          </cell>
          <cell r="C276" t="str">
            <v>FLY WHEEL</v>
          </cell>
          <cell r="F276">
            <v>0</v>
          </cell>
          <cell r="G276">
            <v>120</v>
          </cell>
          <cell r="H276">
            <v>120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A277" t="str">
            <v>MFWTHHO1001</v>
          </cell>
          <cell r="B277" t="str">
            <v>'31100-887-S503</v>
          </cell>
          <cell r="C277" t="str">
            <v>FLY WHEEL COMP</v>
          </cell>
          <cell r="F277">
            <v>54.77</v>
          </cell>
          <cell r="H277">
            <v>108.19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 t="str">
            <v>MFWTHHO1002</v>
          </cell>
          <cell r="B278" t="str">
            <v>'31100-883-0500</v>
          </cell>
          <cell r="C278" t="str">
            <v>FLY WHEEL COMP</v>
          </cell>
          <cell r="F278">
            <v>61.19</v>
          </cell>
          <cell r="H278">
            <v>113.36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A279" t="str">
            <v>MFWTHHO1003</v>
          </cell>
          <cell r="B279" t="str">
            <v>'31100-887-0400</v>
          </cell>
          <cell r="C279" t="str">
            <v>FLY WHEEL COMP</v>
          </cell>
          <cell r="F279">
            <v>59.99</v>
          </cell>
          <cell r="H279">
            <v>124.01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A280" t="str">
            <v>MFWTHHO1004</v>
          </cell>
          <cell r="B280" t="str">
            <v>'31100-883-S703</v>
          </cell>
          <cell r="C280" t="str">
            <v>FLY WHEEL COMP</v>
          </cell>
          <cell r="F280">
            <v>60.18</v>
          </cell>
          <cell r="H280">
            <v>112.46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A281" t="str">
            <v>MFWTHHO1006</v>
          </cell>
          <cell r="B281" t="str">
            <v>'31100-ZE1-0100</v>
          </cell>
          <cell r="C281" t="str">
            <v>FLY WHEEL COMP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A282" t="str">
            <v>MFWTHOT1001</v>
          </cell>
          <cell r="B282" t="str">
            <v>'31100-ZE1-0101</v>
          </cell>
          <cell r="C282" t="str">
            <v>FLY WHEEL COMP</v>
          </cell>
          <cell r="F282">
            <v>87.76</v>
          </cell>
          <cell r="G282">
            <v>61.92</v>
          </cell>
          <cell r="H282">
            <v>149.68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A283" t="str">
            <v>MFWTHHO1005</v>
          </cell>
          <cell r="B283" t="str">
            <v>'31100-ZE7-0100</v>
          </cell>
          <cell r="C283" t="str">
            <v>FLY WHEEL COMP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</row>
        <row r="284">
          <cell r="A284" t="str">
            <v>MFWTHOT1002</v>
          </cell>
          <cell r="B284" t="str">
            <v>'31100-ZE7-0101</v>
          </cell>
          <cell r="C284" t="str">
            <v>FLY WHEEL COMP</v>
          </cell>
          <cell r="F284">
            <v>87.76</v>
          </cell>
          <cell r="G284">
            <v>61.94</v>
          </cell>
          <cell r="H284">
            <v>149.69999999999999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A285" t="str">
            <v>MFWTHOT1003</v>
          </cell>
          <cell r="B285" t="str">
            <v>31100-ZE0-3030</v>
          </cell>
          <cell r="C285" t="str">
            <v>FLY WHEEL COMP</v>
          </cell>
          <cell r="F285">
            <v>61.29</v>
          </cell>
          <cell r="G285">
            <v>61.83</v>
          </cell>
          <cell r="H285">
            <v>123.12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A286" t="str">
            <v>MFWTHOT9004</v>
          </cell>
          <cell r="B286" t="str">
            <v>31100-ZE0-0200</v>
          </cell>
          <cell r="C286" t="str">
            <v>FLY WHEEL COMP</v>
          </cell>
          <cell r="F286">
            <v>124.52</v>
          </cell>
          <cell r="H286">
            <v>124.52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A287" t="str">
            <v>MFWTHHO1007</v>
          </cell>
          <cell r="B287" t="str">
            <v>'31100-ZE0-0100</v>
          </cell>
          <cell r="C287" t="str">
            <v>FLY WHEEL COMP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A288" t="str">
            <v>MFWTHOT1003</v>
          </cell>
          <cell r="B288" t="str">
            <v>'31100-ZE0-0101</v>
          </cell>
          <cell r="C288" t="str">
            <v>FLY WHEEL COMP</v>
          </cell>
          <cell r="F288">
            <v>61.29</v>
          </cell>
          <cell r="G288">
            <v>61.83</v>
          </cell>
          <cell r="H288">
            <v>123.12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A289" t="str">
            <v>MFWTHOT1004</v>
          </cell>
          <cell r="B289" t="str">
            <v>'31100-ZE0-8111</v>
          </cell>
          <cell r="C289" t="str">
            <v>FLY WHEEL COMP</v>
          </cell>
          <cell r="H289">
            <v>238.41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A290" t="str">
            <v>MFWTHOT1005</v>
          </cell>
          <cell r="B290" t="str">
            <v>'31100-ZE1-8111</v>
          </cell>
          <cell r="C290" t="str">
            <v>FLY WHEEL COMP</v>
          </cell>
          <cell r="H290">
            <v>250.18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A291" t="str">
            <v>MFWTHOT1006</v>
          </cell>
          <cell r="B291" t="str">
            <v>'31100-ZL0-8111</v>
          </cell>
          <cell r="C291" t="str">
            <v>FLY WHEEL COMP</v>
          </cell>
          <cell r="F291">
            <v>87.76</v>
          </cell>
          <cell r="G291">
            <v>175.36</v>
          </cell>
          <cell r="H291">
            <v>263.12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A292" t="str">
            <v>MFWTTNI2001</v>
          </cell>
          <cell r="B292" t="str">
            <v>'12310 85G05T1</v>
          </cell>
          <cell r="C292" t="str">
            <v>FLY WHEEL</v>
          </cell>
          <cell r="F292">
            <v>322.93</v>
          </cell>
          <cell r="H292">
            <v>420.8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A293" t="str">
            <v>MGBKOIS2001</v>
          </cell>
          <cell r="B293" t="str">
            <v>'A20-00200</v>
          </cell>
          <cell r="C293" t="str">
            <v>GEAR BOX</v>
          </cell>
          <cell r="F293">
            <v>134.69</v>
          </cell>
          <cell r="G293">
            <v>123.84</v>
          </cell>
          <cell r="H293">
            <v>258.52999999999997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MGBKOMD9001</v>
          </cell>
          <cell r="B294" t="str">
            <v>'A20-00500</v>
          </cell>
          <cell r="C294" t="str">
            <v>GEAR BOX</v>
          </cell>
          <cell r="F294">
            <v>144.03</v>
          </cell>
          <cell r="G294">
            <v>149.35</v>
          </cell>
          <cell r="H294">
            <v>293.38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A295" t="str">
            <v>MGBKOMD9002</v>
          </cell>
          <cell r="B295" t="str">
            <v>'A20-00600</v>
          </cell>
          <cell r="C295" t="str">
            <v>GEAR BOX</v>
          </cell>
          <cell r="F295">
            <v>160</v>
          </cell>
          <cell r="H295">
            <v>160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A296" t="str">
            <v>MGBKOMI9001</v>
          </cell>
          <cell r="B296" t="str">
            <v>'B20-00200</v>
          </cell>
          <cell r="C296" t="str">
            <v>GEAR BOX</v>
          </cell>
          <cell r="F296">
            <v>207.4</v>
          </cell>
          <cell r="G296">
            <v>272.2</v>
          </cell>
          <cell r="H296">
            <v>479.6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</row>
        <row r="297">
          <cell r="A297" t="str">
            <v>MGBKOMI9002</v>
          </cell>
          <cell r="B297" t="str">
            <v>'B20-00300</v>
          </cell>
          <cell r="C297" t="str">
            <v>GEAR BOX</v>
          </cell>
          <cell r="F297">
            <v>285.92</v>
          </cell>
          <cell r="G297">
            <v>208</v>
          </cell>
          <cell r="H297">
            <v>493.92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</row>
        <row r="298">
          <cell r="A298" t="str">
            <v>MGBKOMI9003</v>
          </cell>
          <cell r="B298" t="str">
            <v>'B20-00400</v>
          </cell>
          <cell r="C298" t="str">
            <v>GEAR BOX</v>
          </cell>
          <cell r="F298">
            <v>283.72000000000003</v>
          </cell>
          <cell r="G298">
            <v>196.36</v>
          </cell>
          <cell r="H298">
            <v>480.08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</row>
        <row r="299">
          <cell r="A299" t="str">
            <v>MGBKOMI9004</v>
          </cell>
          <cell r="B299" t="str">
            <v>'B20-00500</v>
          </cell>
          <cell r="C299" t="str">
            <v>GEAR BOX</v>
          </cell>
          <cell r="F299">
            <v>284.01</v>
          </cell>
          <cell r="G299">
            <v>206.75</v>
          </cell>
          <cell r="H299">
            <v>490.76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</row>
        <row r="300">
          <cell r="A300" t="str">
            <v>MGBKOMI9005</v>
          </cell>
          <cell r="B300" t="str">
            <v>'A20-00302</v>
          </cell>
          <cell r="C300" t="str">
            <v>GEAR BOX</v>
          </cell>
          <cell r="F300">
            <v>184.5</v>
          </cell>
          <cell r="G300">
            <v>171.34</v>
          </cell>
          <cell r="H300">
            <v>355.84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 t="str">
            <v>MGBKOMI9006</v>
          </cell>
          <cell r="B301" t="str">
            <v>'A20-00402</v>
          </cell>
          <cell r="C301" t="str">
            <v>GEAR BOX</v>
          </cell>
          <cell r="F301">
            <v>184.5</v>
          </cell>
          <cell r="G301">
            <v>171.53</v>
          </cell>
          <cell r="H301">
            <v>356.03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A302" t="str">
            <v>MGBKONI2001</v>
          </cell>
          <cell r="B302" t="str">
            <v>'A20-00100</v>
          </cell>
          <cell r="C302" t="str">
            <v>GEAR BOX</v>
          </cell>
          <cell r="F302">
            <v>186.97</v>
          </cell>
          <cell r="G302">
            <v>123.84</v>
          </cell>
          <cell r="H302">
            <v>310.81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A303" t="str">
            <v>MGBKOTO2001</v>
          </cell>
          <cell r="B303" t="str">
            <v>'A20-007A0-0</v>
          </cell>
          <cell r="C303" t="str">
            <v>GEAR BOX ASSY</v>
          </cell>
          <cell r="F303">
            <v>180</v>
          </cell>
          <cell r="H303">
            <v>579.83000000000004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A304" t="str">
            <v>MHCMIMI0001</v>
          </cell>
          <cell r="B304" t="str">
            <v>'2315A010M</v>
          </cell>
          <cell r="C304" t="str">
            <v>HOUSING CLUTCH</v>
          </cell>
          <cell r="D304">
            <v>30</v>
          </cell>
          <cell r="E304">
            <v>30</v>
          </cell>
          <cell r="F304">
            <v>0</v>
          </cell>
          <cell r="G304">
            <v>76.63</v>
          </cell>
          <cell r="H304">
            <v>76.63</v>
          </cell>
          <cell r="I304">
            <v>0</v>
          </cell>
          <cell r="J304">
            <v>0</v>
          </cell>
          <cell r="K304">
            <v>2298.8999999999996</v>
          </cell>
          <cell r="L304">
            <v>2298.8999999999996</v>
          </cell>
          <cell r="M304">
            <v>2298.8999999999996</v>
          </cell>
          <cell r="N304">
            <v>2298.8999999999996</v>
          </cell>
        </row>
        <row r="305">
          <cell r="A305" t="str">
            <v>MHCMIMI0002</v>
          </cell>
          <cell r="B305" t="str">
            <v>'ME 664433</v>
          </cell>
          <cell r="C305" t="str">
            <v>HOUSING CLUTCH</v>
          </cell>
          <cell r="H305">
            <v>450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A306" t="str">
            <v>MHCMIMI0003</v>
          </cell>
          <cell r="B306" t="str">
            <v>'ME 664428</v>
          </cell>
          <cell r="C306" t="str">
            <v>HOUSING CLUTCH</v>
          </cell>
          <cell r="H306">
            <v>450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A307" t="str">
            <v>MHCMIMI0004</v>
          </cell>
          <cell r="B307" t="str">
            <v>'ME 631257</v>
          </cell>
          <cell r="C307" t="str">
            <v>HOUSING CLUTCH</v>
          </cell>
          <cell r="H307">
            <v>450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 t="str">
            <v>MHCMIMI1001</v>
          </cell>
          <cell r="B308" t="str">
            <v>'ME 607428</v>
          </cell>
          <cell r="C308" t="str">
            <v>HOUSING CLUTCH</v>
          </cell>
          <cell r="F308">
            <v>629.99</v>
          </cell>
          <cell r="H308">
            <v>2036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A309" t="str">
            <v>MHCMIMI1002</v>
          </cell>
          <cell r="B309" t="str">
            <v>'ME 608824</v>
          </cell>
          <cell r="C309" t="str">
            <v>HOUSING CLUTCH</v>
          </cell>
          <cell r="H309">
            <v>2651.2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A310" t="str">
            <v>MHCMIMI1003</v>
          </cell>
          <cell r="B310" t="str">
            <v>'ME 608063</v>
          </cell>
          <cell r="C310" t="str">
            <v>HOUSING CLUTCH</v>
          </cell>
          <cell r="H310">
            <v>2036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A311" t="str">
            <v>MHDHOHO1016</v>
          </cell>
          <cell r="B311" t="str">
            <v>'44400-S5H-Q000</v>
          </cell>
          <cell r="C311" t="str">
            <v>HUB &amp; DISK ASSY 14"</v>
          </cell>
          <cell r="H311">
            <v>350.5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A312" t="str">
            <v>MHDHOHO0001</v>
          </cell>
          <cell r="B312" t="str">
            <v>'44400-S5H-Q002</v>
          </cell>
          <cell r="C312" t="str">
            <v>HUB&amp;DISC ASSY 14"</v>
          </cell>
          <cell r="G312">
            <v>81.73</v>
          </cell>
          <cell r="H312">
            <v>81.73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 t="str">
            <v>MHDHOHO1011</v>
          </cell>
          <cell r="B313" t="str">
            <v>'44400-S5H-T003</v>
          </cell>
          <cell r="C313" t="str">
            <v>HUB &amp; DISC ASSY 14 " FR</v>
          </cell>
          <cell r="F313">
            <v>219.92</v>
          </cell>
          <cell r="G313">
            <v>89.44</v>
          </cell>
          <cell r="H313">
            <v>309.36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</row>
        <row r="314">
          <cell r="A314" t="str">
            <v>MHDHOHO1024</v>
          </cell>
          <cell r="B314" t="str">
            <v>'4251A-S5H-T000</v>
          </cell>
          <cell r="C314" t="str">
            <v>HUB&amp;DISK ASSY RR BRAKE</v>
          </cell>
          <cell r="F314">
            <v>126.58</v>
          </cell>
          <cell r="G314">
            <v>63.13</v>
          </cell>
          <cell r="H314">
            <v>189.71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</row>
        <row r="315">
          <cell r="A315" t="str">
            <v>MHDHOHO1022</v>
          </cell>
          <cell r="B315" t="str">
            <v>'4251B-S5H-T000</v>
          </cell>
          <cell r="C315" t="str">
            <v>HUB &amp; DISK ASSY RR BRAKE</v>
          </cell>
          <cell r="F315">
            <v>126.58</v>
          </cell>
          <cell r="G315">
            <v>63.09</v>
          </cell>
          <cell r="H315">
            <v>189.67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A316" t="str">
            <v>MHDHOHO0002</v>
          </cell>
          <cell r="B316" t="str">
            <v>'44400-SNB-0000</v>
          </cell>
          <cell r="C316" t="str">
            <v>HUB&amp;DISK ASSY 15"</v>
          </cell>
          <cell r="G316">
            <v>51.41</v>
          </cell>
          <cell r="H316">
            <v>51.41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A317" t="str">
            <v>MHDHOHO0003</v>
          </cell>
          <cell r="B317" t="str">
            <v>'44400-SNG-0000</v>
          </cell>
          <cell r="C317" t="str">
            <v>HUB&amp;DISK ASSY 15"</v>
          </cell>
          <cell r="G317">
            <v>51.41</v>
          </cell>
          <cell r="H317">
            <v>51.41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</row>
        <row r="318">
          <cell r="A318" t="str">
            <v>MHDHOHO0005</v>
          </cell>
          <cell r="B318" t="str">
            <v>44400-SNB-0100</v>
          </cell>
          <cell r="C318" t="str">
            <v>HUB &amp; DISC ASSY 15"</v>
          </cell>
          <cell r="G318">
            <v>51.41</v>
          </cell>
          <cell r="H318">
            <v>51.41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A319" t="str">
            <v>MHDHOHO1027</v>
          </cell>
          <cell r="B319" t="str">
            <v>'44400-SNL-T000</v>
          </cell>
          <cell r="C319" t="str">
            <v>HUB&amp;DISK ASSY 14"</v>
          </cell>
          <cell r="F319">
            <v>195.92</v>
          </cell>
          <cell r="G319">
            <v>96.58</v>
          </cell>
          <cell r="H319">
            <v>292.5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A320" t="str">
            <v>MHDHOHO1001</v>
          </cell>
          <cell r="B320" t="str">
            <v>'44400-SX8-T010</v>
          </cell>
          <cell r="C320" t="str">
            <v>HUB &amp; DISC ASSY 13"</v>
          </cell>
          <cell r="F320">
            <v>125.86</v>
          </cell>
          <cell r="H320">
            <v>249.63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A321" t="str">
            <v>MHDHOHO1002</v>
          </cell>
          <cell r="B321" t="str">
            <v>'44400-S04-9200</v>
          </cell>
          <cell r="C321" t="str">
            <v>HUB &amp; DISC ASSY 14 "</v>
          </cell>
          <cell r="H321">
            <v>260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A322" t="str">
            <v>MHDHOHO1008</v>
          </cell>
          <cell r="B322" t="str">
            <v>'44400-S04-N100</v>
          </cell>
          <cell r="C322" t="str">
            <v>HUB DISC ASSY 13"</v>
          </cell>
          <cell r="H322">
            <v>225.98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A323" t="str">
            <v>MHDHOHO1009</v>
          </cell>
          <cell r="B323" t="str">
            <v>'44400-S04-N200</v>
          </cell>
          <cell r="C323" t="str">
            <v>HUB DISC ASSY 13"</v>
          </cell>
          <cell r="H323">
            <v>260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A324" t="str">
            <v>MHDHOHO1003</v>
          </cell>
          <cell r="B324" t="str">
            <v>'44400-S84-A010</v>
          </cell>
          <cell r="C324" t="str">
            <v>HUB &amp; DISC ASSY 14"</v>
          </cell>
          <cell r="H324">
            <v>340.03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A325" t="str">
            <v>MHDHOHO1006</v>
          </cell>
          <cell r="B325" t="str">
            <v>'4251B-S84-A510</v>
          </cell>
          <cell r="C325" t="str">
            <v>RR BRAKE HUB &amp; DISC</v>
          </cell>
          <cell r="H325">
            <v>153.02000000000001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A326" t="str">
            <v>MHDHOHO1005</v>
          </cell>
          <cell r="B326" t="str">
            <v>'44400-S87-A000</v>
          </cell>
          <cell r="C326" t="str">
            <v>HUB &amp; DISC ASSY 15"</v>
          </cell>
          <cell r="H326">
            <v>408.91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 t="str">
            <v>MHDHOHO1007</v>
          </cell>
          <cell r="B327" t="str">
            <v>'4251A-S87-A010</v>
          </cell>
          <cell r="C327" t="str">
            <v>RR BRAKE HUB &amp; DISC</v>
          </cell>
          <cell r="H327">
            <v>379.14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A328" t="str">
            <v>MHDHOHO1004</v>
          </cell>
          <cell r="B328" t="str">
            <v>'44400-S10-0000</v>
          </cell>
          <cell r="C328" t="str">
            <v>HUB &amp; DISC ASSY</v>
          </cell>
          <cell r="H328">
            <v>320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29">
          <cell r="A329" t="str">
            <v>MHDHOHO1010</v>
          </cell>
          <cell r="B329" t="str">
            <v>'44400-S10-J000</v>
          </cell>
          <cell r="C329" t="str">
            <v>HUB &amp; DISK ASSY 14"</v>
          </cell>
          <cell r="H329">
            <v>320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A330" t="str">
            <v>MHDHOHO1012</v>
          </cell>
          <cell r="B330" t="str">
            <v>'44400-SM4-0300</v>
          </cell>
          <cell r="C330" t="str">
            <v>HUB &amp; DISC</v>
          </cell>
          <cell r="H330">
            <v>244.8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A331" t="str">
            <v>MHDHOHO1013</v>
          </cell>
          <cell r="B331" t="str">
            <v>'4220A-S5A-A000</v>
          </cell>
          <cell r="C331" t="str">
            <v>RR BRG HUB &amp; DISC ASSY</v>
          </cell>
          <cell r="H331">
            <v>693.42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A332" t="str">
            <v>MHDHOHO1014</v>
          </cell>
          <cell r="B332" t="str">
            <v>'4220A-S5A-J000</v>
          </cell>
          <cell r="C332" t="str">
            <v>RR BRG HUB &amp; DISC ASSY</v>
          </cell>
          <cell r="H332">
            <v>796.43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</row>
        <row r="333">
          <cell r="A333" t="str">
            <v>MHDHOHO1015</v>
          </cell>
          <cell r="B333" t="str">
            <v>'44400-S7C-E001</v>
          </cell>
          <cell r="C333" t="str">
            <v>HUB &amp; DISC ASSY 15"</v>
          </cell>
          <cell r="F333">
            <v>240.43</v>
          </cell>
          <cell r="H333">
            <v>427.29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</row>
        <row r="334">
          <cell r="A334" t="str">
            <v>MHDHOHO1026</v>
          </cell>
          <cell r="B334" t="str">
            <v>'44400-S9A-E500</v>
          </cell>
          <cell r="C334" t="str">
            <v>HUB &amp; DISK ASSY 16"</v>
          </cell>
          <cell r="F334">
            <v>300.47000000000003</v>
          </cell>
          <cell r="G334">
            <v>122.78</v>
          </cell>
          <cell r="H334">
            <v>423.25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</row>
        <row r="335">
          <cell r="A335" t="str">
            <v>MHDHOHO1017</v>
          </cell>
          <cell r="B335" t="str">
            <v>'44400-SELA-V000</v>
          </cell>
          <cell r="C335" t="str">
            <v>HUB &amp; DISC ASSY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</row>
        <row r="336">
          <cell r="A336" t="str">
            <v>MHDHOHO1018</v>
          </cell>
          <cell r="B336" t="str">
            <v>'44400-SEL-9010</v>
          </cell>
          <cell r="C336" t="str">
            <v>HUB &amp; DISC ASSY</v>
          </cell>
          <cell r="H336">
            <v>238.1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</row>
        <row r="337">
          <cell r="A337" t="str">
            <v>MHDHOHO1025</v>
          </cell>
          <cell r="B337" t="str">
            <v>'44400-SEL-9012</v>
          </cell>
          <cell r="C337" t="str">
            <v>HUB DISK ASSY</v>
          </cell>
          <cell r="F337">
            <v>139.5</v>
          </cell>
          <cell r="G337">
            <v>115.26</v>
          </cell>
          <cell r="H337">
            <v>254.76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</row>
        <row r="338">
          <cell r="A338" t="str">
            <v>MHDHOHO1019</v>
          </cell>
          <cell r="B338" t="str">
            <v>'44400-SEL-0102</v>
          </cell>
          <cell r="C338" t="str">
            <v>HUB &amp; DISC ASSY</v>
          </cell>
          <cell r="F338">
            <v>139.5</v>
          </cell>
          <cell r="G338">
            <v>58.69</v>
          </cell>
          <cell r="H338">
            <v>198.19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</row>
        <row r="339">
          <cell r="A339" t="str">
            <v>MHDHOHO1020</v>
          </cell>
          <cell r="B339" t="str">
            <v>'44400-SDC-A001</v>
          </cell>
          <cell r="C339" t="str">
            <v>HUB &amp; DISK ASSY 15"</v>
          </cell>
          <cell r="F339">
            <v>231.17</v>
          </cell>
          <cell r="G339">
            <v>139.29</v>
          </cell>
          <cell r="H339">
            <v>370.46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</row>
        <row r="340">
          <cell r="A340" t="str">
            <v>MHDHOHO1021</v>
          </cell>
          <cell r="B340" t="str">
            <v>'44400-SDC-A101</v>
          </cell>
          <cell r="C340" t="str">
            <v>HUB &amp; DISK ASSY 15"</v>
          </cell>
          <cell r="F340">
            <v>231.17</v>
          </cell>
          <cell r="G340">
            <v>139.4</v>
          </cell>
          <cell r="H340">
            <v>370.57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MHDHOHO1028</v>
          </cell>
          <cell r="B341" t="str">
            <v>44400-SNL-T001</v>
          </cell>
          <cell r="C341" t="str">
            <v>HUB &amp; DISC ASSY 14"</v>
          </cell>
          <cell r="F341">
            <v>195.92</v>
          </cell>
          <cell r="G341">
            <v>164.96</v>
          </cell>
          <cell r="H341">
            <v>360.88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MHDHOHO1029</v>
          </cell>
          <cell r="B342" t="str">
            <v>44400-SNL-T500</v>
          </cell>
          <cell r="C342" t="str">
            <v>HUB &amp; DISC ASSY 15"</v>
          </cell>
          <cell r="F342">
            <v>224.43</v>
          </cell>
          <cell r="G342">
            <v>128.99</v>
          </cell>
          <cell r="H342">
            <v>353.42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</row>
        <row r="343">
          <cell r="A343" t="str">
            <v>MHDHOHO1030</v>
          </cell>
          <cell r="B343" t="str">
            <v>44400-SNM-T000</v>
          </cell>
          <cell r="C343" t="str">
            <v>HUB &amp; DISC ASSY 15"</v>
          </cell>
          <cell r="F343">
            <v>316.10000000000002</v>
          </cell>
          <cell r="G343">
            <v>47.34</v>
          </cell>
          <cell r="H343">
            <v>363.44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</row>
        <row r="344">
          <cell r="A344" t="str">
            <v>MHDHOHO1031</v>
          </cell>
          <cell r="B344" t="str">
            <v>44400-SWE-0000</v>
          </cell>
          <cell r="C344" t="str">
            <v>HUB &amp; DISC ASSY 16"</v>
          </cell>
          <cell r="F344">
            <v>316.10000000000002</v>
          </cell>
          <cell r="G344">
            <v>104.61</v>
          </cell>
          <cell r="H344">
            <v>420.71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MHDHOHO1023</v>
          </cell>
          <cell r="B345" t="str">
            <v>'4251A-SDA-A000</v>
          </cell>
          <cell r="C345" t="str">
            <v>RR BRAKE HUB ASSY</v>
          </cell>
          <cell r="F345">
            <v>142.88</v>
          </cell>
          <cell r="G345">
            <v>58.18</v>
          </cell>
          <cell r="H345">
            <v>201.06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</row>
        <row r="346">
          <cell r="A346" t="str">
            <v>MHDMIMI0001</v>
          </cell>
          <cell r="B346" t="str">
            <v>'MR 519274Y</v>
          </cell>
          <cell r="C346" t="str">
            <v>HUB FRONT ASSY</v>
          </cell>
          <cell r="F346">
            <v>0</v>
          </cell>
          <cell r="G346">
            <v>175.33</v>
          </cell>
          <cell r="H346">
            <v>175.33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A347" t="str">
            <v>MHDMIMI0002</v>
          </cell>
          <cell r="B347" t="str">
            <v>'MR 132268Y</v>
          </cell>
          <cell r="C347" t="str">
            <v>HUB FRONT ASSY</v>
          </cell>
          <cell r="F347">
            <v>0</v>
          </cell>
          <cell r="G347">
            <v>192.93</v>
          </cell>
          <cell r="H347">
            <v>192.93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</row>
        <row r="348">
          <cell r="A348" t="str">
            <v>MHDMIMI0003</v>
          </cell>
          <cell r="B348" t="str">
            <v>'MR 132270Y</v>
          </cell>
          <cell r="C348" t="str">
            <v>HUB FRONT ASSY</v>
          </cell>
          <cell r="F348">
            <v>0</v>
          </cell>
          <cell r="G348">
            <v>182.35</v>
          </cell>
          <cell r="H348">
            <v>182.35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A349" t="str">
            <v>MHDMIMI0004</v>
          </cell>
          <cell r="B349" t="str">
            <v>'MR 519275Y</v>
          </cell>
          <cell r="C349" t="str">
            <v>HUB FRONT ASSY</v>
          </cell>
          <cell r="F349">
            <v>0</v>
          </cell>
          <cell r="H349">
            <v>151.25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A350" t="str">
            <v>MHDMIMI0005</v>
          </cell>
          <cell r="B350" t="str">
            <v>'MR 527569Y</v>
          </cell>
          <cell r="C350" t="str">
            <v>HUB ASSY FRONT</v>
          </cell>
          <cell r="H350">
            <v>282.29000000000002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A351" t="str">
            <v>MHDMIMI0006</v>
          </cell>
          <cell r="B351" t="str">
            <v>'MR 527573Y</v>
          </cell>
          <cell r="C351" t="str">
            <v>HUB ASSY FRONT</v>
          </cell>
          <cell r="F351">
            <v>0</v>
          </cell>
          <cell r="G351">
            <v>167.49</v>
          </cell>
          <cell r="H351">
            <v>167.49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A352" t="str">
            <v>MHDMIMI0007</v>
          </cell>
          <cell r="B352" t="str">
            <v>'MR 527574Y</v>
          </cell>
          <cell r="C352" t="str">
            <v>HUB ASSY FRONT</v>
          </cell>
          <cell r="G352">
            <v>167.46</v>
          </cell>
          <cell r="H352">
            <v>321.37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A353" t="str">
            <v>MHDMIMI0008</v>
          </cell>
          <cell r="B353" t="str">
            <v>'MR 519274Y1</v>
          </cell>
          <cell r="C353" t="str">
            <v>HUB ASSY FRONT</v>
          </cell>
          <cell r="F353">
            <v>0</v>
          </cell>
          <cell r="G353">
            <v>159.58000000000001</v>
          </cell>
          <cell r="H353">
            <v>159.58000000000001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</row>
        <row r="354">
          <cell r="A354" t="str">
            <v>MHDMIMI0009</v>
          </cell>
          <cell r="B354" t="str">
            <v>'MR 955989Y</v>
          </cell>
          <cell r="C354" t="str">
            <v>HUB &amp; ROTER ASSY, FRONT</v>
          </cell>
          <cell r="F354">
            <v>0</v>
          </cell>
          <cell r="G354">
            <v>152.37</v>
          </cell>
          <cell r="H354">
            <v>152.37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</row>
        <row r="355">
          <cell r="A355" t="str">
            <v>MHDMIMI0010</v>
          </cell>
          <cell r="B355" t="str">
            <v>'MR 955990Y</v>
          </cell>
          <cell r="C355" t="str">
            <v>HUB &amp; ROTER ASSY, FRONT</v>
          </cell>
          <cell r="H355">
            <v>150.65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</row>
        <row r="356">
          <cell r="A356" t="str">
            <v>MHDMIMI0011</v>
          </cell>
          <cell r="B356" t="str">
            <v>'MR 955953Y</v>
          </cell>
          <cell r="C356" t="str">
            <v>HUB &amp; ROTER ASSY, FRONT</v>
          </cell>
          <cell r="F356">
            <v>0</v>
          </cell>
          <cell r="G356">
            <v>183.68</v>
          </cell>
          <cell r="H356">
            <v>183.68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</row>
        <row r="357">
          <cell r="A357" t="str">
            <v>MHDMIMI0012</v>
          </cell>
          <cell r="B357" t="str">
            <v>'MR 955951Y</v>
          </cell>
          <cell r="C357" t="str">
            <v>HUB &amp; ROTER ASSY, FRONT</v>
          </cell>
          <cell r="F357">
            <v>0</v>
          </cell>
          <cell r="G357">
            <v>183.22</v>
          </cell>
          <cell r="H357">
            <v>183.22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</row>
        <row r="358">
          <cell r="A358" t="str">
            <v>MHDMIMI0013</v>
          </cell>
          <cell r="B358" t="str">
            <v>'MR 955994Y</v>
          </cell>
          <cell r="C358" t="str">
            <v>HUB &amp; ROTER ASSY, FRONT</v>
          </cell>
          <cell r="H358">
            <v>160.5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</row>
        <row r="359">
          <cell r="A359" t="str">
            <v>MHDMIMI0014</v>
          </cell>
          <cell r="B359" t="str">
            <v>'MR 955991Y</v>
          </cell>
          <cell r="C359" t="str">
            <v>HUB &amp; ROTER ASSY, FRONT</v>
          </cell>
          <cell r="F359">
            <v>0</v>
          </cell>
          <cell r="G359">
            <v>167.42</v>
          </cell>
          <cell r="H359">
            <v>167.42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</row>
        <row r="360">
          <cell r="A360" t="str">
            <v>MHDMIMI0015</v>
          </cell>
          <cell r="B360" t="str">
            <v>'MN 102215Y</v>
          </cell>
          <cell r="C360" t="str">
            <v>HUB FRONT ASSY</v>
          </cell>
          <cell r="F360">
            <v>0</v>
          </cell>
          <cell r="G360">
            <v>173.84</v>
          </cell>
          <cell r="H360">
            <v>173.84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A361" t="str">
            <v>MHDMIMI0016</v>
          </cell>
          <cell r="B361" t="str">
            <v>'MN 102221Y</v>
          </cell>
          <cell r="C361" t="str">
            <v>HUB FRONT ASSY</v>
          </cell>
          <cell r="F361">
            <v>0</v>
          </cell>
          <cell r="G361">
            <v>173.84</v>
          </cell>
          <cell r="H361">
            <v>173.84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A362" t="str">
            <v>MHDMIMI0017</v>
          </cell>
          <cell r="B362" t="str">
            <v>'MN 102212Y</v>
          </cell>
          <cell r="C362" t="str">
            <v>HUB ASSY FRONT</v>
          </cell>
          <cell r="F362">
            <v>0</v>
          </cell>
          <cell r="G362">
            <v>163.26</v>
          </cell>
          <cell r="H362">
            <v>163.26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</row>
        <row r="363">
          <cell r="A363" t="str">
            <v>MHDMIMI0018</v>
          </cell>
          <cell r="B363" t="str">
            <v>'MN 102218Y</v>
          </cell>
          <cell r="C363" t="str">
            <v>HUB ASSY FRONT</v>
          </cell>
          <cell r="F363">
            <v>0</v>
          </cell>
          <cell r="G363">
            <v>185.76</v>
          </cell>
          <cell r="H363">
            <v>185.76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</row>
        <row r="364">
          <cell r="A364" t="str">
            <v>MHDMIMI0019</v>
          </cell>
          <cell r="B364" t="str">
            <v>'MR 132269Y</v>
          </cell>
          <cell r="C364" t="str">
            <v>HUB ASSY FRONT</v>
          </cell>
          <cell r="F364">
            <v>0</v>
          </cell>
          <cell r="H364">
            <v>222.03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</row>
        <row r="365">
          <cell r="A365" t="str">
            <v>MHDMIMI0020</v>
          </cell>
          <cell r="B365" t="str">
            <v>'MR 527573Y1</v>
          </cell>
          <cell r="C365" t="str">
            <v>HUB ASSY FRONT</v>
          </cell>
          <cell r="F365">
            <v>0</v>
          </cell>
          <cell r="H365">
            <v>292.67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</row>
        <row r="366">
          <cell r="A366" t="str">
            <v>MHUHIHI0001</v>
          </cell>
          <cell r="B366" t="str">
            <v>'42411-2501A</v>
          </cell>
          <cell r="C366" t="str">
            <v>HUB RR AXEL ASSY</v>
          </cell>
          <cell r="H366">
            <v>32.369999999999997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</row>
        <row r="367">
          <cell r="A367" t="str">
            <v>MHUHIHI2001</v>
          </cell>
          <cell r="B367" t="str">
            <v>'43511 2831A</v>
          </cell>
          <cell r="C367" t="str">
            <v>HUB FR AXLE</v>
          </cell>
          <cell r="F367">
            <v>695</v>
          </cell>
          <cell r="H367">
            <v>1857.71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</row>
        <row r="368">
          <cell r="A368" t="str">
            <v>MHUHIHI2002</v>
          </cell>
          <cell r="B368" t="str">
            <v>'42411-1931A</v>
          </cell>
          <cell r="C368" t="str">
            <v>HUB REAR</v>
          </cell>
          <cell r="F368">
            <v>606.54999999999995</v>
          </cell>
          <cell r="G368">
            <v>316.91000000000003</v>
          </cell>
          <cell r="H368">
            <v>923.46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A369" t="str">
            <v>MHUHIHI2003</v>
          </cell>
          <cell r="B369" t="str">
            <v>'42411-2210</v>
          </cell>
          <cell r="C369" t="str">
            <v>HUB REAR</v>
          </cell>
          <cell r="F369">
            <v>377.34</v>
          </cell>
          <cell r="H369">
            <v>1050.5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A370" t="str">
            <v>MHUHIHI2004</v>
          </cell>
          <cell r="B370" t="str">
            <v>'42411-2151B</v>
          </cell>
          <cell r="C370" t="str">
            <v>HUB REAR</v>
          </cell>
          <cell r="F370">
            <v>773.87</v>
          </cell>
          <cell r="H370">
            <v>1888.96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</row>
        <row r="371">
          <cell r="A371" t="str">
            <v>MHUHIHI2005</v>
          </cell>
          <cell r="B371" t="str">
            <v>'43511-2261D</v>
          </cell>
          <cell r="C371" t="str">
            <v>HUB FRONT</v>
          </cell>
          <cell r="F371">
            <v>688.81</v>
          </cell>
          <cell r="G371">
            <v>436.83</v>
          </cell>
          <cell r="H371">
            <v>1125.6400000000001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</row>
        <row r="372">
          <cell r="A372" t="str">
            <v>MHUHIHI2006</v>
          </cell>
          <cell r="B372" t="str">
            <v>'43511-2371K</v>
          </cell>
          <cell r="C372" t="str">
            <v>HUB FRONT AXLE</v>
          </cell>
          <cell r="F372">
            <v>370.86</v>
          </cell>
          <cell r="G372">
            <v>196.62</v>
          </cell>
          <cell r="H372">
            <v>567.48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A373" t="str">
            <v>MHUHIHI2007</v>
          </cell>
          <cell r="B373" t="str">
            <v>'43511-2841B</v>
          </cell>
          <cell r="C373" t="str">
            <v>HUB FRONT AXLE</v>
          </cell>
          <cell r="F373">
            <v>907.11</v>
          </cell>
          <cell r="G373">
            <v>206.58</v>
          </cell>
          <cell r="H373">
            <v>1113.69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</row>
        <row r="374">
          <cell r="A374" t="str">
            <v>MHUHIHI2008</v>
          </cell>
          <cell r="B374" t="str">
            <v>'42411-2650-B</v>
          </cell>
          <cell r="C374" t="str">
            <v>HUB REAR AXLE</v>
          </cell>
          <cell r="F374">
            <v>423.8</v>
          </cell>
          <cell r="G374">
            <v>190.69</v>
          </cell>
          <cell r="H374">
            <v>614.49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A375" t="str">
            <v>MHUHIHI9002</v>
          </cell>
          <cell r="B375" t="str">
            <v>'43511-2811C</v>
          </cell>
          <cell r="C375" t="str">
            <v>HUB FRONT AXLE</v>
          </cell>
          <cell r="D375">
            <v>48</v>
          </cell>
          <cell r="E375">
            <v>60</v>
          </cell>
          <cell r="F375">
            <v>1116</v>
          </cell>
          <cell r="G375">
            <v>377.47</v>
          </cell>
          <cell r="H375">
            <v>1493.47</v>
          </cell>
          <cell r="I375">
            <v>53568</v>
          </cell>
          <cell r="J375">
            <v>66960</v>
          </cell>
          <cell r="K375">
            <v>18118.560000000001</v>
          </cell>
          <cell r="L375">
            <v>22648.2</v>
          </cell>
          <cell r="M375">
            <v>71686.559999999998</v>
          </cell>
          <cell r="N375">
            <v>89608.2</v>
          </cell>
        </row>
        <row r="376">
          <cell r="A376" t="str">
            <v>MHUHIHI9003</v>
          </cell>
          <cell r="B376" t="str">
            <v>'42411-1931A</v>
          </cell>
          <cell r="C376" t="str">
            <v>HUB REAR AXLE</v>
          </cell>
          <cell r="D376">
            <v>13</v>
          </cell>
          <cell r="E376">
            <v>12</v>
          </cell>
          <cell r="F376">
            <v>1170</v>
          </cell>
          <cell r="G376">
            <v>466.64</v>
          </cell>
          <cell r="H376">
            <v>1636.64</v>
          </cell>
          <cell r="I376">
            <v>15210</v>
          </cell>
          <cell r="J376">
            <v>14040</v>
          </cell>
          <cell r="K376">
            <v>6066.32</v>
          </cell>
          <cell r="L376">
            <v>5599.68</v>
          </cell>
          <cell r="M376">
            <v>21276.32</v>
          </cell>
          <cell r="N376">
            <v>19639.68</v>
          </cell>
        </row>
        <row r="377">
          <cell r="A377" t="str">
            <v>MHUHIHI9004</v>
          </cell>
          <cell r="B377" t="str">
            <v>'43511-2841B</v>
          </cell>
          <cell r="C377" t="str">
            <v>HUB FRONT AXLE</v>
          </cell>
          <cell r="E377">
            <v>180</v>
          </cell>
          <cell r="F377">
            <v>1251</v>
          </cell>
          <cell r="G377">
            <v>326.74</v>
          </cell>
          <cell r="H377">
            <v>1577.74</v>
          </cell>
          <cell r="I377">
            <v>0</v>
          </cell>
          <cell r="J377">
            <v>225180</v>
          </cell>
          <cell r="K377">
            <v>0</v>
          </cell>
          <cell r="L377">
            <v>58813.200000000004</v>
          </cell>
          <cell r="M377">
            <v>0</v>
          </cell>
          <cell r="N377">
            <v>283993.2</v>
          </cell>
        </row>
        <row r="378">
          <cell r="A378" t="str">
            <v>MHUHIHI9005</v>
          </cell>
          <cell r="B378" t="str">
            <v>'42411-2650B</v>
          </cell>
          <cell r="C378" t="str">
            <v>HUB REAR AXLE</v>
          </cell>
          <cell r="D378">
            <v>48</v>
          </cell>
          <cell r="E378">
            <v>152</v>
          </cell>
          <cell r="F378">
            <v>738</v>
          </cell>
          <cell r="G378">
            <v>270.10000000000002</v>
          </cell>
          <cell r="H378">
            <v>1008.1</v>
          </cell>
          <cell r="I378">
            <v>35424</v>
          </cell>
          <cell r="J378">
            <v>112176</v>
          </cell>
          <cell r="K378">
            <v>12964.800000000001</v>
          </cell>
          <cell r="L378">
            <v>41055.200000000004</v>
          </cell>
          <cell r="M378">
            <v>48388.800000000003</v>
          </cell>
          <cell r="N378">
            <v>153231.20000000001</v>
          </cell>
        </row>
        <row r="379">
          <cell r="A379" t="str">
            <v>MHUHIHI9006</v>
          </cell>
          <cell r="B379" t="str">
            <v>'43511-2371H</v>
          </cell>
          <cell r="C379" t="str">
            <v>HUB FRONT AXLE</v>
          </cell>
          <cell r="D379">
            <v>48</v>
          </cell>
          <cell r="E379">
            <v>291</v>
          </cell>
          <cell r="F379">
            <v>513</v>
          </cell>
          <cell r="G379">
            <v>253.38</v>
          </cell>
          <cell r="H379">
            <v>766.38</v>
          </cell>
          <cell r="I379">
            <v>24624</v>
          </cell>
          <cell r="J379">
            <v>149283</v>
          </cell>
          <cell r="K379">
            <v>12162.24</v>
          </cell>
          <cell r="L379">
            <v>73733.58</v>
          </cell>
          <cell r="M379">
            <v>36786.239999999998</v>
          </cell>
          <cell r="N379">
            <v>223016.58000000002</v>
          </cell>
        </row>
        <row r="380">
          <cell r="A380" t="str">
            <v>MHUHIHI9007</v>
          </cell>
          <cell r="B380" t="str">
            <v>'42411-2501A</v>
          </cell>
          <cell r="C380" t="str">
            <v>HUB RR AXLE</v>
          </cell>
          <cell r="D380">
            <v>99</v>
          </cell>
          <cell r="E380">
            <v>459</v>
          </cell>
          <cell r="F380">
            <v>1350</v>
          </cell>
          <cell r="G380">
            <v>318.32</v>
          </cell>
          <cell r="H380">
            <v>1668.32</v>
          </cell>
          <cell r="I380">
            <v>133650</v>
          </cell>
          <cell r="J380">
            <v>619650</v>
          </cell>
          <cell r="K380">
            <v>31513.68</v>
          </cell>
          <cell r="L380">
            <v>146108.88</v>
          </cell>
          <cell r="M380">
            <v>165163.68</v>
          </cell>
          <cell r="N380">
            <v>765758.88</v>
          </cell>
        </row>
        <row r="381">
          <cell r="A381" t="str">
            <v>MHUHIHI2009</v>
          </cell>
          <cell r="B381" t="str">
            <v>'43511-2811C</v>
          </cell>
          <cell r="C381" t="str">
            <v>HUB FRONT AXLE</v>
          </cell>
          <cell r="F381">
            <v>723.92</v>
          </cell>
          <cell r="G381">
            <v>201.58</v>
          </cell>
          <cell r="H381">
            <v>925.5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</row>
        <row r="382">
          <cell r="A382" t="str">
            <v>MHUISIS9001</v>
          </cell>
          <cell r="B382" t="str">
            <v>'897940-2730</v>
          </cell>
          <cell r="C382" t="str">
            <v>HUB FT AXLE</v>
          </cell>
          <cell r="F382">
            <v>461.2</v>
          </cell>
          <cell r="G382">
            <v>156.55000000000001</v>
          </cell>
          <cell r="H382">
            <v>617.75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</row>
        <row r="383">
          <cell r="A383" t="str">
            <v>MHUISIS9002</v>
          </cell>
          <cell r="B383" t="str">
            <v>'897940-2740</v>
          </cell>
          <cell r="C383" t="str">
            <v>HUB FT AXLE</v>
          </cell>
          <cell r="F383">
            <v>304.8</v>
          </cell>
          <cell r="G383">
            <v>79.22</v>
          </cell>
          <cell r="H383">
            <v>384.02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</row>
        <row r="384">
          <cell r="A384" t="str">
            <v>MHUISIS9003</v>
          </cell>
          <cell r="B384" t="str">
            <v>'897940-2750</v>
          </cell>
          <cell r="C384" t="str">
            <v>HUB FT AXLE</v>
          </cell>
          <cell r="F384">
            <v>597.29999999999995</v>
          </cell>
          <cell r="G384">
            <v>157.33000000000001</v>
          </cell>
          <cell r="H384">
            <v>754.63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</row>
        <row r="385">
          <cell r="A385" t="str">
            <v>MHUISIS9004</v>
          </cell>
          <cell r="B385" t="str">
            <v>'897940-2760</v>
          </cell>
          <cell r="C385" t="str">
            <v>HUB FT AXLE</v>
          </cell>
          <cell r="F385">
            <v>588.9</v>
          </cell>
          <cell r="G385">
            <v>178.23</v>
          </cell>
          <cell r="H385">
            <v>767.13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</row>
        <row r="386">
          <cell r="A386" t="str">
            <v>MHUISIS9005</v>
          </cell>
          <cell r="B386" t="str">
            <v>'897940-2770</v>
          </cell>
          <cell r="C386" t="str">
            <v>HUB REAR</v>
          </cell>
          <cell r="F386">
            <v>483.2</v>
          </cell>
          <cell r="G386">
            <v>181.23</v>
          </cell>
          <cell r="H386">
            <v>664.43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</row>
        <row r="387">
          <cell r="A387" t="str">
            <v>MHUISIS9006</v>
          </cell>
          <cell r="B387" t="str">
            <v>'897940-2780</v>
          </cell>
          <cell r="C387" t="str">
            <v>HUB REAR</v>
          </cell>
          <cell r="F387">
            <v>361.2</v>
          </cell>
          <cell r="G387">
            <v>167.49</v>
          </cell>
          <cell r="H387">
            <v>528.69000000000005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</row>
        <row r="388">
          <cell r="A388" t="str">
            <v>MHUISIS9007</v>
          </cell>
          <cell r="B388" t="str">
            <v>'897940-2790</v>
          </cell>
          <cell r="C388" t="str">
            <v>HUB REAR</v>
          </cell>
          <cell r="F388">
            <v>478</v>
          </cell>
          <cell r="G388">
            <v>126.38</v>
          </cell>
          <cell r="H388">
            <v>604.38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</row>
        <row r="389">
          <cell r="A389" t="str">
            <v>MHUISIS9008</v>
          </cell>
          <cell r="B389" t="str">
            <v>'897940-2800</v>
          </cell>
          <cell r="C389" t="str">
            <v>HUB REAR</v>
          </cell>
          <cell r="F389">
            <v>639.4</v>
          </cell>
          <cell r="G389">
            <v>131.72</v>
          </cell>
          <cell r="H389">
            <v>771.12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</row>
        <row r="390">
          <cell r="A390" t="str">
            <v>MHUISIS9009</v>
          </cell>
          <cell r="B390" t="str">
            <v>'897940-2810</v>
          </cell>
          <cell r="C390" t="str">
            <v>HUB REAR</v>
          </cell>
          <cell r="H390">
            <v>535.27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</row>
        <row r="391">
          <cell r="A391" t="str">
            <v>MHUISIS9010</v>
          </cell>
          <cell r="B391" t="str">
            <v>'897942-2000</v>
          </cell>
          <cell r="C391" t="str">
            <v>HUB REAR AXLE</v>
          </cell>
          <cell r="F391">
            <v>582.79999999999995</v>
          </cell>
          <cell r="G391">
            <v>134.35</v>
          </cell>
          <cell r="H391">
            <v>717.15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</row>
        <row r="392">
          <cell r="A392" t="str">
            <v>MHUMDMD2001</v>
          </cell>
          <cell r="B392" t="str">
            <v>'0304-33-061B</v>
          </cell>
          <cell r="C392" t="str">
            <v>HUB ONLY F WHEEL</v>
          </cell>
          <cell r="H392">
            <v>126.72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A393" t="str">
            <v>MHUMIMI0001</v>
          </cell>
          <cell r="B393" t="str">
            <v>'MR 132272</v>
          </cell>
          <cell r="C393" t="str">
            <v>HUB FRONT</v>
          </cell>
          <cell r="F393">
            <v>0</v>
          </cell>
          <cell r="G393">
            <v>83.25</v>
          </cell>
          <cell r="H393">
            <v>83.25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A394" t="str">
            <v>MHUMIMI0002</v>
          </cell>
          <cell r="B394" t="str">
            <v>'MB 633779</v>
          </cell>
          <cell r="C394" t="str">
            <v>HUB FRONT</v>
          </cell>
          <cell r="F394">
            <v>0</v>
          </cell>
          <cell r="G394">
            <v>84.01</v>
          </cell>
          <cell r="H394">
            <v>84.01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A395" t="str">
            <v>MHUMIMI0003</v>
          </cell>
          <cell r="B395" t="str">
            <v>'MK 525403</v>
          </cell>
          <cell r="C395" t="str">
            <v>HUB FRONT WHEEL</v>
          </cell>
          <cell r="F395">
            <v>0</v>
          </cell>
          <cell r="H395">
            <v>524.71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A396" t="str">
            <v>MHUMIMI0004</v>
          </cell>
          <cell r="B396" t="str">
            <v>'MR 992371</v>
          </cell>
          <cell r="C396" t="str">
            <v>HUB FRONT</v>
          </cell>
          <cell r="F396">
            <v>0</v>
          </cell>
          <cell r="G396">
            <v>180.5</v>
          </cell>
          <cell r="H396">
            <v>180.5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</row>
        <row r="397">
          <cell r="A397" t="str">
            <v>MHUMIMI0005</v>
          </cell>
          <cell r="B397" t="str">
            <v>'MR 992424</v>
          </cell>
          <cell r="C397" t="str">
            <v>HUB FORNT</v>
          </cell>
          <cell r="F397">
            <v>0</v>
          </cell>
          <cell r="G397">
            <v>180.5</v>
          </cell>
          <cell r="H397">
            <v>180.5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A398" t="str">
            <v>MHUMIMI0006</v>
          </cell>
          <cell r="B398" t="str">
            <v>'MR992423</v>
          </cell>
          <cell r="C398" t="str">
            <v>HUB ASSY</v>
          </cell>
          <cell r="G398">
            <v>180.5</v>
          </cell>
          <cell r="H398">
            <v>180.5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A399" t="str">
            <v>MHUMIMI0007</v>
          </cell>
          <cell r="B399" t="str">
            <v>'MR 992374</v>
          </cell>
          <cell r="C399" t="str">
            <v>HUB &amp; BRG ASSY FR</v>
          </cell>
          <cell r="H399">
            <v>161.27000000000001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A400" t="str">
            <v>MHUMIMI2002</v>
          </cell>
          <cell r="B400" t="str">
            <v>'MB 109568</v>
          </cell>
          <cell r="C400" t="str">
            <v>HUB PB</v>
          </cell>
          <cell r="F400">
            <v>126</v>
          </cell>
          <cell r="G400">
            <v>201.17</v>
          </cell>
          <cell r="H400">
            <v>327.17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A401" t="str">
            <v>MHUMIMI9001</v>
          </cell>
          <cell r="B401" t="str">
            <v>'MC 808803V</v>
          </cell>
          <cell r="C401" t="str">
            <v>HUB REAR WHEEL</v>
          </cell>
          <cell r="D401">
            <v>30</v>
          </cell>
          <cell r="E401">
            <v>48</v>
          </cell>
          <cell r="F401">
            <v>1167.2</v>
          </cell>
          <cell r="G401">
            <v>277.74</v>
          </cell>
          <cell r="H401">
            <v>1444.94</v>
          </cell>
          <cell r="I401">
            <v>35016</v>
          </cell>
          <cell r="J401">
            <v>56025.600000000006</v>
          </cell>
          <cell r="K401">
            <v>8332.2000000000007</v>
          </cell>
          <cell r="L401">
            <v>13331.52</v>
          </cell>
          <cell r="M401">
            <v>43348.2</v>
          </cell>
          <cell r="N401">
            <v>69357.12000000001</v>
          </cell>
        </row>
        <row r="402">
          <cell r="A402" t="str">
            <v>MHUMIMI9002</v>
          </cell>
          <cell r="B402" t="str">
            <v>'MK 309525</v>
          </cell>
          <cell r="C402" t="str">
            <v>HUB FRONT WHEEL LH/RH</v>
          </cell>
          <cell r="D402">
            <v>57</v>
          </cell>
          <cell r="E402">
            <v>57</v>
          </cell>
          <cell r="F402">
            <v>1372</v>
          </cell>
          <cell r="G402">
            <v>240.62</v>
          </cell>
          <cell r="H402">
            <v>1612.62</v>
          </cell>
          <cell r="I402">
            <v>78204</v>
          </cell>
          <cell r="J402">
            <v>78204</v>
          </cell>
          <cell r="K402">
            <v>13715.34</v>
          </cell>
          <cell r="L402">
            <v>13715.34</v>
          </cell>
          <cell r="M402">
            <v>91919.34</v>
          </cell>
          <cell r="N402">
            <v>91919.34</v>
          </cell>
        </row>
        <row r="403">
          <cell r="A403" t="str">
            <v>MHUMIMI9003</v>
          </cell>
          <cell r="B403" t="str">
            <v>'MC 870901</v>
          </cell>
          <cell r="C403" t="str">
            <v>HUB REAR WHEEL LH/RH</v>
          </cell>
          <cell r="D403">
            <v>165</v>
          </cell>
          <cell r="E403">
            <v>36</v>
          </cell>
          <cell r="F403">
            <v>1339.2</v>
          </cell>
          <cell r="G403">
            <v>370.25</v>
          </cell>
          <cell r="H403">
            <v>1709.45</v>
          </cell>
          <cell r="I403">
            <v>220968</v>
          </cell>
          <cell r="J403">
            <v>48211.200000000004</v>
          </cell>
          <cell r="K403">
            <v>61091.25</v>
          </cell>
          <cell r="L403">
            <v>13329</v>
          </cell>
          <cell r="M403">
            <v>282059.25</v>
          </cell>
          <cell r="N403">
            <v>61540.200000000004</v>
          </cell>
        </row>
        <row r="404">
          <cell r="A404" t="str">
            <v>MHUMIMI9004</v>
          </cell>
          <cell r="B404" t="str">
            <v>'MC 828348V</v>
          </cell>
          <cell r="C404" t="str">
            <v>HUB FRONT WHEEL</v>
          </cell>
          <cell r="D404">
            <v>87</v>
          </cell>
          <cell r="E404">
            <v>121</v>
          </cell>
          <cell r="F404">
            <v>1041.2</v>
          </cell>
          <cell r="G404">
            <v>208.12</v>
          </cell>
          <cell r="H404">
            <v>1249.32</v>
          </cell>
          <cell r="I404">
            <v>90584.400000000009</v>
          </cell>
          <cell r="J404">
            <v>125985.20000000001</v>
          </cell>
          <cell r="K404">
            <v>18106.439999999999</v>
          </cell>
          <cell r="L404">
            <v>25182.52</v>
          </cell>
          <cell r="M404">
            <v>108690.84000000001</v>
          </cell>
          <cell r="N404">
            <v>151167.72</v>
          </cell>
        </row>
        <row r="405">
          <cell r="A405" t="str">
            <v>MHUMIMI9005</v>
          </cell>
          <cell r="B405" t="str">
            <v>MK 502224</v>
          </cell>
          <cell r="C405" t="str">
            <v>HUB REAR WHEEL</v>
          </cell>
          <cell r="D405">
            <v>17</v>
          </cell>
          <cell r="E405">
            <v>22</v>
          </cell>
          <cell r="F405">
            <v>1504.36</v>
          </cell>
          <cell r="G405">
            <v>370.25</v>
          </cell>
          <cell r="H405">
            <v>1874.61</v>
          </cell>
          <cell r="I405">
            <v>25574.12</v>
          </cell>
          <cell r="J405">
            <v>33095.919999999998</v>
          </cell>
          <cell r="K405">
            <v>6294.25</v>
          </cell>
          <cell r="L405">
            <v>8145.5</v>
          </cell>
          <cell r="M405">
            <v>31868.37</v>
          </cell>
          <cell r="N405">
            <v>41241.42</v>
          </cell>
        </row>
        <row r="406">
          <cell r="A406" t="str">
            <v>MHUMIMI9006</v>
          </cell>
          <cell r="B406" t="str">
            <v>MK 525777</v>
          </cell>
          <cell r="C406" t="str">
            <v>HUB FRONT WHEEL</v>
          </cell>
          <cell r="D406">
            <v>77</v>
          </cell>
          <cell r="E406">
            <v>66</v>
          </cell>
          <cell r="F406">
            <v>1596.09</v>
          </cell>
          <cell r="G406">
            <v>340.56</v>
          </cell>
          <cell r="H406">
            <v>1936.65</v>
          </cell>
          <cell r="I406">
            <v>122898.93</v>
          </cell>
          <cell r="J406">
            <v>105341.93999999999</v>
          </cell>
          <cell r="K406">
            <v>26223.119999999999</v>
          </cell>
          <cell r="L406">
            <v>22476.959999999999</v>
          </cell>
          <cell r="M406">
            <v>149122.04999999999</v>
          </cell>
          <cell r="N406">
            <v>127818.9</v>
          </cell>
        </row>
        <row r="407">
          <cell r="A407" t="str">
            <v>MHUOTHO1004</v>
          </cell>
          <cell r="B407" t="str">
            <v>'HU001A-1</v>
          </cell>
          <cell r="C407" t="str">
            <v>HUB</v>
          </cell>
          <cell r="H407">
            <v>153.84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08">
          <cell r="A408" t="str">
            <v>MOTATMD1001</v>
          </cell>
          <cell r="B408" t="str">
            <v>'WE01-16-121</v>
          </cell>
          <cell r="C408" t="str">
            <v>PLATE GUSSET R</v>
          </cell>
          <cell r="D408">
            <v>910</v>
          </cell>
          <cell r="E408">
            <v>366</v>
          </cell>
          <cell r="F408">
            <v>42.16</v>
          </cell>
          <cell r="G408">
            <v>119.64</v>
          </cell>
          <cell r="H408">
            <v>161.80000000000001</v>
          </cell>
          <cell r="I408">
            <v>38365.599999999999</v>
          </cell>
          <cell r="J408">
            <v>15430.56</v>
          </cell>
          <cell r="K408">
            <v>108872.4</v>
          </cell>
          <cell r="L408">
            <v>43788.24</v>
          </cell>
          <cell r="M408">
            <v>147238</v>
          </cell>
          <cell r="N408">
            <v>59218.799999999996</v>
          </cell>
        </row>
        <row r="409">
          <cell r="A409" t="str">
            <v>MOTATMD1002</v>
          </cell>
          <cell r="B409" t="str">
            <v>'WE01-16-131</v>
          </cell>
          <cell r="C409" t="str">
            <v>PLATE GUSSET L</v>
          </cell>
          <cell r="D409">
            <v>278</v>
          </cell>
          <cell r="E409">
            <v>504</v>
          </cell>
          <cell r="F409">
            <v>50.39</v>
          </cell>
          <cell r="G409">
            <v>119.64</v>
          </cell>
          <cell r="H409">
            <v>170.03</v>
          </cell>
          <cell r="I409">
            <v>14008.42</v>
          </cell>
          <cell r="J409">
            <v>25396.560000000001</v>
          </cell>
          <cell r="K409">
            <v>33259.919999999998</v>
          </cell>
          <cell r="L409">
            <v>60298.559999999998</v>
          </cell>
          <cell r="M409">
            <v>47268.34</v>
          </cell>
          <cell r="N409">
            <v>85695.12</v>
          </cell>
        </row>
        <row r="410">
          <cell r="A410" t="str">
            <v>MOTATMD1003</v>
          </cell>
          <cell r="B410" t="str">
            <v>WLBD-16131A</v>
          </cell>
          <cell r="C410" t="str">
            <v>PLATE GUSSET L</v>
          </cell>
          <cell r="D410">
            <v>788</v>
          </cell>
          <cell r="E410">
            <v>208</v>
          </cell>
          <cell r="F410">
            <v>55.16</v>
          </cell>
          <cell r="G410">
            <v>90.37</v>
          </cell>
          <cell r="H410">
            <v>145.53</v>
          </cell>
          <cell r="I410">
            <v>43466.079999999994</v>
          </cell>
          <cell r="J410">
            <v>11473.279999999999</v>
          </cell>
          <cell r="K410">
            <v>71211.56</v>
          </cell>
          <cell r="L410">
            <v>18796.96</v>
          </cell>
          <cell r="M410">
            <v>114677.63999999998</v>
          </cell>
          <cell r="N410">
            <v>30270.239999999998</v>
          </cell>
        </row>
        <row r="411">
          <cell r="A411" t="str">
            <v>MOTHIHI9001</v>
          </cell>
          <cell r="B411" t="str">
            <v>'48372 1651T</v>
          </cell>
          <cell r="C411" t="str">
            <v>SPRING PAD.</v>
          </cell>
          <cell r="H411">
            <v>293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</row>
        <row r="412">
          <cell r="A412" t="str">
            <v>MOTMIMI0001</v>
          </cell>
          <cell r="B412" t="str">
            <v>'MR 992369</v>
          </cell>
          <cell r="C412" t="str">
            <v>AXLE ASSY FRONT</v>
          </cell>
          <cell r="F412">
            <v>0</v>
          </cell>
          <cell r="G412">
            <v>199.32</v>
          </cell>
          <cell r="H412">
            <v>199.32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</row>
        <row r="413">
          <cell r="A413" t="str">
            <v>MOTMIMI0002</v>
          </cell>
          <cell r="B413" t="str">
            <v>'MR 992475</v>
          </cell>
          <cell r="C413" t="str">
            <v>AXLE ASSY FRONT</v>
          </cell>
          <cell r="F413">
            <v>0</v>
          </cell>
          <cell r="G413">
            <v>197.9</v>
          </cell>
          <cell r="H413">
            <v>197.9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A414" t="str">
            <v>MOTMIMI0003</v>
          </cell>
          <cell r="B414" t="str">
            <v>'MR 992419</v>
          </cell>
          <cell r="C414" t="str">
            <v>AXLE ASSY FRONT</v>
          </cell>
          <cell r="F414">
            <v>0</v>
          </cell>
          <cell r="G414">
            <v>187.42</v>
          </cell>
          <cell r="H414">
            <v>187.42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</row>
        <row r="415">
          <cell r="A415" t="str">
            <v>MOTMIMI0004</v>
          </cell>
          <cell r="B415" t="str">
            <v>'MR 992453</v>
          </cell>
          <cell r="C415" t="str">
            <v>AXLE ASSY FRONT</v>
          </cell>
          <cell r="F415">
            <v>0</v>
          </cell>
          <cell r="G415">
            <v>192.17</v>
          </cell>
          <cell r="H415">
            <v>192.17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A416" t="str">
            <v>MOTMIMI0005</v>
          </cell>
          <cell r="B416" t="str">
            <v>'MR 992420</v>
          </cell>
          <cell r="C416" t="str">
            <v>AXLE ASSY FRONT</v>
          </cell>
          <cell r="F416">
            <v>0</v>
          </cell>
          <cell r="G416">
            <v>187.42</v>
          </cell>
          <cell r="H416">
            <v>187.42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A417" t="str">
            <v>MOTMIMI0006</v>
          </cell>
          <cell r="B417" t="str">
            <v>'MR 992454</v>
          </cell>
          <cell r="C417" t="str">
            <v>AXLE ASSY FRONT</v>
          </cell>
          <cell r="F417">
            <v>0</v>
          </cell>
          <cell r="G417">
            <v>192.17</v>
          </cell>
          <cell r="H417">
            <v>192.17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A418" t="str">
            <v>MOTMIMI0007</v>
          </cell>
          <cell r="B418" t="str">
            <v>MR 992773</v>
          </cell>
          <cell r="C418" t="str">
            <v>AXLE ASSY FRONT</v>
          </cell>
          <cell r="G418">
            <v>199.32</v>
          </cell>
          <cell r="H418">
            <v>199.32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A419" t="str">
            <v>MOTMIMI0008</v>
          </cell>
          <cell r="B419" t="str">
            <v>MR 992774</v>
          </cell>
          <cell r="C419" t="str">
            <v>AXLE ASSY FRONT</v>
          </cell>
          <cell r="G419">
            <v>199.32</v>
          </cell>
          <cell r="H419">
            <v>199.32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</row>
        <row r="420">
          <cell r="A420" t="str">
            <v>MOTMIMI1001</v>
          </cell>
          <cell r="B420" t="str">
            <v>'1060A029</v>
          </cell>
          <cell r="C420" t="str">
            <v>STIFFENER,TIMING GEAR CASE</v>
          </cell>
          <cell r="F420">
            <v>50.43</v>
          </cell>
          <cell r="G420">
            <v>83.7</v>
          </cell>
          <cell r="H420">
            <v>134.13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</row>
        <row r="421">
          <cell r="A421" t="str">
            <v>MOTMIMI1002</v>
          </cell>
          <cell r="B421" t="str">
            <v>'1064A034</v>
          </cell>
          <cell r="C421" t="str">
            <v>STIFFENER,FRONT UPPER CASE</v>
          </cell>
          <cell r="F421">
            <v>88.32</v>
          </cell>
          <cell r="G421">
            <v>74.400000000000006</v>
          </cell>
          <cell r="H421">
            <v>162.72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</row>
        <row r="422">
          <cell r="A422" t="str">
            <v>MOTOTOT1001</v>
          </cell>
          <cell r="B422" t="str">
            <v>'2XC17326-1</v>
          </cell>
          <cell r="C422" t="str">
            <v>LOWER BARING HOLDER</v>
          </cell>
          <cell r="F422">
            <v>38.700000000000003</v>
          </cell>
          <cell r="H422">
            <v>90.21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A423" t="str">
            <v>MPIMIMI9001</v>
          </cell>
          <cell r="B423" t="str">
            <v>'MF 472403</v>
          </cell>
          <cell r="C423" t="str">
            <v>PIN DOWEL</v>
          </cell>
          <cell r="H423">
            <v>8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</row>
        <row r="424">
          <cell r="A424" t="str">
            <v>MPIMIMI9002</v>
          </cell>
          <cell r="B424" t="str">
            <v>'MF 472404</v>
          </cell>
          <cell r="C424" t="str">
            <v>PIN DOWEL</v>
          </cell>
          <cell r="H424">
            <v>6.4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A425" t="str">
            <v>MPYBMBM1001</v>
          </cell>
          <cell r="B425" t="str">
            <v>'6455-1739-429</v>
          </cell>
          <cell r="C425" t="str">
            <v>V-BELT PULLEY</v>
          </cell>
          <cell r="F425">
            <v>31.76</v>
          </cell>
          <cell r="H425">
            <v>364.77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</row>
        <row r="426">
          <cell r="A426" t="str">
            <v>MPYHOHO1001</v>
          </cell>
          <cell r="B426" t="str">
            <v>'50451-S9A-0000</v>
          </cell>
          <cell r="C426" t="str">
            <v>MASS RR CROSSBEAM</v>
          </cell>
          <cell r="F426">
            <v>13.62</v>
          </cell>
          <cell r="G426">
            <v>8.5</v>
          </cell>
          <cell r="H426">
            <v>22.12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</row>
        <row r="427">
          <cell r="A427" t="str">
            <v>MPYMIMI9001</v>
          </cell>
          <cell r="B427" t="str">
            <v>'MD 304557V</v>
          </cell>
          <cell r="C427" t="str">
            <v>PULLEY CRANK SHAFT P/S PUMP</v>
          </cell>
          <cell r="F427">
            <v>113.23</v>
          </cell>
          <cell r="G427">
            <v>75.88</v>
          </cell>
          <cell r="H427">
            <v>189.11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</row>
        <row r="428">
          <cell r="A428" t="str">
            <v>MPYMIMI9002</v>
          </cell>
          <cell r="B428" t="str">
            <v>'MD 360052</v>
          </cell>
          <cell r="C428" t="str">
            <v>PULLEY CRANK SHAFT P/S PUMP</v>
          </cell>
          <cell r="F428">
            <v>75.959999999999994</v>
          </cell>
          <cell r="G428">
            <v>105.08</v>
          </cell>
          <cell r="H428">
            <v>181.04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</row>
        <row r="429">
          <cell r="A429" t="str">
            <v>MPYOTHO1004</v>
          </cell>
          <cell r="B429" t="str">
            <v>'IR001A-1</v>
          </cell>
          <cell r="C429" t="str">
            <v>RING</v>
          </cell>
          <cell r="F429">
            <v>65.11</v>
          </cell>
          <cell r="H429">
            <v>100.7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A430" t="str">
            <v>MPYTFIS1001</v>
          </cell>
          <cell r="B430" t="str">
            <v>'10.3670.06717</v>
          </cell>
          <cell r="C430" t="str">
            <v>INERTIA ISU 190</v>
          </cell>
          <cell r="F430">
            <v>21.78</v>
          </cell>
          <cell r="G430">
            <v>9.5</v>
          </cell>
          <cell r="H430">
            <v>31.28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</row>
        <row r="431">
          <cell r="A431" t="str">
            <v>MREMIMI1001</v>
          </cell>
          <cell r="B431" t="str">
            <v>'ME 631720</v>
          </cell>
          <cell r="C431" t="str">
            <v>RETAINER</v>
          </cell>
          <cell r="F431">
            <v>66.180000000000007</v>
          </cell>
          <cell r="H431">
            <v>223.78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</row>
        <row r="432">
          <cell r="A432" t="str">
            <v>MSCKOMI2001</v>
          </cell>
          <cell r="B432" t="str">
            <v>'B32-00800</v>
          </cell>
          <cell r="C432" t="str">
            <v>SIDE COVER</v>
          </cell>
          <cell r="F432">
            <v>42.54</v>
          </cell>
          <cell r="G432">
            <v>42.75</v>
          </cell>
          <cell r="H432">
            <v>85.29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</row>
        <row r="433">
          <cell r="A433" t="str">
            <v>MSCKOMI2002</v>
          </cell>
          <cell r="B433" t="str">
            <v>'B32-00900</v>
          </cell>
          <cell r="C433" t="str">
            <v>SIDE COVER</v>
          </cell>
          <cell r="F433">
            <v>43.82</v>
          </cell>
          <cell r="G433">
            <v>38.6</v>
          </cell>
          <cell r="H433">
            <v>82.42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</row>
        <row r="434">
          <cell r="A434" t="str">
            <v>MSCKONI2001</v>
          </cell>
          <cell r="B434" t="str">
            <v>'A32-00200</v>
          </cell>
          <cell r="C434" t="str">
            <v>SIDE COVER</v>
          </cell>
          <cell r="F434">
            <v>33.19</v>
          </cell>
          <cell r="G434">
            <v>68.75</v>
          </cell>
          <cell r="H434">
            <v>101.94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</row>
        <row r="435">
          <cell r="A435" t="str">
            <v>MSCKOTO2001</v>
          </cell>
          <cell r="B435" t="str">
            <v>'A32-010A0-0</v>
          </cell>
          <cell r="C435" t="str">
            <v>SIDE COVER ASSY</v>
          </cell>
          <cell r="F435">
            <v>41.84</v>
          </cell>
          <cell r="G435">
            <v>107.89</v>
          </cell>
          <cell r="H435">
            <v>149.72999999999999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</row>
        <row r="436">
          <cell r="A436" t="str">
            <v>MSDMIMI9001</v>
          </cell>
          <cell r="B436" t="str">
            <v>'MD 021618</v>
          </cell>
          <cell r="C436" t="str">
            <v>STUD</v>
          </cell>
          <cell r="H436">
            <v>33.6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</row>
        <row r="437">
          <cell r="A437" t="str">
            <v>MSKMIMI2001</v>
          </cell>
          <cell r="B437" t="str">
            <v>'MC 421504</v>
          </cell>
          <cell r="C437" t="str">
            <v>LINK SHACKLE LH</v>
          </cell>
          <cell r="F437">
            <v>81.47</v>
          </cell>
          <cell r="G437">
            <v>160</v>
          </cell>
          <cell r="H437">
            <v>241.47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A438" t="str">
            <v>MSKMIMI2002</v>
          </cell>
          <cell r="B438" t="str">
            <v>'MC 421505</v>
          </cell>
          <cell r="C438" t="str">
            <v>LINK SHACKLE RH</v>
          </cell>
          <cell r="F438">
            <v>81.47</v>
          </cell>
          <cell r="G438">
            <v>160</v>
          </cell>
          <cell r="H438">
            <v>241.47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</row>
        <row r="439">
          <cell r="A439" t="str">
            <v>MSKYKBE2001</v>
          </cell>
          <cell r="B439" t="str">
            <v>'355-320-0020</v>
          </cell>
          <cell r="C439" t="str">
            <v>โตงเตงหน้า BENZ 1417</v>
          </cell>
          <cell r="F439">
            <v>103.23</v>
          </cell>
          <cell r="H439">
            <v>328.8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</row>
        <row r="440">
          <cell r="A440" t="str">
            <v>MSPHIHI1001</v>
          </cell>
          <cell r="B440" t="str">
            <v>'90048-5194B</v>
          </cell>
          <cell r="C440" t="str">
            <v>SPACER STOPPER 18 MM.</v>
          </cell>
          <cell r="F440">
            <v>35.75</v>
          </cell>
          <cell r="G440">
            <v>72.819999999999993</v>
          </cell>
          <cell r="H440">
            <v>108.57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</row>
        <row r="441">
          <cell r="A441" t="str">
            <v>MSPHIHI1002</v>
          </cell>
          <cell r="B441" t="str">
            <v>'49999-1560A</v>
          </cell>
          <cell r="C441" t="str">
            <v>SPACER STOPPER 31.5 MM.</v>
          </cell>
          <cell r="F441">
            <v>64.400000000000006</v>
          </cell>
          <cell r="G441">
            <v>99.29</v>
          </cell>
          <cell r="H441">
            <v>163.69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</row>
        <row r="442">
          <cell r="A442" t="str">
            <v>MSPHIHI1003</v>
          </cell>
          <cell r="B442" t="str">
            <v>'49999-1570A</v>
          </cell>
          <cell r="C442" t="str">
            <v>SPACER STOPPER 45 MM.</v>
          </cell>
          <cell r="F442">
            <v>89.6</v>
          </cell>
          <cell r="G442">
            <v>123.11</v>
          </cell>
          <cell r="H442">
            <v>212.71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</row>
        <row r="443">
          <cell r="A443" t="str">
            <v>MSTMIMI9001</v>
          </cell>
          <cell r="B443" t="str">
            <v>'MC 012770</v>
          </cell>
          <cell r="C443" t="str">
            <v>SHAFT TRUNNION</v>
          </cell>
          <cell r="H443">
            <v>492.8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A444" t="str">
            <v>MTCKOIS2001</v>
          </cell>
          <cell r="B444" t="str">
            <v>'A30-00200</v>
          </cell>
          <cell r="C444" t="str">
            <v>TOP COVER</v>
          </cell>
          <cell r="F444">
            <v>20.87</v>
          </cell>
          <cell r="G444">
            <v>41.59</v>
          </cell>
          <cell r="H444">
            <v>62.46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A445" t="str">
            <v>MTCKOIS2002</v>
          </cell>
          <cell r="B445" t="str">
            <v>'A30-00300</v>
          </cell>
          <cell r="C445" t="str">
            <v>TOP COVER</v>
          </cell>
          <cell r="F445">
            <v>20.87</v>
          </cell>
          <cell r="G445">
            <v>42.22</v>
          </cell>
          <cell r="H445">
            <v>63.09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A446" t="str">
            <v>MTCKONI2001</v>
          </cell>
          <cell r="B446" t="str">
            <v>'A30-00100</v>
          </cell>
          <cell r="C446" t="str">
            <v>TOP COVER</v>
          </cell>
          <cell r="F446">
            <v>24.34</v>
          </cell>
          <cell r="G446">
            <v>50.99</v>
          </cell>
          <cell r="H446">
            <v>75.33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A447" t="str">
            <v>MTCKOTO2001</v>
          </cell>
          <cell r="B447" t="str">
            <v>'A30-00400-0</v>
          </cell>
          <cell r="C447" t="str">
            <v>TOP COVER</v>
          </cell>
          <cell r="F447">
            <v>24.48</v>
          </cell>
          <cell r="G447">
            <v>43.67</v>
          </cell>
          <cell r="H447">
            <v>68.150000000000006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A448" t="str">
            <v>MTRMIMI9001</v>
          </cell>
          <cell r="B448" t="str">
            <v>'MC 815511</v>
          </cell>
          <cell r="C448" t="str">
            <v>TIE ROD</v>
          </cell>
          <cell r="G448">
            <v>1450</v>
          </cell>
          <cell r="H448">
            <v>1450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49">
          <cell r="A449" t="str">
            <v>MTSMIMI0001</v>
          </cell>
          <cell r="B449" t="str">
            <v>'MB 937013V1</v>
          </cell>
          <cell r="C449" t="str">
            <v>CASE TRANSMISSION</v>
          </cell>
          <cell r="D449">
            <v>53</v>
          </cell>
          <cell r="F449">
            <v>0</v>
          </cell>
          <cell r="G449">
            <v>97.7</v>
          </cell>
          <cell r="H449">
            <v>97.7</v>
          </cell>
          <cell r="I449">
            <v>0</v>
          </cell>
          <cell r="J449">
            <v>0</v>
          </cell>
          <cell r="K449">
            <v>5178.1000000000004</v>
          </cell>
          <cell r="L449">
            <v>0</v>
          </cell>
          <cell r="M449">
            <v>5178.1000000000004</v>
          </cell>
          <cell r="N449">
            <v>0</v>
          </cell>
        </row>
        <row r="450">
          <cell r="A450" t="str">
            <v>MTSMIMI0002</v>
          </cell>
          <cell r="B450" t="str">
            <v>'2501A005</v>
          </cell>
          <cell r="C450" t="str">
            <v>CASE TRANSMISSION</v>
          </cell>
          <cell r="D450">
            <v>57</v>
          </cell>
          <cell r="E450">
            <v>70</v>
          </cell>
          <cell r="F450">
            <v>0</v>
          </cell>
          <cell r="G450">
            <v>110.35</v>
          </cell>
          <cell r="H450">
            <v>110.35</v>
          </cell>
          <cell r="I450">
            <v>0</v>
          </cell>
          <cell r="J450">
            <v>0</v>
          </cell>
          <cell r="K450">
            <v>6289.95</v>
          </cell>
          <cell r="L450">
            <v>7724.5</v>
          </cell>
          <cell r="M450">
            <v>6289.95</v>
          </cell>
          <cell r="N450">
            <v>7724.5</v>
          </cell>
        </row>
        <row r="451">
          <cell r="A451" t="str">
            <v>MTSMIMI0003</v>
          </cell>
          <cell r="B451" t="str">
            <v>'MN 107704</v>
          </cell>
          <cell r="C451" t="str">
            <v>CASE TRANSMISSION</v>
          </cell>
          <cell r="D451">
            <v>348</v>
          </cell>
          <cell r="E451">
            <v>488</v>
          </cell>
          <cell r="F451">
            <v>0</v>
          </cell>
          <cell r="G451">
            <v>110.44</v>
          </cell>
          <cell r="H451">
            <v>110.44</v>
          </cell>
          <cell r="I451">
            <v>0</v>
          </cell>
          <cell r="J451">
            <v>0</v>
          </cell>
          <cell r="K451">
            <v>38433.120000000003</v>
          </cell>
          <cell r="L451">
            <v>53894.720000000001</v>
          </cell>
          <cell r="M451">
            <v>38433.120000000003</v>
          </cell>
          <cell r="N451">
            <v>53894.720000000001</v>
          </cell>
        </row>
        <row r="452">
          <cell r="A452" t="str">
            <v>MTSMIMI0004</v>
          </cell>
          <cell r="B452" t="str">
            <v>2501A006</v>
          </cell>
          <cell r="C452" t="str">
            <v>CASE TRANSMISSION</v>
          </cell>
          <cell r="D452">
            <v>166</v>
          </cell>
          <cell r="E452">
            <v>55</v>
          </cell>
          <cell r="F452">
            <v>0</v>
          </cell>
          <cell r="G452">
            <v>218.27</v>
          </cell>
          <cell r="H452">
            <v>218.27</v>
          </cell>
          <cell r="I452">
            <v>0</v>
          </cell>
          <cell r="J452">
            <v>0</v>
          </cell>
          <cell r="K452">
            <v>36232.82</v>
          </cell>
          <cell r="L452">
            <v>12004.85</v>
          </cell>
          <cell r="M452">
            <v>36232.82</v>
          </cell>
          <cell r="N452">
            <v>12004.85</v>
          </cell>
        </row>
        <row r="453">
          <cell r="A453" t="str">
            <v>MVHKOMI1001</v>
          </cell>
          <cell r="B453" t="str">
            <v>'D22-013000</v>
          </cell>
          <cell r="C453" t="str">
            <v>VALVE HOUSING</v>
          </cell>
          <cell r="H453">
            <v>120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</row>
        <row r="454">
          <cell r="A454" t="str">
            <v>MVHKOMI1002</v>
          </cell>
          <cell r="B454" t="str">
            <v>'D22-01900</v>
          </cell>
          <cell r="C454" t="str">
            <v>VALVE HOUSING</v>
          </cell>
          <cell r="F454">
            <v>26.47</v>
          </cell>
          <cell r="H454">
            <v>104.97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</row>
        <row r="455">
          <cell r="D455">
            <v>24002</v>
          </cell>
          <cell r="E455">
            <v>24633</v>
          </cell>
          <cell r="I455">
            <v>5728294.5000000009</v>
          </cell>
          <cell r="J455">
            <v>6590499.2999999998</v>
          </cell>
          <cell r="K455">
            <v>3079583.3899999997</v>
          </cell>
          <cell r="L455">
            <v>3162532.43</v>
          </cell>
          <cell r="M455">
            <v>8807877.8900000006</v>
          </cell>
          <cell r="N455">
            <v>9753031.7300000004</v>
          </cell>
        </row>
      </sheetData>
      <sheetData sheetId="2"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D7">
            <v>79</v>
          </cell>
          <cell r="E7">
            <v>79</v>
          </cell>
          <cell r="F7">
            <v>34.409999999999997</v>
          </cell>
          <cell r="G7">
            <v>553.54</v>
          </cell>
          <cell r="H7">
            <v>587.95000000000005</v>
          </cell>
          <cell r="I7">
            <v>2718.39</v>
          </cell>
          <cell r="J7">
            <v>2718.39</v>
          </cell>
          <cell r="K7">
            <v>43729.659999999996</v>
          </cell>
          <cell r="L7">
            <v>43729.659999999996</v>
          </cell>
          <cell r="M7">
            <v>46448.049999999996</v>
          </cell>
          <cell r="N7">
            <v>46448.049999999996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F8">
            <v>57.53</v>
          </cell>
          <cell r="G8">
            <v>38.61</v>
          </cell>
          <cell r="H8">
            <v>96.14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D9">
            <v>16</v>
          </cell>
          <cell r="E9">
            <v>16</v>
          </cell>
          <cell r="F9">
            <v>46.4</v>
          </cell>
          <cell r="G9">
            <v>41.56</v>
          </cell>
          <cell r="H9">
            <v>87.96</v>
          </cell>
          <cell r="I9">
            <v>742.4</v>
          </cell>
          <cell r="J9">
            <v>742.4</v>
          </cell>
          <cell r="K9">
            <v>664.96</v>
          </cell>
          <cell r="L9">
            <v>664.96</v>
          </cell>
          <cell r="M9">
            <v>1407.3600000000001</v>
          </cell>
          <cell r="N9">
            <v>1407.3600000000001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F10">
            <v>234.95</v>
          </cell>
          <cell r="G10">
            <v>643.97</v>
          </cell>
          <cell r="H10">
            <v>878.92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F11">
            <v>234.96</v>
          </cell>
          <cell r="G11">
            <v>644.80999999999995</v>
          </cell>
          <cell r="H11">
            <v>879.77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F12">
            <v>323.93</v>
          </cell>
          <cell r="G12">
            <v>259.83999999999997</v>
          </cell>
          <cell r="H12">
            <v>583.77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F13">
            <v>180.85</v>
          </cell>
          <cell r="G13">
            <v>641.09</v>
          </cell>
          <cell r="H13">
            <v>821.94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A14" t="str">
            <v>MBKHIHI2006</v>
          </cell>
          <cell r="B14" t="str">
            <v>'51701E0020</v>
          </cell>
          <cell r="C14" t="str">
            <v>BRACKET SUB ASSY, FR-RH</v>
          </cell>
          <cell r="F14">
            <v>232.9</v>
          </cell>
          <cell r="G14">
            <v>738.23</v>
          </cell>
          <cell r="H14">
            <v>971.13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A15" t="str">
            <v>MBKHIHI2007</v>
          </cell>
          <cell r="B15" t="str">
            <v>'51702E0020</v>
          </cell>
          <cell r="C15" t="str">
            <v>BRACKET SUB ASSY,FR-LH</v>
          </cell>
          <cell r="F15">
            <v>232.9</v>
          </cell>
          <cell r="G15">
            <v>680.55</v>
          </cell>
          <cell r="H15">
            <v>913.45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F16">
            <v>180.85</v>
          </cell>
          <cell r="G16">
            <v>641.22</v>
          </cell>
          <cell r="H16">
            <v>822.07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F17">
            <v>251.18</v>
          </cell>
          <cell r="G17">
            <v>167.58</v>
          </cell>
          <cell r="H17">
            <v>418.76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F18">
            <v>379.45</v>
          </cell>
          <cell r="G18">
            <v>231.44</v>
          </cell>
          <cell r="H18">
            <v>610.89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A19" t="str">
            <v>MBKHIHI2011</v>
          </cell>
          <cell r="B19" t="str">
            <v>S484181411</v>
          </cell>
          <cell r="C19" t="str">
            <v>BRACKET HELP</v>
          </cell>
          <cell r="D19">
            <v>52</v>
          </cell>
          <cell r="E19">
            <v>341</v>
          </cell>
          <cell r="F19">
            <v>54.59</v>
          </cell>
          <cell r="G19">
            <v>51.81</v>
          </cell>
          <cell r="H19">
            <v>106.4</v>
          </cell>
          <cell r="I19">
            <v>2838.6800000000003</v>
          </cell>
          <cell r="J19">
            <v>18615.190000000002</v>
          </cell>
          <cell r="K19">
            <v>2694.12</v>
          </cell>
          <cell r="L19">
            <v>17667.21</v>
          </cell>
          <cell r="M19">
            <v>5532.8</v>
          </cell>
          <cell r="N19">
            <v>36282.400000000001</v>
          </cell>
        </row>
        <row r="20">
          <cell r="A20" t="str">
            <v>MBKHIHI2012</v>
          </cell>
          <cell r="B20" t="str">
            <v>S484181401</v>
          </cell>
          <cell r="C20" t="str">
            <v>BRACKET HELP</v>
          </cell>
          <cell r="D20">
            <v>98</v>
          </cell>
          <cell r="E20">
            <v>313</v>
          </cell>
          <cell r="F20">
            <v>54.59</v>
          </cell>
          <cell r="G20">
            <v>51.81</v>
          </cell>
          <cell r="H20">
            <v>106.4</v>
          </cell>
          <cell r="I20">
            <v>5349.8200000000006</v>
          </cell>
          <cell r="J20">
            <v>17086.670000000002</v>
          </cell>
          <cell r="K20">
            <v>5077.38</v>
          </cell>
          <cell r="L20">
            <v>16216.53</v>
          </cell>
          <cell r="M20">
            <v>10427.200000000001</v>
          </cell>
          <cell r="N20">
            <v>33303.200000000004</v>
          </cell>
        </row>
        <row r="21">
          <cell r="A21" t="str">
            <v>MBKHIHI2013</v>
          </cell>
          <cell r="B21" t="str">
            <v>S493611110</v>
          </cell>
          <cell r="C21" t="str">
            <v>BRACKET TORQ</v>
          </cell>
          <cell r="D21">
            <v>66</v>
          </cell>
          <cell r="E21">
            <v>421</v>
          </cell>
          <cell r="F21">
            <v>142.41</v>
          </cell>
          <cell r="G21">
            <v>154.01</v>
          </cell>
          <cell r="H21">
            <v>296.42</v>
          </cell>
          <cell r="I21">
            <v>9399.06</v>
          </cell>
          <cell r="J21">
            <v>59954.61</v>
          </cell>
          <cell r="K21">
            <v>10164.66</v>
          </cell>
          <cell r="L21">
            <v>64838.21</v>
          </cell>
          <cell r="M21">
            <v>19563.72</v>
          </cell>
          <cell r="N21">
            <v>124792.82</v>
          </cell>
        </row>
        <row r="22">
          <cell r="A22" t="str">
            <v>MBKHIHI2014</v>
          </cell>
          <cell r="B22" t="str">
            <v>S514212030</v>
          </cell>
          <cell r="C22" t="str">
            <v>BRACKET ENG</v>
          </cell>
          <cell r="D22">
            <v>34</v>
          </cell>
          <cell r="E22">
            <v>206</v>
          </cell>
          <cell r="F22">
            <v>174.47</v>
          </cell>
          <cell r="G22">
            <v>262.35000000000002</v>
          </cell>
          <cell r="H22">
            <v>436.82</v>
          </cell>
          <cell r="I22">
            <v>5931.98</v>
          </cell>
          <cell r="J22">
            <v>35940.82</v>
          </cell>
          <cell r="K22">
            <v>8919.9000000000015</v>
          </cell>
          <cell r="L22">
            <v>54044.100000000006</v>
          </cell>
          <cell r="M22">
            <v>14851.880000000001</v>
          </cell>
          <cell r="N22">
            <v>89984.920000000013</v>
          </cell>
        </row>
        <row r="23">
          <cell r="A23" t="str">
            <v>MBKHIHI2015</v>
          </cell>
          <cell r="B23" t="str">
            <v>S514221550</v>
          </cell>
          <cell r="C23" t="str">
            <v>BRACKET ENG</v>
          </cell>
          <cell r="D23">
            <v>40</v>
          </cell>
          <cell r="E23">
            <v>235</v>
          </cell>
          <cell r="F23">
            <v>176.94</v>
          </cell>
          <cell r="G23">
            <v>262.35000000000002</v>
          </cell>
          <cell r="H23">
            <v>439.29</v>
          </cell>
          <cell r="I23">
            <v>7077.6</v>
          </cell>
          <cell r="J23">
            <v>41580.9</v>
          </cell>
          <cell r="K23">
            <v>10494</v>
          </cell>
          <cell r="L23">
            <v>61652.250000000007</v>
          </cell>
          <cell r="M23">
            <v>17571.599999999999</v>
          </cell>
          <cell r="N23">
            <v>103233.15000000001</v>
          </cell>
        </row>
        <row r="24">
          <cell r="A24" t="str">
            <v>MBKHOHO2001</v>
          </cell>
          <cell r="B24" t="str">
            <v>'11910-P2A-0000</v>
          </cell>
          <cell r="C24" t="str">
            <v>BRKT ENG M/T</v>
          </cell>
          <cell r="F24">
            <v>33.619999999999997</v>
          </cell>
          <cell r="H24">
            <v>82.4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MBKHOHO2002</v>
          </cell>
          <cell r="B25" t="str">
            <v>'11910-P0A-0101</v>
          </cell>
          <cell r="C25" t="str">
            <v>BRKT ENG M/T</v>
          </cell>
          <cell r="D25">
            <v>5</v>
          </cell>
          <cell r="E25">
            <v>5</v>
          </cell>
          <cell r="F25">
            <v>64.64</v>
          </cell>
          <cell r="G25">
            <v>54</v>
          </cell>
          <cell r="H25">
            <v>118.64</v>
          </cell>
          <cell r="I25">
            <v>323.2</v>
          </cell>
          <cell r="J25">
            <v>323.2</v>
          </cell>
          <cell r="K25">
            <v>270</v>
          </cell>
          <cell r="L25">
            <v>270</v>
          </cell>
          <cell r="M25">
            <v>593.20000000000005</v>
          </cell>
          <cell r="N25">
            <v>593.20000000000005</v>
          </cell>
        </row>
        <row r="26">
          <cell r="A26" t="str">
            <v>MBKHOHO2003</v>
          </cell>
          <cell r="B26" t="str">
            <v>'11910-P3F-0000</v>
          </cell>
          <cell r="C26" t="str">
            <v>BRKT ENG M/T</v>
          </cell>
          <cell r="F26">
            <v>42.07</v>
          </cell>
          <cell r="H26">
            <v>104.36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MBKHOHO2004</v>
          </cell>
          <cell r="B27" t="str">
            <v>'38930-P06-A002</v>
          </cell>
          <cell r="C27" t="str">
            <v>BRKT COMPRESSOR</v>
          </cell>
          <cell r="F27">
            <v>56.89</v>
          </cell>
          <cell r="H27">
            <v>120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 t="str">
            <v>MBKHOHO2005</v>
          </cell>
          <cell r="B28" t="str">
            <v>'31112-P2T-0000</v>
          </cell>
          <cell r="C28" t="str">
            <v>BRKT COMP ACG</v>
          </cell>
          <cell r="F28">
            <v>39.71</v>
          </cell>
          <cell r="H28">
            <v>88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 t="str">
            <v>MBKHOHO2006</v>
          </cell>
          <cell r="B29" t="str">
            <v>'56997-P2E-0001</v>
          </cell>
          <cell r="C29" t="str">
            <v>BRKT P/S PUMP</v>
          </cell>
          <cell r="F29">
            <v>52.6</v>
          </cell>
          <cell r="H29">
            <v>108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MBKHOHO2007</v>
          </cell>
          <cell r="B30" t="str">
            <v>'53438-S5H-T001</v>
          </cell>
          <cell r="C30" t="str">
            <v>BRKT. L-SIDE G/BOX MT (RH)</v>
          </cell>
          <cell r="D30">
            <v>448</v>
          </cell>
          <cell r="E30">
            <v>448</v>
          </cell>
          <cell r="F30">
            <v>27.81</v>
          </cell>
          <cell r="G30">
            <v>136.82</v>
          </cell>
          <cell r="H30">
            <v>164.63</v>
          </cell>
          <cell r="I30">
            <v>12458.88</v>
          </cell>
          <cell r="J30">
            <v>12458.88</v>
          </cell>
          <cell r="K30">
            <v>61295.360000000001</v>
          </cell>
          <cell r="L30">
            <v>61295.360000000001</v>
          </cell>
          <cell r="M30">
            <v>73754.240000000005</v>
          </cell>
          <cell r="N30">
            <v>73754.240000000005</v>
          </cell>
        </row>
        <row r="31">
          <cell r="A31" t="str">
            <v>MBKHOHO2008</v>
          </cell>
          <cell r="B31" t="str">
            <v>'53434-S5A-Q012</v>
          </cell>
          <cell r="C31" t="str">
            <v>BRKT. B STRG G/BOX (RH)</v>
          </cell>
          <cell r="D31">
            <v>48</v>
          </cell>
          <cell r="E31">
            <v>48</v>
          </cell>
          <cell r="F31">
            <v>29.07</v>
          </cell>
          <cell r="G31">
            <v>69.790000000000006</v>
          </cell>
          <cell r="H31">
            <v>98.86</v>
          </cell>
          <cell r="I31">
            <v>1395.3600000000001</v>
          </cell>
          <cell r="J31">
            <v>1395.3600000000001</v>
          </cell>
          <cell r="K31">
            <v>3349.92</v>
          </cell>
          <cell r="L31">
            <v>3349.92</v>
          </cell>
          <cell r="M31">
            <v>4745.2800000000007</v>
          </cell>
          <cell r="N31">
            <v>4745.2800000000007</v>
          </cell>
        </row>
        <row r="32">
          <cell r="A32" t="str">
            <v>MBKHOHO2009</v>
          </cell>
          <cell r="B32" t="str">
            <v>'56997-PLR-A003</v>
          </cell>
          <cell r="C32" t="str">
            <v>BRKT. P/S PUMP</v>
          </cell>
          <cell r="D32">
            <v>174</v>
          </cell>
          <cell r="E32">
            <v>174</v>
          </cell>
          <cell r="F32">
            <v>43.05</v>
          </cell>
          <cell r="G32">
            <v>106.5</v>
          </cell>
          <cell r="H32">
            <v>149.55000000000001</v>
          </cell>
          <cell r="I32">
            <v>7490.7</v>
          </cell>
          <cell r="J32">
            <v>7490.7</v>
          </cell>
          <cell r="K32">
            <v>18531</v>
          </cell>
          <cell r="L32">
            <v>18531</v>
          </cell>
          <cell r="M32">
            <v>26021.7</v>
          </cell>
          <cell r="N32">
            <v>26021.7</v>
          </cell>
        </row>
        <row r="33">
          <cell r="A33" t="str">
            <v>MBKHOHO2010</v>
          </cell>
          <cell r="B33" t="str">
            <v>'53434-S9A-0000</v>
          </cell>
          <cell r="C33" t="str">
            <v>BRKT. AG/BOX MT (RH)</v>
          </cell>
          <cell r="D33">
            <v>126</v>
          </cell>
          <cell r="E33">
            <v>126</v>
          </cell>
          <cell r="F33">
            <v>64.069999999999993</v>
          </cell>
          <cell r="G33">
            <v>85.64</v>
          </cell>
          <cell r="H33">
            <v>149.71</v>
          </cell>
          <cell r="I33">
            <v>8072.8199999999988</v>
          </cell>
          <cell r="J33">
            <v>8072.8199999999988</v>
          </cell>
          <cell r="K33">
            <v>10790.64</v>
          </cell>
          <cell r="L33">
            <v>10790.64</v>
          </cell>
          <cell r="M33">
            <v>18863.46</v>
          </cell>
          <cell r="N33">
            <v>18863.46</v>
          </cell>
        </row>
        <row r="34">
          <cell r="A34" t="str">
            <v>MBKHOHO2011</v>
          </cell>
          <cell r="B34" t="str">
            <v>'53438-S9A-0000</v>
          </cell>
          <cell r="C34" t="str">
            <v>BRKT. BG/BOX MT (RH)</v>
          </cell>
          <cell r="D34">
            <v>131</v>
          </cell>
          <cell r="E34">
            <v>131</v>
          </cell>
          <cell r="F34">
            <v>60.66</v>
          </cell>
          <cell r="G34">
            <v>107.95</v>
          </cell>
          <cell r="H34">
            <v>168.61</v>
          </cell>
          <cell r="I34">
            <v>7946.4599999999991</v>
          </cell>
          <cell r="J34">
            <v>7946.4599999999991</v>
          </cell>
          <cell r="K34">
            <v>14141.45</v>
          </cell>
          <cell r="L34">
            <v>14141.45</v>
          </cell>
          <cell r="M34">
            <v>22087.91</v>
          </cell>
          <cell r="N34">
            <v>22087.91</v>
          </cell>
        </row>
        <row r="35">
          <cell r="A35" t="str">
            <v>MBKHOHO2012</v>
          </cell>
          <cell r="B35" t="str">
            <v>'53434-S9A-9000</v>
          </cell>
          <cell r="C35" t="str">
            <v>BRKET A.G/BOX MT (RH)</v>
          </cell>
          <cell r="F35">
            <v>56.1</v>
          </cell>
          <cell r="G35">
            <v>110.5</v>
          </cell>
          <cell r="H35">
            <v>166.6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 t="str">
            <v>MBKHOHO2013</v>
          </cell>
          <cell r="B36" t="str">
            <v>'53438-S9A-9000</v>
          </cell>
          <cell r="C36" t="str">
            <v>BRKET B.G/BOX MT (RH)</v>
          </cell>
          <cell r="D36">
            <v>7</v>
          </cell>
          <cell r="E36">
            <v>7</v>
          </cell>
          <cell r="F36">
            <v>55.33</v>
          </cell>
          <cell r="G36">
            <v>120</v>
          </cell>
          <cell r="H36">
            <v>175.33</v>
          </cell>
          <cell r="I36">
            <v>387.31</v>
          </cell>
          <cell r="J36">
            <v>387.31</v>
          </cell>
          <cell r="K36">
            <v>840</v>
          </cell>
          <cell r="L36">
            <v>840</v>
          </cell>
          <cell r="M36">
            <v>1227.31</v>
          </cell>
          <cell r="N36">
            <v>1227.31</v>
          </cell>
        </row>
        <row r="37">
          <cell r="A37" t="str">
            <v>MBKISIS1001</v>
          </cell>
          <cell r="B37" t="str">
            <v>'897920-0650</v>
          </cell>
          <cell r="C37" t="str">
            <v>BRACKET INJ.PUMP</v>
          </cell>
          <cell r="D37">
            <v>1</v>
          </cell>
          <cell r="E37">
            <v>1</v>
          </cell>
          <cell r="F37">
            <v>29.11</v>
          </cell>
          <cell r="G37">
            <v>57.31</v>
          </cell>
          <cell r="H37">
            <v>86.42</v>
          </cell>
          <cell r="I37">
            <v>29.11</v>
          </cell>
          <cell r="J37">
            <v>29.11</v>
          </cell>
          <cell r="K37">
            <v>57.31</v>
          </cell>
          <cell r="L37">
            <v>57.31</v>
          </cell>
          <cell r="M37">
            <v>86.42</v>
          </cell>
          <cell r="N37">
            <v>86.42</v>
          </cell>
        </row>
        <row r="38">
          <cell r="A38" t="str">
            <v>MBKISIS2001</v>
          </cell>
          <cell r="B38" t="str">
            <v>'897915-0660</v>
          </cell>
          <cell r="C38" t="str">
            <v>BRACKET RR,LH</v>
          </cell>
          <cell r="D38">
            <v>78</v>
          </cell>
          <cell r="E38">
            <v>50</v>
          </cell>
          <cell r="F38">
            <v>90.75</v>
          </cell>
          <cell r="G38">
            <v>110</v>
          </cell>
          <cell r="H38">
            <v>200.75</v>
          </cell>
          <cell r="I38">
            <v>7078.5</v>
          </cell>
          <cell r="J38">
            <v>4537.5</v>
          </cell>
          <cell r="K38">
            <v>8580</v>
          </cell>
          <cell r="L38">
            <v>5500</v>
          </cell>
          <cell r="M38">
            <v>15658.5</v>
          </cell>
          <cell r="N38">
            <v>10037.5</v>
          </cell>
        </row>
        <row r="39">
          <cell r="A39" t="str">
            <v>MBKISIS2002</v>
          </cell>
          <cell r="B39" t="str">
            <v>'897915-0670</v>
          </cell>
          <cell r="C39" t="str">
            <v>BRACKET RR,RH</v>
          </cell>
          <cell r="D39">
            <v>36</v>
          </cell>
          <cell r="E39">
            <v>13</v>
          </cell>
          <cell r="F39">
            <v>95.98</v>
          </cell>
          <cell r="G39">
            <v>110</v>
          </cell>
          <cell r="H39">
            <v>205.98</v>
          </cell>
          <cell r="I39">
            <v>3455.28</v>
          </cell>
          <cell r="J39">
            <v>1247.74</v>
          </cell>
          <cell r="K39">
            <v>3960</v>
          </cell>
          <cell r="L39">
            <v>1430</v>
          </cell>
          <cell r="M39">
            <v>7415.2800000000007</v>
          </cell>
          <cell r="N39">
            <v>2677.74</v>
          </cell>
        </row>
        <row r="40">
          <cell r="A40" t="str">
            <v>MBKISIS2003</v>
          </cell>
          <cell r="B40" t="str">
            <v>'897916-2800</v>
          </cell>
          <cell r="C40" t="str">
            <v>BRACKET ASM RR,LH</v>
          </cell>
          <cell r="D40">
            <v>9</v>
          </cell>
          <cell r="E40">
            <v>72</v>
          </cell>
          <cell r="F40">
            <v>116.02</v>
          </cell>
          <cell r="G40">
            <v>106</v>
          </cell>
          <cell r="H40">
            <v>222.02</v>
          </cell>
          <cell r="I40">
            <v>1044.18</v>
          </cell>
          <cell r="J40">
            <v>8353.44</v>
          </cell>
          <cell r="K40">
            <v>954</v>
          </cell>
          <cell r="L40">
            <v>7632</v>
          </cell>
          <cell r="M40">
            <v>1998.18</v>
          </cell>
          <cell r="N40">
            <v>15985.44</v>
          </cell>
        </row>
        <row r="41">
          <cell r="A41" t="str">
            <v>MBKISIS2004</v>
          </cell>
          <cell r="B41" t="str">
            <v>'897916-2810</v>
          </cell>
          <cell r="C41" t="str">
            <v>BRACKET ASM RR,RH</v>
          </cell>
          <cell r="D41">
            <v>33</v>
          </cell>
          <cell r="E41">
            <v>40</v>
          </cell>
          <cell r="F41">
            <v>115.2</v>
          </cell>
          <cell r="G41">
            <v>106</v>
          </cell>
          <cell r="H41">
            <v>221.2</v>
          </cell>
          <cell r="I41">
            <v>3801.6</v>
          </cell>
          <cell r="J41">
            <v>4608</v>
          </cell>
          <cell r="K41">
            <v>3498</v>
          </cell>
          <cell r="L41">
            <v>4240</v>
          </cell>
          <cell r="M41">
            <v>7299.6</v>
          </cell>
          <cell r="N41">
            <v>8848</v>
          </cell>
        </row>
        <row r="42">
          <cell r="A42" t="str">
            <v>MBKMIMI0001</v>
          </cell>
          <cell r="B42" t="str">
            <v>'MD 314923 (ยกเลิก)</v>
          </cell>
          <cell r="C42" t="str">
            <v>BRKT ENG S/PORT FR</v>
          </cell>
          <cell r="F42">
            <v>0</v>
          </cell>
          <cell r="H42">
            <v>165.97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 t="str">
            <v>MBKMIMI2006</v>
          </cell>
          <cell r="B43" t="str">
            <v>'MD 314923G</v>
          </cell>
          <cell r="C43" t="str">
            <v>BRKT. ENG SUPT RIGHT</v>
          </cell>
          <cell r="F43">
            <v>81.680000000000007</v>
          </cell>
          <cell r="H43">
            <v>254.52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MBKMIMI0002</v>
          </cell>
          <cell r="B44" t="str">
            <v>'MD 321892</v>
          </cell>
          <cell r="C44" t="str">
            <v>BRKT ENG S/PORT FR</v>
          </cell>
          <cell r="F44">
            <v>0</v>
          </cell>
          <cell r="H44">
            <v>150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MBKMIMI2010</v>
          </cell>
          <cell r="B45" t="str">
            <v>'MD 321892 (ยกเลิก)</v>
          </cell>
          <cell r="C45" t="str">
            <v>BRKT.ENG SUPPORT RIGHT</v>
          </cell>
          <cell r="H45">
            <v>247.2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 t="str">
            <v>MBKMIMI1001</v>
          </cell>
          <cell r="B46" t="str">
            <v>'ME 037353</v>
          </cell>
          <cell r="C46" t="str">
            <v>BRKT ALTERNATER</v>
          </cell>
          <cell r="F46">
            <v>34.78</v>
          </cell>
          <cell r="G46">
            <v>42</v>
          </cell>
          <cell r="H46">
            <v>76.78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MBKMIMI2001</v>
          </cell>
          <cell r="B47" t="str">
            <v>'MB 166380V</v>
          </cell>
          <cell r="C47" t="str">
            <v>STAY PUMP BRACKET</v>
          </cell>
          <cell r="D47">
            <v>450</v>
          </cell>
          <cell r="E47">
            <v>103</v>
          </cell>
          <cell r="F47">
            <v>33.130000000000003</v>
          </cell>
          <cell r="G47">
            <v>26.5</v>
          </cell>
          <cell r="H47">
            <v>59.63</v>
          </cell>
          <cell r="I47">
            <v>14908.500000000002</v>
          </cell>
          <cell r="J47">
            <v>3412.3900000000003</v>
          </cell>
          <cell r="K47">
            <v>11925</v>
          </cell>
          <cell r="L47">
            <v>2729.5</v>
          </cell>
          <cell r="M47">
            <v>26833.5</v>
          </cell>
          <cell r="N47">
            <v>6141.89</v>
          </cell>
        </row>
        <row r="48">
          <cell r="A48" t="str">
            <v>MBKMIMI2002</v>
          </cell>
          <cell r="B48" t="str">
            <v>'ME 200805V</v>
          </cell>
          <cell r="C48" t="str">
            <v>STIFFENER RH</v>
          </cell>
          <cell r="D48">
            <v>94</v>
          </cell>
          <cell r="E48">
            <v>26</v>
          </cell>
          <cell r="F48">
            <v>26.05</v>
          </cell>
          <cell r="G48">
            <v>29.25</v>
          </cell>
          <cell r="H48">
            <v>55.3</v>
          </cell>
          <cell r="I48">
            <v>2448.7000000000003</v>
          </cell>
          <cell r="J48">
            <v>677.30000000000007</v>
          </cell>
          <cell r="K48">
            <v>2749.5</v>
          </cell>
          <cell r="L48">
            <v>760.5</v>
          </cell>
          <cell r="M48">
            <v>5198.2000000000007</v>
          </cell>
          <cell r="N48">
            <v>1437.8000000000002</v>
          </cell>
        </row>
        <row r="49">
          <cell r="A49" t="str">
            <v>MBKMIMI9001</v>
          </cell>
          <cell r="B49" t="str">
            <v>'ME 200805V</v>
          </cell>
          <cell r="C49" t="str">
            <v>STIFFENER RH</v>
          </cell>
          <cell r="F49">
            <v>26.05</v>
          </cell>
          <cell r="G49">
            <v>29.25</v>
          </cell>
          <cell r="H49">
            <v>55.3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 t="str">
            <v>MBKMIMI2003</v>
          </cell>
          <cell r="B50" t="str">
            <v>'ME 200147V</v>
          </cell>
          <cell r="C50" t="str">
            <v>STIFFENER LH</v>
          </cell>
          <cell r="D50">
            <v>188</v>
          </cell>
          <cell r="E50">
            <v>100</v>
          </cell>
          <cell r="F50">
            <v>26.05</v>
          </cell>
          <cell r="G50">
            <v>29.25</v>
          </cell>
          <cell r="H50">
            <v>55.3</v>
          </cell>
          <cell r="I50">
            <v>4897.4000000000005</v>
          </cell>
          <cell r="J50">
            <v>2605</v>
          </cell>
          <cell r="K50">
            <v>5499</v>
          </cell>
          <cell r="L50">
            <v>2925</v>
          </cell>
          <cell r="M50">
            <v>10396.400000000001</v>
          </cell>
          <cell r="N50">
            <v>5530</v>
          </cell>
        </row>
        <row r="51">
          <cell r="A51" t="str">
            <v>MBKMIMI9002</v>
          </cell>
          <cell r="B51" t="str">
            <v>'ME 200147V</v>
          </cell>
          <cell r="C51" t="str">
            <v>STIFFENER L</v>
          </cell>
          <cell r="F51">
            <v>26.05</v>
          </cell>
          <cell r="G51">
            <v>29.25</v>
          </cell>
          <cell r="H51">
            <v>55.3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 t="str">
            <v>MBKMIMI2004</v>
          </cell>
          <cell r="B52" t="str">
            <v>'MD 308599 (ยกเลิก)</v>
          </cell>
          <cell r="C52" t="str">
            <v>BRKT. P/S PUMP MOUNT</v>
          </cell>
          <cell r="H52">
            <v>164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 t="str">
            <v>MBKMIMI2005</v>
          </cell>
          <cell r="B53" t="str">
            <v>'MD 316194 (ยกเลิก)</v>
          </cell>
          <cell r="C53" t="str">
            <v>BRKT. THERMO. HOUS</v>
          </cell>
          <cell r="H53">
            <v>80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A54" t="str">
            <v>MBKMIMI2007</v>
          </cell>
          <cell r="B54" t="str">
            <v>'ME 075902</v>
          </cell>
          <cell r="C54" t="str">
            <v>BRACKET ALTERNATOR</v>
          </cell>
          <cell r="D54">
            <v>220</v>
          </cell>
          <cell r="E54">
            <v>184</v>
          </cell>
          <cell r="F54">
            <v>50.85</v>
          </cell>
          <cell r="G54">
            <v>140</v>
          </cell>
          <cell r="H54">
            <v>190.85</v>
          </cell>
          <cell r="I54">
            <v>11187</v>
          </cell>
          <cell r="J54">
            <v>9356.4</v>
          </cell>
          <cell r="K54">
            <v>30800</v>
          </cell>
          <cell r="L54">
            <v>25760</v>
          </cell>
          <cell r="M54">
            <v>41987</v>
          </cell>
          <cell r="N54">
            <v>35116.400000000001</v>
          </cell>
        </row>
        <row r="55">
          <cell r="A55" t="str">
            <v>MBKMIMI2008</v>
          </cell>
          <cell r="B55" t="str">
            <v>'MC 411525</v>
          </cell>
          <cell r="C55" t="str">
            <v>BRKTFR SPRING FR LH/RH</v>
          </cell>
          <cell r="D55">
            <v>58</v>
          </cell>
          <cell r="E55">
            <v>34</v>
          </cell>
          <cell r="F55">
            <v>181.18</v>
          </cell>
          <cell r="G55">
            <v>220</v>
          </cell>
          <cell r="H55">
            <v>401.18</v>
          </cell>
          <cell r="I55">
            <v>10508.44</v>
          </cell>
          <cell r="J55">
            <v>6160.12</v>
          </cell>
          <cell r="K55">
            <v>12760</v>
          </cell>
          <cell r="L55">
            <v>7480</v>
          </cell>
          <cell r="M55">
            <v>23268.440000000002</v>
          </cell>
          <cell r="N55">
            <v>13640.119999999999</v>
          </cell>
        </row>
        <row r="56">
          <cell r="A56" t="str">
            <v>MBKMIMI2009</v>
          </cell>
          <cell r="B56" t="str">
            <v>'MC 021466V</v>
          </cell>
          <cell r="C56" t="str">
            <v>BRKT RADIOUS ROD</v>
          </cell>
          <cell r="D56">
            <v>50</v>
          </cell>
          <cell r="E56">
            <v>60</v>
          </cell>
          <cell r="F56">
            <v>80.8</v>
          </cell>
          <cell r="G56">
            <v>130</v>
          </cell>
          <cell r="H56">
            <v>210.8</v>
          </cell>
          <cell r="I56">
            <v>4040</v>
          </cell>
          <cell r="J56">
            <v>4848</v>
          </cell>
          <cell r="K56">
            <v>6500</v>
          </cell>
          <cell r="L56">
            <v>7800</v>
          </cell>
          <cell r="M56">
            <v>10540</v>
          </cell>
          <cell r="N56">
            <v>12648</v>
          </cell>
        </row>
        <row r="57">
          <cell r="A57" t="str">
            <v>MBKMIMI2011</v>
          </cell>
          <cell r="B57" t="str">
            <v>'MD 183191</v>
          </cell>
          <cell r="C57" t="str">
            <v>BRACKET</v>
          </cell>
          <cell r="F57">
            <v>135</v>
          </cell>
          <cell r="H57">
            <v>390.4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 t="str">
            <v>MBKMIMI2012</v>
          </cell>
          <cell r="B58" t="str">
            <v>'MD 189177</v>
          </cell>
          <cell r="C58" t="str">
            <v>BRACKET</v>
          </cell>
          <cell r="F58">
            <v>58.23</v>
          </cell>
          <cell r="H58">
            <v>256.8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 t="str">
            <v>MBKMIMI2013</v>
          </cell>
          <cell r="B59" t="str">
            <v>'4450A067</v>
          </cell>
          <cell r="C59" t="str">
            <v>BRKT P/S PUMP "B"</v>
          </cell>
          <cell r="D59">
            <v>2275</v>
          </cell>
          <cell r="E59">
            <v>1060</v>
          </cell>
          <cell r="F59">
            <v>52.75</v>
          </cell>
          <cell r="G59">
            <v>65.66</v>
          </cell>
          <cell r="H59">
            <v>118.41</v>
          </cell>
          <cell r="I59">
            <v>120006.25</v>
          </cell>
          <cell r="J59">
            <v>55915</v>
          </cell>
          <cell r="K59">
            <v>149376.5</v>
          </cell>
          <cell r="L59">
            <v>69599.599999999991</v>
          </cell>
          <cell r="M59">
            <v>269382.75</v>
          </cell>
          <cell r="N59">
            <v>125514.59999999999</v>
          </cell>
        </row>
        <row r="60">
          <cell r="A60" t="str">
            <v>MBKMIMI2014</v>
          </cell>
          <cell r="B60" t="str">
            <v>'1091A078</v>
          </cell>
          <cell r="C60" t="str">
            <v>BRKT,ENG SUPPORT LH</v>
          </cell>
          <cell r="D60">
            <v>5</v>
          </cell>
          <cell r="E60">
            <v>170</v>
          </cell>
          <cell r="F60">
            <v>49.26</v>
          </cell>
          <cell r="G60">
            <v>67</v>
          </cell>
          <cell r="H60">
            <v>116.26</v>
          </cell>
          <cell r="I60">
            <v>246.29999999999998</v>
          </cell>
          <cell r="J60">
            <v>8374.1999999999989</v>
          </cell>
          <cell r="K60">
            <v>335</v>
          </cell>
          <cell r="L60">
            <v>11390</v>
          </cell>
          <cell r="M60">
            <v>581.29999999999995</v>
          </cell>
          <cell r="N60">
            <v>19764.199999999997</v>
          </cell>
        </row>
        <row r="61">
          <cell r="A61" t="str">
            <v>MBKMIMI2015</v>
          </cell>
          <cell r="B61" t="str">
            <v>'4450A066</v>
          </cell>
          <cell r="C61" t="str">
            <v>BRKT,P/S PUMPA</v>
          </cell>
          <cell r="D61">
            <v>593</v>
          </cell>
          <cell r="E61">
            <v>362</v>
          </cell>
          <cell r="F61">
            <v>53.75</v>
          </cell>
          <cell r="G61">
            <v>78.400000000000006</v>
          </cell>
          <cell r="H61">
            <v>132.15</v>
          </cell>
          <cell r="I61">
            <v>31873.75</v>
          </cell>
          <cell r="J61">
            <v>19457.5</v>
          </cell>
          <cell r="K61">
            <v>46491.200000000004</v>
          </cell>
          <cell r="L61">
            <v>28380.800000000003</v>
          </cell>
          <cell r="M61">
            <v>78364.950000000012</v>
          </cell>
          <cell r="N61">
            <v>47838.3</v>
          </cell>
        </row>
        <row r="62">
          <cell r="A62" t="str">
            <v>MBKMIMI2016</v>
          </cell>
          <cell r="B62" t="str">
            <v>'4450A036</v>
          </cell>
          <cell r="C62" t="str">
            <v>BRKT,P/S PUMP"B"</v>
          </cell>
          <cell r="F62">
            <v>64.75</v>
          </cell>
          <cell r="H62">
            <v>139.43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 t="str">
            <v>MBKMIMI2017</v>
          </cell>
          <cell r="B63" t="str">
            <v>'4450A045</v>
          </cell>
          <cell r="C63" t="str">
            <v>BRKT,P/S PUMP</v>
          </cell>
          <cell r="D63">
            <v>241</v>
          </cell>
          <cell r="E63">
            <v>47</v>
          </cell>
          <cell r="F63">
            <v>26.13</v>
          </cell>
          <cell r="G63">
            <v>35</v>
          </cell>
          <cell r="H63">
            <v>61.13</v>
          </cell>
          <cell r="I63">
            <v>6297.33</v>
          </cell>
          <cell r="J63">
            <v>1228.1099999999999</v>
          </cell>
          <cell r="K63">
            <v>8435</v>
          </cell>
          <cell r="L63">
            <v>1645</v>
          </cell>
          <cell r="M63">
            <v>14732.33</v>
          </cell>
          <cell r="N63">
            <v>2873.1099999999997</v>
          </cell>
        </row>
        <row r="64">
          <cell r="A64" t="str">
            <v>MBKOTHI9001</v>
          </cell>
          <cell r="B64" t="str">
            <v>'G129-26600</v>
          </cell>
          <cell r="C64" t="str">
            <v>BKT.ANCHOR FR</v>
          </cell>
          <cell r="F64">
            <v>525.15</v>
          </cell>
          <cell r="H64">
            <v>735.3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MBKOTHI9002</v>
          </cell>
          <cell r="B65" t="str">
            <v>'MC832210</v>
          </cell>
          <cell r="C65" t="str">
            <v>BKT.ANCHOR FR</v>
          </cell>
          <cell r="F65">
            <v>501.53</v>
          </cell>
          <cell r="H65">
            <v>731.65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 t="str">
            <v>MBKOTHI9003</v>
          </cell>
          <cell r="B66" t="str">
            <v>'MC 826787</v>
          </cell>
          <cell r="C66" t="str">
            <v>BKT.ANCHOR FR</v>
          </cell>
          <cell r="F66">
            <v>525.15</v>
          </cell>
          <cell r="G66">
            <v>143.04</v>
          </cell>
          <cell r="H66">
            <v>668.19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A67" t="str">
            <v>MBKOTHO2001</v>
          </cell>
          <cell r="B67" t="str">
            <v>'50823-SELA-T820-Y1</v>
          </cell>
          <cell r="C67" t="str">
            <v>BRACKET ENG SIDE</v>
          </cell>
          <cell r="D67">
            <v>602</v>
          </cell>
          <cell r="E67">
            <v>2</v>
          </cell>
          <cell r="F67">
            <v>52.53</v>
          </cell>
          <cell r="G67">
            <v>47.9</v>
          </cell>
          <cell r="H67">
            <v>100.43</v>
          </cell>
          <cell r="I67">
            <v>31623.06</v>
          </cell>
          <cell r="J67">
            <v>105.06</v>
          </cell>
          <cell r="K67">
            <v>28835.8</v>
          </cell>
          <cell r="L67">
            <v>95.8</v>
          </cell>
          <cell r="M67">
            <v>60458.86</v>
          </cell>
          <cell r="N67">
            <v>200.86</v>
          </cell>
        </row>
        <row r="68">
          <cell r="A68" t="str">
            <v>MBKOTHO9001</v>
          </cell>
          <cell r="B68" t="str">
            <v>'50823-SELA-T820-Y1</v>
          </cell>
          <cell r="C68" t="str">
            <v>BRACKET ENG SIDE</v>
          </cell>
          <cell r="F68">
            <v>60</v>
          </cell>
          <cell r="G68">
            <v>47.9</v>
          </cell>
          <cell r="H68">
            <v>107.9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 t="str">
            <v>MBKOTHO2002</v>
          </cell>
          <cell r="B69" t="str">
            <v>'50823-SELA-T020-Y1</v>
          </cell>
          <cell r="C69" t="str">
            <v>BRACKET ENG SIDE</v>
          </cell>
          <cell r="D69">
            <v>104</v>
          </cell>
          <cell r="E69">
            <v>824</v>
          </cell>
          <cell r="F69">
            <v>49.35</v>
          </cell>
          <cell r="G69">
            <v>47.9</v>
          </cell>
          <cell r="H69">
            <v>97.25</v>
          </cell>
          <cell r="I69">
            <v>5132.4000000000005</v>
          </cell>
          <cell r="J69">
            <v>40664.400000000001</v>
          </cell>
          <cell r="K69">
            <v>4981.5999999999995</v>
          </cell>
          <cell r="L69">
            <v>39469.599999999999</v>
          </cell>
          <cell r="M69">
            <v>10114</v>
          </cell>
          <cell r="N69">
            <v>80134</v>
          </cell>
        </row>
        <row r="70">
          <cell r="A70" t="str">
            <v>MBKOTHO9002</v>
          </cell>
          <cell r="B70" t="str">
            <v>'50823-SELA-T020-Y1</v>
          </cell>
          <cell r="C70" t="str">
            <v>BRACKET ENG SIDE</v>
          </cell>
          <cell r="F70">
            <v>60</v>
          </cell>
          <cell r="G70">
            <v>47.9</v>
          </cell>
          <cell r="H70">
            <v>107.9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 t="str">
            <v>MBKTOTO2001</v>
          </cell>
          <cell r="B71" t="str">
            <v>'44443-04010-A</v>
          </cell>
          <cell r="C71" t="str">
            <v>BRACKET PUMP</v>
          </cell>
          <cell r="D71">
            <v>35</v>
          </cell>
          <cell r="E71">
            <v>35</v>
          </cell>
          <cell r="F71">
            <v>92.46</v>
          </cell>
          <cell r="G71">
            <v>110</v>
          </cell>
          <cell r="H71">
            <v>202.46</v>
          </cell>
          <cell r="I71">
            <v>3236.1</v>
          </cell>
          <cell r="J71">
            <v>3236.1</v>
          </cell>
          <cell r="K71">
            <v>3850</v>
          </cell>
          <cell r="L71">
            <v>3850</v>
          </cell>
          <cell r="M71">
            <v>7086.1</v>
          </cell>
          <cell r="N71">
            <v>7086.1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D72">
            <v>488</v>
          </cell>
          <cell r="E72">
            <v>488</v>
          </cell>
          <cell r="F72">
            <v>13.46</v>
          </cell>
          <cell r="G72">
            <v>13.69</v>
          </cell>
          <cell r="H72">
            <v>27.15</v>
          </cell>
          <cell r="I72">
            <v>6568.4800000000005</v>
          </cell>
          <cell r="J72">
            <v>6568.4800000000005</v>
          </cell>
          <cell r="K72">
            <v>6680.7199999999993</v>
          </cell>
          <cell r="L72">
            <v>6680.7199999999993</v>
          </cell>
          <cell r="M72">
            <v>13249.2</v>
          </cell>
          <cell r="N72">
            <v>13249.2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F73">
            <v>23.82</v>
          </cell>
          <cell r="H73">
            <v>72.8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D74">
            <v>66</v>
          </cell>
          <cell r="E74">
            <v>66</v>
          </cell>
          <cell r="F74">
            <v>28.54</v>
          </cell>
          <cell r="G74">
            <v>87.77</v>
          </cell>
          <cell r="H74">
            <v>116.31</v>
          </cell>
          <cell r="I74">
            <v>1883.6399999999999</v>
          </cell>
          <cell r="J74">
            <v>1883.6399999999999</v>
          </cell>
          <cell r="K74">
            <v>5792.82</v>
          </cell>
          <cell r="L74">
            <v>5792.82</v>
          </cell>
          <cell r="M74">
            <v>7676.4599999999991</v>
          </cell>
          <cell r="N74">
            <v>7676.4599999999991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D75">
            <v>212</v>
          </cell>
          <cell r="E75">
            <v>212</v>
          </cell>
          <cell r="F75">
            <v>28.54</v>
          </cell>
          <cell r="G75">
            <v>87.77</v>
          </cell>
          <cell r="H75">
            <v>116.31</v>
          </cell>
          <cell r="I75">
            <v>6050.48</v>
          </cell>
          <cell r="J75">
            <v>6050.48</v>
          </cell>
          <cell r="K75">
            <v>18607.239999999998</v>
          </cell>
          <cell r="L75">
            <v>18607.239999999998</v>
          </cell>
          <cell r="M75">
            <v>24657.719999999998</v>
          </cell>
          <cell r="N75">
            <v>24657.719999999998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F76">
            <v>185.29</v>
          </cell>
          <cell r="H76">
            <v>570.4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F77">
            <v>137.63999999999999</v>
          </cell>
          <cell r="H77">
            <v>439.2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F78">
            <v>103.23</v>
          </cell>
          <cell r="H78">
            <v>334.4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F79">
            <v>211.76</v>
          </cell>
          <cell r="H79">
            <v>388.8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F80">
            <v>87.35</v>
          </cell>
          <cell r="H80">
            <v>308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F81">
            <v>90</v>
          </cell>
          <cell r="H81">
            <v>286.39999999999998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F82">
            <v>1148.6600000000001</v>
          </cell>
          <cell r="G82">
            <v>111.29</v>
          </cell>
          <cell r="H82">
            <v>1259.95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F83">
            <v>1148.6600000000001</v>
          </cell>
          <cell r="G83">
            <v>111.29</v>
          </cell>
          <cell r="H83">
            <v>1259.95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A84" t="str">
            <v>MCTATMD0001</v>
          </cell>
          <cell r="B84" t="str">
            <v>'WE01 10 650B</v>
          </cell>
          <cell r="C84" t="str">
            <v>COVER ASSY TIMING</v>
          </cell>
          <cell r="F84">
            <v>0</v>
          </cell>
          <cell r="G84">
            <v>119.8</v>
          </cell>
          <cell r="H84">
            <v>119.8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F85">
            <v>186.82</v>
          </cell>
          <cell r="G85">
            <v>63.26</v>
          </cell>
          <cell r="H85">
            <v>250.08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F86">
            <v>162.69999999999999</v>
          </cell>
          <cell r="G86">
            <v>70.650000000000006</v>
          </cell>
          <cell r="H86">
            <v>233.35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H87">
            <v>772.42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D88">
            <v>210</v>
          </cell>
          <cell r="E88">
            <v>210</v>
          </cell>
          <cell r="F88">
            <v>112.36</v>
          </cell>
          <cell r="G88">
            <v>57.78</v>
          </cell>
          <cell r="H88">
            <v>170.14</v>
          </cell>
          <cell r="I88">
            <v>23595.599999999999</v>
          </cell>
          <cell r="J88">
            <v>23595.599999999999</v>
          </cell>
          <cell r="K88">
            <v>12133.800000000001</v>
          </cell>
          <cell r="L88">
            <v>12133.800000000001</v>
          </cell>
          <cell r="M88">
            <v>35729.4</v>
          </cell>
          <cell r="N88">
            <v>35729.4</v>
          </cell>
        </row>
        <row r="89">
          <cell r="A89" t="str">
            <v>MDBHOHO1002</v>
          </cell>
          <cell r="B89" t="str">
            <v>'42610-SM4-0104</v>
          </cell>
          <cell r="C89" t="str">
            <v>DRUM BRAKE REAR</v>
          </cell>
          <cell r="H89">
            <v>256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 t="str">
            <v>MDBHOHO1003</v>
          </cell>
          <cell r="B90" t="str">
            <v>'42610-S70-0000</v>
          </cell>
          <cell r="C90" t="str">
            <v>DRUM BRAKE REAR</v>
          </cell>
          <cell r="E90">
            <v>35</v>
          </cell>
          <cell r="F90">
            <v>180.38</v>
          </cell>
          <cell r="G90">
            <v>89.26</v>
          </cell>
          <cell r="H90">
            <v>269.64</v>
          </cell>
          <cell r="I90">
            <v>0</v>
          </cell>
          <cell r="J90">
            <v>6313.3</v>
          </cell>
          <cell r="K90">
            <v>0</v>
          </cell>
          <cell r="L90">
            <v>3124.1000000000004</v>
          </cell>
          <cell r="M90">
            <v>0</v>
          </cell>
          <cell r="N90">
            <v>9437.4000000000015</v>
          </cell>
        </row>
        <row r="91">
          <cell r="A91" t="str">
            <v>MDBHOHO1004</v>
          </cell>
          <cell r="B91" t="str">
            <v>'42610-S5A-0001</v>
          </cell>
          <cell r="C91" t="str">
            <v>DRUM RR BRAKE</v>
          </cell>
          <cell r="D91">
            <v>107</v>
          </cell>
          <cell r="E91">
            <v>102</v>
          </cell>
          <cell r="F91">
            <v>140.41</v>
          </cell>
          <cell r="G91">
            <v>126.73</v>
          </cell>
          <cell r="H91">
            <v>267.14</v>
          </cell>
          <cell r="I91">
            <v>15023.869999999999</v>
          </cell>
          <cell r="J91">
            <v>14321.82</v>
          </cell>
          <cell r="K91">
            <v>13560.11</v>
          </cell>
          <cell r="L91">
            <v>12926.460000000001</v>
          </cell>
          <cell r="M91">
            <v>28583.98</v>
          </cell>
          <cell r="N91">
            <v>27248.28</v>
          </cell>
        </row>
        <row r="92">
          <cell r="A92" t="str">
            <v>MDBHOHO1005</v>
          </cell>
          <cell r="B92" t="str">
            <v>'42510-S9A-N000</v>
          </cell>
          <cell r="C92" t="str">
            <v>DRUM IN DISC RR BRAKE</v>
          </cell>
          <cell r="D92">
            <v>1</v>
          </cell>
          <cell r="E92">
            <v>1</v>
          </cell>
          <cell r="F92">
            <v>197.68</v>
          </cell>
          <cell r="G92">
            <v>139.68</v>
          </cell>
          <cell r="H92">
            <v>337.36</v>
          </cell>
          <cell r="I92">
            <v>197.68</v>
          </cell>
          <cell r="J92">
            <v>197.68</v>
          </cell>
          <cell r="K92">
            <v>139.68</v>
          </cell>
          <cell r="L92">
            <v>139.68</v>
          </cell>
          <cell r="M92">
            <v>337.36</v>
          </cell>
          <cell r="N92">
            <v>337.36</v>
          </cell>
        </row>
        <row r="93">
          <cell r="A93" t="str">
            <v>MDBHOHO1006</v>
          </cell>
          <cell r="B93" t="str">
            <v>'42610-SAA-0002</v>
          </cell>
          <cell r="C93" t="str">
            <v>DRUM REAR BRAKE</v>
          </cell>
          <cell r="D93">
            <v>600</v>
          </cell>
          <cell r="E93">
            <v>1620</v>
          </cell>
          <cell r="F93">
            <v>121.06</v>
          </cell>
          <cell r="G93">
            <v>69.510000000000005</v>
          </cell>
          <cell r="H93">
            <v>190.57</v>
          </cell>
          <cell r="I93">
            <v>72636</v>
          </cell>
          <cell r="J93">
            <v>196117.2</v>
          </cell>
          <cell r="K93">
            <v>41706</v>
          </cell>
          <cell r="L93">
            <v>112606.20000000001</v>
          </cell>
          <cell r="M93">
            <v>114342</v>
          </cell>
          <cell r="N93">
            <v>308723.40000000002</v>
          </cell>
        </row>
        <row r="94">
          <cell r="A94" t="str">
            <v>MDBHOHO1007</v>
          </cell>
          <cell r="B94" t="str">
            <v>'42510-S9A-E501</v>
          </cell>
          <cell r="C94" t="str">
            <v>DRUM IN DISK RR BRAKE</v>
          </cell>
          <cell r="D94">
            <v>503</v>
          </cell>
          <cell r="E94">
            <v>240</v>
          </cell>
          <cell r="F94">
            <v>238.89</v>
          </cell>
          <cell r="G94">
            <v>169.54</v>
          </cell>
          <cell r="H94">
            <v>408.43</v>
          </cell>
          <cell r="I94">
            <v>120161.67</v>
          </cell>
          <cell r="J94">
            <v>57333.599999999999</v>
          </cell>
          <cell r="K94">
            <v>85278.62</v>
          </cell>
          <cell r="L94">
            <v>40689.599999999999</v>
          </cell>
          <cell r="M94">
            <v>205440.28999999998</v>
          </cell>
          <cell r="N94">
            <v>98023.2</v>
          </cell>
        </row>
        <row r="95">
          <cell r="A95" t="str">
            <v>MDBISIS1001</v>
          </cell>
          <cell r="B95" t="str">
            <v>'898030-3850</v>
          </cell>
          <cell r="C95" t="str">
            <v>DRUM BRAKE REAR</v>
          </cell>
          <cell r="H95">
            <v>402.12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A96" t="str">
            <v>MDBISIS9001</v>
          </cell>
          <cell r="B96" t="str">
            <v>898030-3850</v>
          </cell>
          <cell r="C96" t="str">
            <v>DRUM BRAKE REAR</v>
          </cell>
          <cell r="D96">
            <v>2082</v>
          </cell>
          <cell r="E96">
            <v>3755</v>
          </cell>
          <cell r="F96">
            <v>313.75</v>
          </cell>
          <cell r="G96">
            <v>88.37</v>
          </cell>
          <cell r="H96">
            <v>402.12</v>
          </cell>
          <cell r="I96">
            <v>653227.5</v>
          </cell>
          <cell r="J96">
            <v>1178131.25</v>
          </cell>
          <cell r="K96">
            <v>183986.34</v>
          </cell>
          <cell r="L96">
            <v>331829.35000000003</v>
          </cell>
          <cell r="M96">
            <v>837213.84</v>
          </cell>
          <cell r="N96">
            <v>1509960.6</v>
          </cell>
        </row>
        <row r="97">
          <cell r="A97" t="str">
            <v>MDBMIMI0001</v>
          </cell>
          <cell r="B97" t="str">
            <v>'MB 699290 (ยกเลิก)</v>
          </cell>
          <cell r="C97" t="str">
            <v>DRUM BRAKE REAR</v>
          </cell>
          <cell r="F97">
            <v>0</v>
          </cell>
          <cell r="H97">
            <v>219.2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A98" t="str">
            <v>MDBMIMI0005</v>
          </cell>
          <cell r="B98" t="str">
            <v>'MB 699291 (ยกเลิก)</v>
          </cell>
          <cell r="C98" t="str">
            <v>DRUM BRAKE</v>
          </cell>
          <cell r="F98">
            <v>0</v>
          </cell>
          <cell r="H98">
            <v>126.4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 t="str">
            <v>MDBMIMI0003</v>
          </cell>
          <cell r="B99" t="str">
            <v>'MB 895470</v>
          </cell>
          <cell r="C99" t="str">
            <v>DRUM BRAKE REAR</v>
          </cell>
          <cell r="D99">
            <v>358</v>
          </cell>
          <cell r="E99">
            <v>600</v>
          </cell>
          <cell r="F99">
            <v>0</v>
          </cell>
          <cell r="G99">
            <v>103.62</v>
          </cell>
          <cell r="H99">
            <v>103.62</v>
          </cell>
          <cell r="I99">
            <v>0</v>
          </cell>
          <cell r="J99">
            <v>0</v>
          </cell>
          <cell r="K99">
            <v>37095.96</v>
          </cell>
          <cell r="L99">
            <v>62172</v>
          </cell>
          <cell r="M99">
            <v>37095.96</v>
          </cell>
          <cell r="N99">
            <v>62172</v>
          </cell>
        </row>
        <row r="100">
          <cell r="A100" t="str">
            <v>MDBMIMI0004</v>
          </cell>
          <cell r="B100" t="str">
            <v>'MB 950951</v>
          </cell>
          <cell r="C100" t="str">
            <v>DRUM BRAKE REAR</v>
          </cell>
          <cell r="D100">
            <v>90</v>
          </cell>
          <cell r="E100">
            <v>30</v>
          </cell>
          <cell r="F100">
            <v>0</v>
          </cell>
          <cell r="G100">
            <v>129.93</v>
          </cell>
          <cell r="H100">
            <v>129.93</v>
          </cell>
          <cell r="I100">
            <v>0</v>
          </cell>
          <cell r="J100">
            <v>0</v>
          </cell>
          <cell r="K100">
            <v>11693.7</v>
          </cell>
          <cell r="L100">
            <v>3897.9</v>
          </cell>
          <cell r="M100">
            <v>11693.7</v>
          </cell>
          <cell r="N100">
            <v>3897.9</v>
          </cell>
        </row>
        <row r="101">
          <cell r="A101" t="str">
            <v>MDBMIMI0006</v>
          </cell>
          <cell r="B101" t="str">
            <v>'MR 569383</v>
          </cell>
          <cell r="C101" t="str">
            <v>DRUM REAR BRAKE</v>
          </cell>
          <cell r="F101">
            <v>0</v>
          </cell>
          <cell r="H101">
            <v>130.66999999999999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 t="str">
            <v>MDBMIMI1001</v>
          </cell>
          <cell r="B102" t="str">
            <v>'MC 837979</v>
          </cell>
          <cell r="C102" t="str">
            <v>DRUM BRAKE FRONT</v>
          </cell>
          <cell r="F102">
            <v>831.16</v>
          </cell>
          <cell r="H102">
            <v>1105.5999999999999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A103" t="str">
            <v>MDBMIMI1002</v>
          </cell>
          <cell r="B103" t="str">
            <v>'MC 837980</v>
          </cell>
          <cell r="C103" t="str">
            <v>DRUM BRAKE REAR</v>
          </cell>
          <cell r="F103">
            <v>868.22</v>
          </cell>
          <cell r="H103">
            <v>1172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 t="str">
            <v>MDBMIMI1003</v>
          </cell>
          <cell r="B104" t="str">
            <v>'MC 838288</v>
          </cell>
          <cell r="C104" t="str">
            <v>DRUM BRAKE REAR</v>
          </cell>
          <cell r="D104">
            <v>19</v>
          </cell>
          <cell r="E104">
            <v>19</v>
          </cell>
          <cell r="F104">
            <v>357.72</v>
          </cell>
          <cell r="G104">
            <v>550</v>
          </cell>
          <cell r="H104">
            <v>907.72</v>
          </cell>
          <cell r="I104">
            <v>6796.68</v>
          </cell>
          <cell r="J104">
            <v>6796.68</v>
          </cell>
          <cell r="K104">
            <v>10450</v>
          </cell>
          <cell r="L104">
            <v>10450</v>
          </cell>
          <cell r="M104">
            <v>17246.68</v>
          </cell>
          <cell r="N104">
            <v>17246.68</v>
          </cell>
        </row>
        <row r="105">
          <cell r="A105" t="str">
            <v>MDBMIMI1004</v>
          </cell>
          <cell r="B105" t="str">
            <v>'MC 865170</v>
          </cell>
          <cell r="C105" t="str">
            <v>DRUM BRAKE REAR</v>
          </cell>
          <cell r="F105">
            <v>535.07000000000005</v>
          </cell>
          <cell r="G105">
            <v>450</v>
          </cell>
          <cell r="H105">
            <v>985.07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A106" t="str">
            <v>MDBMIMI1005</v>
          </cell>
          <cell r="B106" t="str">
            <v>'MK 321338</v>
          </cell>
          <cell r="C106" t="str">
            <v>DRUM BRAKE</v>
          </cell>
          <cell r="F106">
            <v>601.16999999999996</v>
          </cell>
          <cell r="G106">
            <v>450</v>
          </cell>
          <cell r="H106">
            <v>1051.17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 t="str">
            <v>MDBMIMI1006</v>
          </cell>
          <cell r="B107" t="str">
            <v>'MC 862228</v>
          </cell>
          <cell r="C107" t="str">
            <v>DRUM HAND BRAKE</v>
          </cell>
          <cell r="D107">
            <v>65</v>
          </cell>
          <cell r="E107">
            <v>64</v>
          </cell>
          <cell r="F107">
            <v>164.49</v>
          </cell>
          <cell r="G107">
            <v>331.64</v>
          </cell>
          <cell r="H107">
            <v>496.13</v>
          </cell>
          <cell r="I107">
            <v>10691.85</v>
          </cell>
          <cell r="J107">
            <v>10527.36</v>
          </cell>
          <cell r="K107">
            <v>21556.6</v>
          </cell>
          <cell r="L107">
            <v>21224.959999999999</v>
          </cell>
          <cell r="M107">
            <v>32248.449999999997</v>
          </cell>
          <cell r="N107">
            <v>31752.32</v>
          </cell>
        </row>
        <row r="108">
          <cell r="A108" t="str">
            <v>MDBMIMI1007</v>
          </cell>
          <cell r="B108" t="str">
            <v>'MC 862229</v>
          </cell>
          <cell r="C108" t="str">
            <v>DRUM HAND BRAKE</v>
          </cell>
          <cell r="D108">
            <v>249</v>
          </cell>
          <cell r="E108">
            <v>248</v>
          </cell>
          <cell r="F108">
            <v>164.49</v>
          </cell>
          <cell r="G108">
            <v>332.7</v>
          </cell>
          <cell r="H108">
            <v>497.19</v>
          </cell>
          <cell r="I108">
            <v>40958.01</v>
          </cell>
          <cell r="J108">
            <v>40793.520000000004</v>
          </cell>
          <cell r="K108">
            <v>82842.3</v>
          </cell>
          <cell r="L108">
            <v>82509.599999999991</v>
          </cell>
          <cell r="M108">
            <v>123800.31</v>
          </cell>
          <cell r="N108">
            <v>123303.12</v>
          </cell>
        </row>
        <row r="109">
          <cell r="A109" t="str">
            <v>MDBMIMI1008</v>
          </cell>
          <cell r="B109" t="str">
            <v>'MC 838284</v>
          </cell>
          <cell r="C109" t="str">
            <v>DRUM BRAKE FRONT</v>
          </cell>
          <cell r="F109">
            <v>466.41</v>
          </cell>
          <cell r="G109">
            <v>450</v>
          </cell>
          <cell r="H109">
            <v>916.41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A110" t="str">
            <v>MDBMIMI1009</v>
          </cell>
          <cell r="B110" t="str">
            <v>'MC 894186</v>
          </cell>
          <cell r="C110" t="str">
            <v>DRUM BRAKE REAR</v>
          </cell>
          <cell r="F110">
            <v>466.41</v>
          </cell>
          <cell r="G110">
            <v>76.98</v>
          </cell>
          <cell r="H110">
            <v>543.39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A111" t="str">
            <v>MDBMIMI1010</v>
          </cell>
          <cell r="B111" t="str">
            <v>'MB 060500</v>
          </cell>
          <cell r="C111" t="str">
            <v>DRUM BRAKE FRONT</v>
          </cell>
          <cell r="D111">
            <v>22</v>
          </cell>
          <cell r="E111">
            <v>22</v>
          </cell>
          <cell r="F111">
            <v>219</v>
          </cell>
          <cell r="G111">
            <v>500</v>
          </cell>
          <cell r="H111">
            <v>719</v>
          </cell>
          <cell r="I111">
            <v>4818</v>
          </cell>
          <cell r="J111">
            <v>4818</v>
          </cell>
          <cell r="K111">
            <v>11000</v>
          </cell>
          <cell r="L111">
            <v>11000</v>
          </cell>
          <cell r="M111">
            <v>15818</v>
          </cell>
          <cell r="N111">
            <v>15818</v>
          </cell>
        </row>
        <row r="112">
          <cell r="A112" t="str">
            <v>MDBMIMI1011</v>
          </cell>
          <cell r="B112" t="str">
            <v>'MC 865169</v>
          </cell>
          <cell r="C112" t="str">
            <v>DRUM BRAKE FRONT</v>
          </cell>
          <cell r="F112">
            <v>571.16999999999996</v>
          </cell>
          <cell r="G112">
            <v>450</v>
          </cell>
          <cell r="H112">
            <v>1021.17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A113" t="str">
            <v>MDBMIMI1012</v>
          </cell>
          <cell r="B113" t="str">
            <v>'MB 699291G</v>
          </cell>
          <cell r="C113" t="str">
            <v>DRUM BRAKE</v>
          </cell>
          <cell r="D113">
            <v>269</v>
          </cell>
          <cell r="E113">
            <v>269</v>
          </cell>
          <cell r="F113">
            <v>168.71</v>
          </cell>
          <cell r="G113">
            <v>120.77</v>
          </cell>
          <cell r="H113">
            <v>289.48</v>
          </cell>
          <cell r="I113">
            <v>45382.990000000005</v>
          </cell>
          <cell r="J113">
            <v>45382.990000000005</v>
          </cell>
          <cell r="K113">
            <v>32487.129999999997</v>
          </cell>
          <cell r="L113">
            <v>32487.129999999997</v>
          </cell>
          <cell r="M113">
            <v>77870.12</v>
          </cell>
          <cell r="N113">
            <v>77870.12</v>
          </cell>
        </row>
        <row r="114">
          <cell r="A114" t="str">
            <v>MDBMIMI1013</v>
          </cell>
          <cell r="B114" t="str">
            <v>'MB 699290G</v>
          </cell>
          <cell r="C114" t="str">
            <v>DRUM BRAKE</v>
          </cell>
          <cell r="D114">
            <v>148</v>
          </cell>
          <cell r="E114">
            <v>148</v>
          </cell>
          <cell r="F114">
            <v>106.44</v>
          </cell>
          <cell r="G114">
            <v>94.68</v>
          </cell>
          <cell r="H114">
            <v>201.12</v>
          </cell>
          <cell r="I114">
            <v>15753.119999999999</v>
          </cell>
          <cell r="J114">
            <v>15753.119999999999</v>
          </cell>
          <cell r="K114">
            <v>14012.640000000001</v>
          </cell>
          <cell r="L114">
            <v>14012.640000000001</v>
          </cell>
          <cell r="M114">
            <v>29765.760000000002</v>
          </cell>
          <cell r="N114">
            <v>29765.760000000002</v>
          </cell>
        </row>
        <row r="115">
          <cell r="A115" t="str">
            <v>MDBMIMI1014</v>
          </cell>
          <cell r="B115" t="str">
            <v>'MR 334026G</v>
          </cell>
          <cell r="C115" t="str">
            <v>DRUM BRAKE</v>
          </cell>
          <cell r="H115">
            <v>329.45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 t="str">
            <v>MDBMIMI1015</v>
          </cell>
          <cell r="B116" t="str">
            <v>'MB 534245</v>
          </cell>
          <cell r="C116" t="str">
            <v>DRUM BRAKE</v>
          </cell>
          <cell r="F116">
            <v>307.05</v>
          </cell>
          <cell r="H116">
            <v>369.6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 t="str">
            <v>MDBMIMI1016</v>
          </cell>
          <cell r="B117" t="str">
            <v>'MR 334866M</v>
          </cell>
          <cell r="C117" t="str">
            <v>DRUM BRAKE</v>
          </cell>
          <cell r="D117">
            <v>444</v>
          </cell>
          <cell r="E117">
            <v>444</v>
          </cell>
          <cell r="F117">
            <v>142.41999999999999</v>
          </cell>
          <cell r="G117">
            <v>144.47</v>
          </cell>
          <cell r="H117">
            <v>286.89</v>
          </cell>
          <cell r="I117">
            <v>63234.479999999996</v>
          </cell>
          <cell r="J117">
            <v>63234.479999999996</v>
          </cell>
          <cell r="K117">
            <v>64144.68</v>
          </cell>
          <cell r="L117">
            <v>64144.68</v>
          </cell>
          <cell r="M117">
            <v>127379.16</v>
          </cell>
          <cell r="N117">
            <v>127379.16</v>
          </cell>
        </row>
        <row r="118">
          <cell r="A118" t="str">
            <v>MDBMIMI9001</v>
          </cell>
          <cell r="B118" t="str">
            <v>'MN 102438</v>
          </cell>
          <cell r="C118" t="str">
            <v>DRUM RR BRAKE 10"</v>
          </cell>
          <cell r="D118">
            <v>180</v>
          </cell>
          <cell r="E118">
            <v>1078</v>
          </cell>
          <cell r="F118">
            <v>386.22</v>
          </cell>
          <cell r="G118">
            <v>105.42</v>
          </cell>
          <cell r="H118">
            <v>491.64</v>
          </cell>
          <cell r="I118">
            <v>69519.600000000006</v>
          </cell>
          <cell r="J118">
            <v>416345.16000000003</v>
          </cell>
          <cell r="K118">
            <v>18975.599999999999</v>
          </cell>
          <cell r="L118">
            <v>113642.76</v>
          </cell>
          <cell r="M118">
            <v>88495.200000000012</v>
          </cell>
          <cell r="N118">
            <v>529987.92000000004</v>
          </cell>
        </row>
        <row r="119">
          <cell r="A119" t="str">
            <v>MDBMIMI9002</v>
          </cell>
          <cell r="B119" t="str">
            <v>'MN 102439</v>
          </cell>
          <cell r="C119" t="str">
            <v>DRUM RR BRAKE 11.6"</v>
          </cell>
          <cell r="D119">
            <v>2820</v>
          </cell>
          <cell r="E119">
            <v>3630</v>
          </cell>
          <cell r="F119">
            <v>484.43</v>
          </cell>
          <cell r="G119">
            <v>127.89</v>
          </cell>
          <cell r="H119">
            <v>612.32000000000005</v>
          </cell>
          <cell r="I119">
            <v>1366092.6</v>
          </cell>
          <cell r="J119">
            <v>1758480.9000000001</v>
          </cell>
          <cell r="K119">
            <v>360649.8</v>
          </cell>
          <cell r="L119">
            <v>464240.7</v>
          </cell>
          <cell r="M119">
            <v>1726742.4000000001</v>
          </cell>
          <cell r="N119">
            <v>2222721.6</v>
          </cell>
        </row>
        <row r="120">
          <cell r="A120" t="str">
            <v>MDBMIMI1019</v>
          </cell>
          <cell r="B120" t="str">
            <v>'MC 828459</v>
          </cell>
          <cell r="C120" t="str">
            <v>DRUM BRAKE FR</v>
          </cell>
          <cell r="F120">
            <v>774.69</v>
          </cell>
          <cell r="G120">
            <v>73.19</v>
          </cell>
          <cell r="H120">
            <v>847.88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A121" t="str">
            <v>MDBMIMI1020</v>
          </cell>
          <cell r="B121" t="str">
            <v>'MC 886503</v>
          </cell>
          <cell r="C121" t="str">
            <v>DRUM BRAKE RR</v>
          </cell>
          <cell r="F121">
            <v>1183.26</v>
          </cell>
          <cell r="G121">
            <v>85.81</v>
          </cell>
          <cell r="H121">
            <v>1269.07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A122" t="str">
            <v>MDBMIMI1021</v>
          </cell>
          <cell r="B122" t="str">
            <v>'MC 828489</v>
          </cell>
          <cell r="C122" t="str">
            <v>DRUM BRAKE FRONT</v>
          </cell>
          <cell r="F122">
            <v>884.27</v>
          </cell>
          <cell r="G122">
            <v>73.25</v>
          </cell>
          <cell r="H122">
            <v>957.52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A123" t="str">
            <v>MDBMIMI1022</v>
          </cell>
          <cell r="B123" t="str">
            <v>'MC 805748</v>
          </cell>
          <cell r="C123" t="str">
            <v>DRUM BRAKE RR</v>
          </cell>
          <cell r="F123">
            <v>938.18</v>
          </cell>
          <cell r="G123">
            <v>70.91</v>
          </cell>
          <cell r="H123">
            <v>1009.09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MDBNINI1001</v>
          </cell>
          <cell r="B124" t="str">
            <v>'43206-08G11</v>
          </cell>
          <cell r="C124" t="str">
            <v>DRUM BRAKE</v>
          </cell>
          <cell r="H124">
            <v>310.39999999999998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5">
          <cell r="A125" t="str">
            <v>MDBNINI1001</v>
          </cell>
          <cell r="B125" t="str">
            <v>'43206-08G11</v>
          </cell>
          <cell r="C125" t="str">
            <v>DRUM BRAKE</v>
          </cell>
          <cell r="F125">
            <v>0</v>
          </cell>
          <cell r="G125">
            <v>101.74</v>
          </cell>
          <cell r="H125">
            <v>101.74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A126" t="str">
            <v>MDBNINI1002</v>
          </cell>
          <cell r="B126" t="str">
            <v>'43206-70A10-M</v>
          </cell>
          <cell r="C126" t="str">
            <v>DRUM REAR BRAKE</v>
          </cell>
          <cell r="D126">
            <v>245</v>
          </cell>
          <cell r="E126">
            <v>245</v>
          </cell>
          <cell r="F126">
            <v>209.14</v>
          </cell>
          <cell r="G126">
            <v>95.15</v>
          </cell>
          <cell r="H126">
            <v>304.29000000000002</v>
          </cell>
          <cell r="I126">
            <v>51239.299999999996</v>
          </cell>
          <cell r="J126">
            <v>51239.299999999996</v>
          </cell>
          <cell r="K126">
            <v>23311.75</v>
          </cell>
          <cell r="L126">
            <v>23311.75</v>
          </cell>
          <cell r="M126">
            <v>74551.049999999988</v>
          </cell>
          <cell r="N126">
            <v>74551.049999999988</v>
          </cell>
        </row>
        <row r="127">
          <cell r="A127" t="str">
            <v>MDBNINI1003</v>
          </cell>
          <cell r="B127" t="str">
            <v>'43206-8M300</v>
          </cell>
          <cell r="C127" t="str">
            <v>DRUM RR BRAKE</v>
          </cell>
          <cell r="D127">
            <v>180</v>
          </cell>
          <cell r="E127">
            <v>178</v>
          </cell>
          <cell r="F127">
            <v>151.69999999999999</v>
          </cell>
          <cell r="G127">
            <v>80.87</v>
          </cell>
          <cell r="H127">
            <v>232.57</v>
          </cell>
          <cell r="I127">
            <v>27305.999999999996</v>
          </cell>
          <cell r="J127">
            <v>27002.6</v>
          </cell>
          <cell r="K127">
            <v>14556.6</v>
          </cell>
          <cell r="L127">
            <v>14394.86</v>
          </cell>
          <cell r="M127">
            <v>41862.6</v>
          </cell>
          <cell r="N127">
            <v>41397.46</v>
          </cell>
        </row>
        <row r="128">
          <cell r="A128" t="str">
            <v>MDBOTNI0001</v>
          </cell>
          <cell r="B128" t="str">
            <v>43206-2TH0A</v>
          </cell>
          <cell r="C128" t="str">
            <v>DRUM BRAKE</v>
          </cell>
          <cell r="D128">
            <v>192</v>
          </cell>
          <cell r="E128">
            <v>203</v>
          </cell>
          <cell r="G128">
            <v>101.74</v>
          </cell>
          <cell r="H128">
            <v>101.74</v>
          </cell>
          <cell r="I128">
            <v>0</v>
          </cell>
          <cell r="J128">
            <v>0</v>
          </cell>
          <cell r="K128">
            <v>19534.079999999998</v>
          </cell>
          <cell r="L128">
            <v>20653.219999999998</v>
          </cell>
          <cell r="M128">
            <v>19534.079999999998</v>
          </cell>
          <cell r="N128">
            <v>20653.219999999998</v>
          </cell>
        </row>
        <row r="129">
          <cell r="A129" t="str">
            <v>MDBOTNI0002</v>
          </cell>
          <cell r="B129" t="str">
            <v>'43206-37G10</v>
          </cell>
          <cell r="C129" t="str">
            <v>DRUM BRAKE</v>
          </cell>
          <cell r="D129">
            <v>107</v>
          </cell>
          <cell r="E129">
            <v>107</v>
          </cell>
          <cell r="F129">
            <v>0</v>
          </cell>
          <cell r="G129">
            <v>120.26</v>
          </cell>
          <cell r="H129">
            <v>120.26</v>
          </cell>
          <cell r="I129">
            <v>0</v>
          </cell>
          <cell r="J129">
            <v>0</v>
          </cell>
          <cell r="K129">
            <v>12867.82</v>
          </cell>
          <cell r="L129">
            <v>12867.82</v>
          </cell>
          <cell r="M129">
            <v>12867.82</v>
          </cell>
          <cell r="N129">
            <v>12867.82</v>
          </cell>
        </row>
        <row r="130">
          <cell r="A130" t="str">
            <v>MDBTAOT1001</v>
          </cell>
          <cell r="B130" t="str">
            <v>'10-3010 (ยกเลิก)</v>
          </cell>
          <cell r="C130" t="str">
            <v>DRUM BRAKE</v>
          </cell>
          <cell r="H130">
            <v>1504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 t="str">
            <v>MDBTOTO1001</v>
          </cell>
          <cell r="B131" t="str">
            <v>'42431-YE020</v>
          </cell>
          <cell r="C131" t="str">
            <v>DRUM BRAKE</v>
          </cell>
          <cell r="D131">
            <v>86</v>
          </cell>
          <cell r="E131">
            <v>86</v>
          </cell>
          <cell r="F131">
            <v>331.34</v>
          </cell>
          <cell r="G131">
            <v>83.12</v>
          </cell>
          <cell r="H131">
            <v>414.46</v>
          </cell>
          <cell r="I131">
            <v>28495.239999999998</v>
          </cell>
          <cell r="J131">
            <v>28495.239999999998</v>
          </cell>
          <cell r="K131">
            <v>7148.3200000000006</v>
          </cell>
          <cell r="L131">
            <v>7148.3200000000006</v>
          </cell>
          <cell r="M131">
            <v>35643.56</v>
          </cell>
          <cell r="N131">
            <v>35643.56</v>
          </cell>
        </row>
        <row r="132">
          <cell r="A132" t="str">
            <v>MDBTRIS1001</v>
          </cell>
          <cell r="B132" t="str">
            <v>'39246-00180</v>
          </cell>
          <cell r="C132" t="str">
            <v>DRUM BRAKE</v>
          </cell>
          <cell r="F132">
            <v>346.76</v>
          </cell>
          <cell r="H132">
            <v>518.4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 t="str">
            <v>MDBYKBE1001</v>
          </cell>
          <cell r="B133" t="str">
            <v>'301-423-1201</v>
          </cell>
          <cell r="C133" t="str">
            <v>DRUM BRAKE</v>
          </cell>
          <cell r="F133">
            <v>1961.43</v>
          </cell>
          <cell r="H133">
            <v>2644.8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 t="str">
            <v>MDBYKBE1002</v>
          </cell>
          <cell r="B134" t="str">
            <v>'305-421-0401</v>
          </cell>
          <cell r="C134" t="str">
            <v>DRUM BRAKE FR</v>
          </cell>
          <cell r="F134">
            <v>1429.38</v>
          </cell>
          <cell r="H134">
            <v>2144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A135" t="str">
            <v>MDBYKBE1003</v>
          </cell>
          <cell r="B135" t="str">
            <v>'385-423-0301</v>
          </cell>
          <cell r="C135" t="str">
            <v>DRUM BRAKE RR</v>
          </cell>
          <cell r="F135">
            <v>1627.91</v>
          </cell>
          <cell r="H135">
            <v>2318.4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 t="str">
            <v>MDBYKBE1004</v>
          </cell>
          <cell r="B136" t="str">
            <v>'347-421-0101</v>
          </cell>
          <cell r="C136" t="str">
            <v>DRUM BRAKE RR</v>
          </cell>
          <cell r="F136">
            <v>2239.36</v>
          </cell>
          <cell r="H136">
            <v>2907.2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 t="str">
            <v>MDIHOHO1001</v>
          </cell>
          <cell r="B137" t="str">
            <v>'42510-SR3-A110</v>
          </cell>
          <cell r="C137" t="str">
            <v>DISC REAR BRAKE</v>
          </cell>
          <cell r="D137">
            <v>11</v>
          </cell>
          <cell r="E137">
            <v>1</v>
          </cell>
          <cell r="F137">
            <v>95.02</v>
          </cell>
          <cell r="G137">
            <v>48.59</v>
          </cell>
          <cell r="H137">
            <v>143.61000000000001</v>
          </cell>
          <cell r="I137">
            <v>1045.22</v>
          </cell>
          <cell r="J137">
            <v>95.02</v>
          </cell>
          <cell r="K137">
            <v>534.49</v>
          </cell>
          <cell r="L137">
            <v>48.59</v>
          </cell>
          <cell r="M137">
            <v>1579.71</v>
          </cell>
          <cell r="N137">
            <v>143.61000000000001</v>
          </cell>
        </row>
        <row r="138">
          <cell r="A138" t="str">
            <v>MDIHOHO1002</v>
          </cell>
          <cell r="B138" t="str">
            <v>'45251-SB2-9400</v>
          </cell>
          <cell r="C138" t="str">
            <v>DISC BRAKE FRONT</v>
          </cell>
          <cell r="D138">
            <v>8</v>
          </cell>
          <cell r="F138">
            <v>125.86</v>
          </cell>
          <cell r="G138">
            <v>59.37</v>
          </cell>
          <cell r="H138">
            <v>185.23</v>
          </cell>
          <cell r="I138">
            <v>1006.88</v>
          </cell>
          <cell r="J138">
            <v>0</v>
          </cell>
          <cell r="K138">
            <v>474.96</v>
          </cell>
          <cell r="L138">
            <v>0</v>
          </cell>
          <cell r="M138">
            <v>1481.84</v>
          </cell>
          <cell r="N138">
            <v>0</v>
          </cell>
        </row>
        <row r="139">
          <cell r="A139" t="str">
            <v>MDIHOHO1003</v>
          </cell>
          <cell r="B139" t="str">
            <v>'45251-S84-A010-H1</v>
          </cell>
          <cell r="C139" t="str">
            <v>DISC BRAKE FRONT</v>
          </cell>
          <cell r="F139">
            <v>177.57</v>
          </cell>
          <cell r="G139">
            <v>86.77</v>
          </cell>
          <cell r="H139">
            <v>264.33999999999997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0">
          <cell r="A140" t="str">
            <v>MDIHOHO1004</v>
          </cell>
          <cell r="B140" t="str">
            <v>'42510-S87-A001</v>
          </cell>
          <cell r="C140" t="str">
            <v>DISC REAR BRAKE 15 "</v>
          </cell>
          <cell r="D140">
            <v>96</v>
          </cell>
          <cell r="E140">
            <v>46</v>
          </cell>
          <cell r="F140">
            <v>140.63999999999999</v>
          </cell>
          <cell r="G140">
            <v>228.41</v>
          </cell>
          <cell r="H140">
            <v>369.05</v>
          </cell>
          <cell r="I140">
            <v>13501.439999999999</v>
          </cell>
          <cell r="J140">
            <v>6469.44</v>
          </cell>
          <cell r="K140">
            <v>21927.360000000001</v>
          </cell>
          <cell r="L140">
            <v>10506.86</v>
          </cell>
          <cell r="M140">
            <v>35428.800000000003</v>
          </cell>
          <cell r="N140">
            <v>16976.3</v>
          </cell>
        </row>
        <row r="141">
          <cell r="A141" t="str">
            <v>MDIHOHO1005</v>
          </cell>
          <cell r="B141" t="str">
            <v>'42510-S84-A502</v>
          </cell>
          <cell r="C141" t="str">
            <v>DISC REAR BRAKE</v>
          </cell>
          <cell r="D141">
            <v>87</v>
          </cell>
          <cell r="F141">
            <v>140.63999999999999</v>
          </cell>
          <cell r="G141">
            <v>79.94</v>
          </cell>
          <cell r="H141">
            <v>220.58</v>
          </cell>
          <cell r="I141">
            <v>12235.679999999998</v>
          </cell>
          <cell r="J141">
            <v>0</v>
          </cell>
          <cell r="K141">
            <v>6954.78</v>
          </cell>
          <cell r="L141">
            <v>0</v>
          </cell>
          <cell r="M141">
            <v>19190.46</v>
          </cell>
          <cell r="N141">
            <v>0</v>
          </cell>
        </row>
        <row r="142">
          <cell r="A142" t="str">
            <v>MDIHOHO1006</v>
          </cell>
          <cell r="B142" t="str">
            <v>'45251-S87-A100-H1</v>
          </cell>
          <cell r="C142" t="str">
            <v>DISC FRONT BRAKE</v>
          </cell>
          <cell r="D142">
            <v>137</v>
          </cell>
          <cell r="E142">
            <v>137</v>
          </cell>
          <cell r="F142">
            <v>207.38</v>
          </cell>
          <cell r="G142">
            <v>63.05</v>
          </cell>
          <cell r="H142">
            <v>270.43</v>
          </cell>
          <cell r="I142">
            <v>28411.059999999998</v>
          </cell>
          <cell r="J142">
            <v>28411.059999999998</v>
          </cell>
          <cell r="K142">
            <v>8637.85</v>
          </cell>
          <cell r="L142">
            <v>8637.85</v>
          </cell>
          <cell r="M142">
            <v>37048.909999999996</v>
          </cell>
          <cell r="N142">
            <v>37048.909999999996</v>
          </cell>
        </row>
        <row r="143">
          <cell r="A143" t="str">
            <v>MDIHOHO9001</v>
          </cell>
          <cell r="B143" t="str">
            <v>'45251-S87-A100-H1</v>
          </cell>
          <cell r="C143" t="str">
            <v>DISC FRONT BRAKE</v>
          </cell>
          <cell r="H143">
            <v>361.5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A144" t="str">
            <v>MDIHOHO1007</v>
          </cell>
          <cell r="B144" t="str">
            <v>'45251-SK7-A100</v>
          </cell>
          <cell r="C144" t="str">
            <v>DISC FRONT BRAKE</v>
          </cell>
          <cell r="F144">
            <v>214.83</v>
          </cell>
          <cell r="G144">
            <v>83.17</v>
          </cell>
          <cell r="H144">
            <v>298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A145" t="str">
            <v>MDIHOHO1008</v>
          </cell>
          <cell r="B145" t="str">
            <v>'45251-SM4-0200</v>
          </cell>
          <cell r="C145" t="str">
            <v>DISC FRONT BRAKE</v>
          </cell>
          <cell r="D145">
            <v>600</v>
          </cell>
          <cell r="E145">
            <v>300</v>
          </cell>
          <cell r="F145">
            <v>142.79</v>
          </cell>
          <cell r="G145">
            <v>64.75</v>
          </cell>
          <cell r="H145">
            <v>207.54</v>
          </cell>
          <cell r="I145">
            <v>85674</v>
          </cell>
          <cell r="J145">
            <v>42837</v>
          </cell>
          <cell r="K145">
            <v>38850</v>
          </cell>
          <cell r="L145">
            <v>19425</v>
          </cell>
          <cell r="M145">
            <v>124524</v>
          </cell>
          <cell r="N145">
            <v>62262</v>
          </cell>
        </row>
        <row r="146">
          <cell r="A146" t="str">
            <v>MDIHOHO1009</v>
          </cell>
          <cell r="B146" t="str">
            <v>'42510-SR3-J010</v>
          </cell>
          <cell r="C146" t="str">
            <v>DISC REAR BRAKE</v>
          </cell>
          <cell r="H146">
            <v>204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A147" t="str">
            <v>MDIHOHO1010</v>
          </cell>
          <cell r="B147" t="str">
            <v>'45251-S30-0000</v>
          </cell>
          <cell r="C147" t="str">
            <v>DISK,FR BRAKE (14", 23T)</v>
          </cell>
          <cell r="D147">
            <v>37</v>
          </cell>
          <cell r="F147">
            <v>209.68</v>
          </cell>
          <cell r="G147">
            <v>95.24</v>
          </cell>
          <cell r="H147">
            <v>304.92</v>
          </cell>
          <cell r="I147">
            <v>7758.16</v>
          </cell>
          <cell r="J147">
            <v>0</v>
          </cell>
          <cell r="K147">
            <v>3523.8799999999997</v>
          </cell>
          <cell r="L147">
            <v>0</v>
          </cell>
          <cell r="M147">
            <v>11282.039999999999</v>
          </cell>
          <cell r="N147">
            <v>0</v>
          </cell>
        </row>
        <row r="148">
          <cell r="A148" t="str">
            <v>MDIHOHO1011</v>
          </cell>
          <cell r="B148" t="str">
            <v>'42510-S5H-T001</v>
          </cell>
          <cell r="C148" t="str">
            <v>DISC BRAKE RR</v>
          </cell>
          <cell r="D148">
            <v>356</v>
          </cell>
          <cell r="E148">
            <v>341</v>
          </cell>
          <cell r="F148">
            <v>126.58</v>
          </cell>
          <cell r="G148">
            <v>58.94</v>
          </cell>
          <cell r="H148">
            <v>185.52</v>
          </cell>
          <cell r="I148">
            <v>45062.479999999996</v>
          </cell>
          <cell r="J148">
            <v>43163.78</v>
          </cell>
          <cell r="K148">
            <v>20982.639999999999</v>
          </cell>
          <cell r="L148">
            <v>20098.54</v>
          </cell>
          <cell r="M148">
            <v>66045.119999999995</v>
          </cell>
          <cell r="N148">
            <v>63262.32</v>
          </cell>
        </row>
        <row r="149">
          <cell r="A149" t="str">
            <v>MDIHOHO1012</v>
          </cell>
          <cell r="B149" t="str">
            <v>'45251-S5H-T101</v>
          </cell>
          <cell r="C149" t="str">
            <v>DISC BRAKE FR</v>
          </cell>
          <cell r="D149">
            <v>245</v>
          </cell>
          <cell r="E149">
            <v>125</v>
          </cell>
          <cell r="F149">
            <v>219.92</v>
          </cell>
          <cell r="G149">
            <v>80.23</v>
          </cell>
          <cell r="H149">
            <v>300.14999999999998</v>
          </cell>
          <cell r="I149">
            <v>53880.399999999994</v>
          </cell>
          <cell r="J149">
            <v>27490</v>
          </cell>
          <cell r="K149">
            <v>19656.350000000002</v>
          </cell>
          <cell r="L149">
            <v>10028.75</v>
          </cell>
          <cell r="M149">
            <v>73536.75</v>
          </cell>
          <cell r="N149">
            <v>37518.75</v>
          </cell>
        </row>
        <row r="150">
          <cell r="A150" t="str">
            <v>MDIHOHO1013</v>
          </cell>
          <cell r="B150" t="str">
            <v>'45251-S84-A112-H1</v>
          </cell>
          <cell r="C150" t="str">
            <v>DISC BRAKE FR</v>
          </cell>
          <cell r="F150">
            <v>177.57</v>
          </cell>
          <cell r="H150">
            <v>300.35000000000002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 t="str">
            <v>MDIHOHO1014</v>
          </cell>
          <cell r="B151" t="str">
            <v>'45251-S10-0000</v>
          </cell>
          <cell r="C151" t="str">
            <v>DISC FR BRAKE 14"</v>
          </cell>
          <cell r="D151">
            <v>56</v>
          </cell>
          <cell r="E151">
            <v>46</v>
          </cell>
          <cell r="F151">
            <v>209.68</v>
          </cell>
          <cell r="G151">
            <v>143.12</v>
          </cell>
          <cell r="H151">
            <v>352.8</v>
          </cell>
          <cell r="I151">
            <v>11742.08</v>
          </cell>
          <cell r="J151">
            <v>9645.2800000000007</v>
          </cell>
          <cell r="K151">
            <v>8014.72</v>
          </cell>
          <cell r="L151">
            <v>6583.52</v>
          </cell>
          <cell r="M151">
            <v>19756.8</v>
          </cell>
          <cell r="N151">
            <v>16228.800000000001</v>
          </cell>
        </row>
        <row r="152">
          <cell r="A152" t="str">
            <v>MDIHOHO1015</v>
          </cell>
          <cell r="B152" t="str">
            <v>'45251-SR3-A002</v>
          </cell>
          <cell r="C152" t="str">
            <v>DISC BRAKE FRONT</v>
          </cell>
          <cell r="D152">
            <v>530</v>
          </cell>
          <cell r="E152">
            <v>530</v>
          </cell>
          <cell r="F152">
            <v>151.66</v>
          </cell>
          <cell r="G152">
            <v>85.61</v>
          </cell>
          <cell r="H152">
            <v>237.27</v>
          </cell>
          <cell r="I152">
            <v>80379.8</v>
          </cell>
          <cell r="J152">
            <v>80379.8</v>
          </cell>
          <cell r="K152">
            <v>45373.3</v>
          </cell>
          <cell r="L152">
            <v>45373.3</v>
          </cell>
          <cell r="M152">
            <v>125753.1</v>
          </cell>
          <cell r="N152">
            <v>125753.1</v>
          </cell>
        </row>
        <row r="153">
          <cell r="A153" t="str">
            <v>MDIHOHO1016</v>
          </cell>
          <cell r="B153" t="str">
            <v>'45251-SEL-9001</v>
          </cell>
          <cell r="C153" t="str">
            <v>DISC FRONT BRAKE</v>
          </cell>
          <cell r="F153">
            <v>130.74</v>
          </cell>
          <cell r="G153">
            <v>67.040000000000006</v>
          </cell>
          <cell r="H153">
            <v>197.78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A154" t="str">
            <v>MDIHOHO1017</v>
          </cell>
          <cell r="B154" t="str">
            <v>'45251-SEL-0000</v>
          </cell>
          <cell r="C154" t="str">
            <v>DISC FRONT BRAKE</v>
          </cell>
          <cell r="D154">
            <v>155</v>
          </cell>
          <cell r="E154">
            <v>125</v>
          </cell>
          <cell r="F154">
            <v>130.74</v>
          </cell>
          <cell r="G154">
            <v>91.51</v>
          </cell>
          <cell r="H154">
            <v>222.25</v>
          </cell>
          <cell r="I154">
            <v>20264.7</v>
          </cell>
          <cell r="J154">
            <v>16342.500000000002</v>
          </cell>
          <cell r="K154">
            <v>14184.050000000001</v>
          </cell>
          <cell r="L154">
            <v>11438.75</v>
          </cell>
          <cell r="M154">
            <v>34448.75</v>
          </cell>
          <cell r="N154">
            <v>27781.25</v>
          </cell>
        </row>
        <row r="155">
          <cell r="A155" t="str">
            <v>MDIHOHO1018</v>
          </cell>
          <cell r="B155" t="str">
            <v>'42510-SDA-A001</v>
          </cell>
          <cell r="C155" t="str">
            <v>DISC REAR BRAKE</v>
          </cell>
          <cell r="D155">
            <v>200</v>
          </cell>
          <cell r="E155">
            <v>447</v>
          </cell>
          <cell r="F155">
            <v>142.88</v>
          </cell>
          <cell r="G155">
            <v>60.44</v>
          </cell>
          <cell r="H155">
            <v>203.32</v>
          </cell>
          <cell r="I155">
            <v>28576</v>
          </cell>
          <cell r="J155">
            <v>63867.360000000001</v>
          </cell>
          <cell r="K155">
            <v>12088</v>
          </cell>
          <cell r="L155">
            <v>27016.68</v>
          </cell>
          <cell r="M155">
            <v>40664</v>
          </cell>
          <cell r="N155">
            <v>90884.040000000008</v>
          </cell>
        </row>
        <row r="156">
          <cell r="A156" t="str">
            <v>MDIHOHO1019</v>
          </cell>
          <cell r="B156" t="str">
            <v>'45251-SDC-A000</v>
          </cell>
          <cell r="C156" t="str">
            <v>DISK FR BRAKE 15"</v>
          </cell>
          <cell r="D156">
            <v>106</v>
          </cell>
          <cell r="E156">
            <v>23</v>
          </cell>
          <cell r="F156">
            <v>231.17</v>
          </cell>
          <cell r="G156">
            <v>83.89</v>
          </cell>
          <cell r="H156">
            <v>315.06</v>
          </cell>
          <cell r="I156">
            <v>24504.02</v>
          </cell>
          <cell r="J156">
            <v>5316.91</v>
          </cell>
          <cell r="K156">
            <v>8892.34</v>
          </cell>
          <cell r="L156">
            <v>1929.47</v>
          </cell>
          <cell r="M156">
            <v>33396.36</v>
          </cell>
          <cell r="N156">
            <v>7246.38</v>
          </cell>
        </row>
        <row r="157">
          <cell r="A157" t="str">
            <v>MDIHOHO1020</v>
          </cell>
          <cell r="B157" t="str">
            <v>'45251-SELA-T100</v>
          </cell>
          <cell r="C157" t="str">
            <v>DISC FR BRAKE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A158" t="str">
            <v>MDIHOHO1021</v>
          </cell>
          <cell r="B158" t="str">
            <v>'45251-SEL-T101</v>
          </cell>
          <cell r="C158" t="str">
            <v>DISC FRONT BRAKE</v>
          </cell>
          <cell r="D158">
            <v>420</v>
          </cell>
          <cell r="F158">
            <v>130.74</v>
          </cell>
          <cell r="G158">
            <v>62.85</v>
          </cell>
          <cell r="H158">
            <v>193.59</v>
          </cell>
          <cell r="I158">
            <v>54910.8</v>
          </cell>
          <cell r="J158">
            <v>0</v>
          </cell>
          <cell r="K158">
            <v>26397</v>
          </cell>
          <cell r="L158">
            <v>0</v>
          </cell>
          <cell r="M158">
            <v>81307.8</v>
          </cell>
          <cell r="N158">
            <v>0</v>
          </cell>
        </row>
        <row r="159">
          <cell r="A159" t="str">
            <v>MDIHOHO1022</v>
          </cell>
          <cell r="B159" t="str">
            <v>'45251-S7A-N100</v>
          </cell>
          <cell r="C159" t="str">
            <v>DISC FRONT BRAKE</v>
          </cell>
          <cell r="D159">
            <v>176</v>
          </cell>
          <cell r="E159">
            <v>114</v>
          </cell>
          <cell r="F159">
            <v>240.43</v>
          </cell>
          <cell r="G159">
            <v>123.87</v>
          </cell>
          <cell r="H159">
            <v>364.3</v>
          </cell>
          <cell r="I159">
            <v>42315.68</v>
          </cell>
          <cell r="J159">
            <v>27409.02</v>
          </cell>
          <cell r="K159">
            <v>21801.120000000003</v>
          </cell>
          <cell r="L159">
            <v>14121.18</v>
          </cell>
          <cell r="M159">
            <v>64116.800000000003</v>
          </cell>
          <cell r="N159">
            <v>41530.199999999997</v>
          </cell>
        </row>
        <row r="160">
          <cell r="A160" t="str">
            <v>MDIHOHO1023</v>
          </cell>
          <cell r="B160" t="str">
            <v>'45251-SEL-T001</v>
          </cell>
          <cell r="C160" t="str">
            <v>DISK FRONT BRAKE</v>
          </cell>
          <cell r="E160">
            <v>60</v>
          </cell>
          <cell r="F160">
            <v>130.74</v>
          </cell>
          <cell r="G160">
            <v>50.3</v>
          </cell>
          <cell r="H160">
            <v>181.04</v>
          </cell>
          <cell r="I160">
            <v>0</v>
          </cell>
          <cell r="J160">
            <v>7844.4000000000005</v>
          </cell>
          <cell r="K160">
            <v>0</v>
          </cell>
          <cell r="L160">
            <v>3018</v>
          </cell>
          <cell r="M160">
            <v>0</v>
          </cell>
          <cell r="N160">
            <v>10862.400000000001</v>
          </cell>
        </row>
        <row r="161">
          <cell r="A161" t="str">
            <v>MDIHOHO1024</v>
          </cell>
          <cell r="B161" t="str">
            <v>'42510-SEL-T501</v>
          </cell>
          <cell r="C161" t="str">
            <v>DISK RR BRAKE</v>
          </cell>
          <cell r="D161">
            <v>1752</v>
          </cell>
          <cell r="E161">
            <v>1260</v>
          </cell>
          <cell r="F161">
            <v>135.19</v>
          </cell>
          <cell r="G161">
            <v>55.64</v>
          </cell>
          <cell r="H161">
            <v>190.83</v>
          </cell>
          <cell r="I161">
            <v>236852.88</v>
          </cell>
          <cell r="J161">
            <v>170339.4</v>
          </cell>
          <cell r="K161">
            <v>97481.279999999999</v>
          </cell>
          <cell r="L161">
            <v>70106.399999999994</v>
          </cell>
          <cell r="M161">
            <v>334334.16000000003</v>
          </cell>
          <cell r="N161">
            <v>240445.8</v>
          </cell>
        </row>
        <row r="162">
          <cell r="A162" t="str">
            <v>MDIHOHO1025</v>
          </cell>
          <cell r="B162" t="str">
            <v>'45251-S9A-E500</v>
          </cell>
          <cell r="C162" t="str">
            <v>DISC FRONT BRAKE</v>
          </cell>
          <cell r="F162">
            <v>300.47000000000003</v>
          </cell>
          <cell r="H162">
            <v>468.06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A163" t="str">
            <v>MDIHOHO1026</v>
          </cell>
          <cell r="B163" t="str">
            <v>'42510-SNL-T000</v>
          </cell>
          <cell r="C163" t="str">
            <v>DISK REAR BRAKE</v>
          </cell>
          <cell r="D163">
            <v>1217</v>
          </cell>
          <cell r="E163">
            <v>1500</v>
          </cell>
          <cell r="F163">
            <v>140.85</v>
          </cell>
          <cell r="G163">
            <v>91.13</v>
          </cell>
          <cell r="H163">
            <v>231.98</v>
          </cell>
          <cell r="I163">
            <v>171414.44999999998</v>
          </cell>
          <cell r="J163">
            <v>211275</v>
          </cell>
          <cell r="K163">
            <v>110905.20999999999</v>
          </cell>
          <cell r="L163">
            <v>136695</v>
          </cell>
          <cell r="M163">
            <v>282319.65999999997</v>
          </cell>
          <cell r="N163">
            <v>347970</v>
          </cell>
        </row>
        <row r="164">
          <cell r="A164" t="str">
            <v>MDIHOHO1027</v>
          </cell>
          <cell r="B164" t="str">
            <v>'45251-SNL-T000</v>
          </cell>
          <cell r="C164" t="str">
            <v>DISK FR BRAKE</v>
          </cell>
          <cell r="F164">
            <v>195.92</v>
          </cell>
          <cell r="H164">
            <v>289.99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 t="str">
            <v>MDIHOHO9002</v>
          </cell>
          <cell r="B165" t="str">
            <v>'42510-SDA-A000</v>
          </cell>
          <cell r="C165" t="str">
            <v>DISC BRAKE RR</v>
          </cell>
          <cell r="F165">
            <v>158.1</v>
          </cell>
          <cell r="H165">
            <v>238.55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 t="str">
            <v>MDIMDMD1001</v>
          </cell>
          <cell r="B166" t="str">
            <v>'B530-33-251B</v>
          </cell>
          <cell r="C166" t="str">
            <v>PLATE DISC</v>
          </cell>
          <cell r="H166">
            <v>297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 t="str">
            <v>MDIMIMI0001</v>
          </cell>
          <cell r="B167" t="str">
            <v>'MB 928995</v>
          </cell>
          <cell r="C167" t="str">
            <v>DISC BRAKE</v>
          </cell>
          <cell r="D167">
            <v>3</v>
          </cell>
          <cell r="E167">
            <v>3</v>
          </cell>
          <cell r="G167">
            <v>434.4</v>
          </cell>
          <cell r="H167">
            <v>434.4</v>
          </cell>
          <cell r="I167">
            <v>0</v>
          </cell>
          <cell r="J167">
            <v>0</v>
          </cell>
          <cell r="K167">
            <v>1303.1999999999998</v>
          </cell>
          <cell r="L167">
            <v>1303.1999999999998</v>
          </cell>
          <cell r="M167">
            <v>1303.1999999999998</v>
          </cell>
          <cell r="N167">
            <v>1303.1999999999998</v>
          </cell>
        </row>
        <row r="168">
          <cell r="A168" t="str">
            <v>MDIMIMI0002</v>
          </cell>
          <cell r="B168" t="str">
            <v>' (ยกเลิก)</v>
          </cell>
          <cell r="C168" t="str">
            <v>DISC BRAKE</v>
          </cell>
          <cell r="H168">
            <v>309.60000000000002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 t="str">
            <v>MDIMIMI0003</v>
          </cell>
          <cell r="B169" t="str">
            <v>'MB 928697T</v>
          </cell>
          <cell r="C169" t="str">
            <v>DISC BRAKE</v>
          </cell>
          <cell r="F169">
            <v>0</v>
          </cell>
          <cell r="G169">
            <v>57.42</v>
          </cell>
          <cell r="H169">
            <v>57.42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 t="str">
            <v>MDIMIMI0005</v>
          </cell>
          <cell r="B170" t="str">
            <v>'MB 950958</v>
          </cell>
          <cell r="C170" t="str">
            <v>DISC BRAKE</v>
          </cell>
          <cell r="F170">
            <v>0</v>
          </cell>
          <cell r="G170">
            <v>75.849999999999994</v>
          </cell>
          <cell r="H170">
            <v>75.849999999999994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MDIMIMI0006</v>
          </cell>
          <cell r="B171" t="str">
            <v>'MB 699716</v>
          </cell>
          <cell r="C171" t="str">
            <v>DISC FR BRAKE</v>
          </cell>
          <cell r="F171">
            <v>0</v>
          </cell>
          <cell r="G171">
            <v>48.35</v>
          </cell>
          <cell r="H171">
            <v>48.35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 t="str">
            <v>MDIMIMI0007</v>
          </cell>
          <cell r="B172" t="str">
            <v>'MN 102186</v>
          </cell>
          <cell r="C172" t="str">
            <v>DISC BRAKE</v>
          </cell>
          <cell r="F172">
            <v>0</v>
          </cell>
          <cell r="G172">
            <v>60.27</v>
          </cell>
          <cell r="H172">
            <v>60.27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A173" t="str">
            <v>MDIMIMI0008</v>
          </cell>
          <cell r="B173" t="str">
            <v>'MR 527692</v>
          </cell>
          <cell r="C173" t="str">
            <v>DISC BRAKE</v>
          </cell>
          <cell r="F173">
            <v>0</v>
          </cell>
          <cell r="H173">
            <v>125.41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 t="str">
            <v>MDIMIMI0009</v>
          </cell>
          <cell r="B174" t="str">
            <v>'MN 102275</v>
          </cell>
          <cell r="C174" t="str">
            <v>DISC BRAKE FR 15"</v>
          </cell>
          <cell r="F174">
            <v>0</v>
          </cell>
          <cell r="G174">
            <v>61.81</v>
          </cell>
          <cell r="H174">
            <v>61.81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 t="str">
            <v>MDIMIMI0010</v>
          </cell>
          <cell r="B175" t="str">
            <v>'MN 102276</v>
          </cell>
          <cell r="C175" t="str">
            <v>DISC BRAKE FR 16"</v>
          </cell>
          <cell r="E175">
            <v>131</v>
          </cell>
          <cell r="F175">
            <v>0</v>
          </cell>
          <cell r="G175">
            <v>54.37</v>
          </cell>
          <cell r="H175">
            <v>54.37</v>
          </cell>
          <cell r="I175">
            <v>0</v>
          </cell>
          <cell r="J175">
            <v>0</v>
          </cell>
          <cell r="K175">
            <v>0</v>
          </cell>
          <cell r="L175">
            <v>7122.4699999999993</v>
          </cell>
          <cell r="M175">
            <v>0</v>
          </cell>
          <cell r="N175">
            <v>7122.4699999999993</v>
          </cell>
        </row>
        <row r="176">
          <cell r="A176" t="str">
            <v>MDIMIMI0011</v>
          </cell>
          <cell r="B176" t="str">
            <v>'4615A002</v>
          </cell>
          <cell r="C176" t="str">
            <v>DISC FRONT BRAKE</v>
          </cell>
          <cell r="F176">
            <v>0</v>
          </cell>
          <cell r="G176">
            <v>54.37</v>
          </cell>
          <cell r="H176">
            <v>54.37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 t="str">
            <v>MDIMIMI1001</v>
          </cell>
          <cell r="B177" t="str">
            <v>'MB 407031</v>
          </cell>
          <cell r="C177" t="str">
            <v>DISC BRAKE</v>
          </cell>
          <cell r="D177">
            <v>27</v>
          </cell>
          <cell r="E177">
            <v>27</v>
          </cell>
          <cell r="G177">
            <v>36.979999999999997</v>
          </cell>
          <cell r="H177">
            <v>36.979999999999997</v>
          </cell>
          <cell r="I177">
            <v>0</v>
          </cell>
          <cell r="J177">
            <v>0</v>
          </cell>
          <cell r="K177">
            <v>998.45999999999992</v>
          </cell>
          <cell r="L177">
            <v>998.45999999999992</v>
          </cell>
          <cell r="M177">
            <v>998.45999999999992</v>
          </cell>
          <cell r="N177">
            <v>998.45999999999992</v>
          </cell>
        </row>
        <row r="178">
          <cell r="A178" t="str">
            <v>MDIMIMI1002</v>
          </cell>
          <cell r="B178" t="str">
            <v>'MB 668083</v>
          </cell>
          <cell r="C178" t="str">
            <v>DISC BRAKE REAR</v>
          </cell>
          <cell r="D178">
            <v>13</v>
          </cell>
          <cell r="E178">
            <v>13</v>
          </cell>
          <cell r="F178">
            <v>132.35</v>
          </cell>
          <cell r="G178">
            <v>250.05</v>
          </cell>
          <cell r="H178">
            <v>382.4</v>
          </cell>
          <cell r="I178">
            <v>1720.55</v>
          </cell>
          <cell r="J178">
            <v>1720.55</v>
          </cell>
          <cell r="K178">
            <v>3250.65</v>
          </cell>
          <cell r="L178">
            <v>3250.65</v>
          </cell>
          <cell r="M178">
            <v>4971.2</v>
          </cell>
          <cell r="N178">
            <v>4971.2</v>
          </cell>
        </row>
        <row r="179">
          <cell r="A179" t="str">
            <v>MDIMIMI1003</v>
          </cell>
          <cell r="B179" t="str">
            <v>'MB 699282G</v>
          </cell>
          <cell r="C179" t="str">
            <v>DISC BRAKE</v>
          </cell>
          <cell r="F179">
            <v>141.86000000000001</v>
          </cell>
          <cell r="H179">
            <v>230.44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 t="str">
            <v>MDIMIMI1004</v>
          </cell>
          <cell r="B180" t="str">
            <v>'MB 699287</v>
          </cell>
          <cell r="C180" t="str">
            <v>DISC BRAKE</v>
          </cell>
          <cell r="F180">
            <v>148.22999999999999</v>
          </cell>
          <cell r="H180">
            <v>290.97000000000003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 t="str">
            <v>MDIMIMI1005</v>
          </cell>
          <cell r="B181" t="str">
            <v>'MB 699285</v>
          </cell>
          <cell r="C181" t="str">
            <v>DISC BRAKE</v>
          </cell>
          <cell r="F181">
            <v>175.86</v>
          </cell>
          <cell r="H181">
            <v>134.30000000000001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 t="str">
            <v>MDIMIMI1007</v>
          </cell>
          <cell r="B182" t="str">
            <v>'MB 699285M</v>
          </cell>
          <cell r="C182" t="str">
            <v>DISC BRAKE FRONT</v>
          </cell>
          <cell r="F182">
            <v>175.86</v>
          </cell>
          <cell r="H182">
            <v>398.23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A183" t="str">
            <v>MDIMIMI1006</v>
          </cell>
          <cell r="B183" t="str">
            <v>'MB 699283</v>
          </cell>
          <cell r="C183" t="str">
            <v>DISC BRAKE</v>
          </cell>
          <cell r="F183">
            <v>54.87</v>
          </cell>
          <cell r="H183">
            <v>141.6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 t="str">
            <v>MDIMIMI1008</v>
          </cell>
          <cell r="B184" t="str">
            <v>'MR 449771M</v>
          </cell>
          <cell r="C184" t="str">
            <v>DISC BRAKE FRONT</v>
          </cell>
          <cell r="D184">
            <v>65</v>
          </cell>
          <cell r="F184">
            <v>175.86</v>
          </cell>
          <cell r="G184">
            <v>65.58</v>
          </cell>
          <cell r="H184">
            <v>241.44</v>
          </cell>
          <cell r="I184">
            <v>11430.900000000001</v>
          </cell>
          <cell r="J184">
            <v>0</v>
          </cell>
          <cell r="K184">
            <v>4262.7</v>
          </cell>
          <cell r="L184">
            <v>0</v>
          </cell>
          <cell r="M184">
            <v>15693.600000000002</v>
          </cell>
          <cell r="N184">
            <v>0</v>
          </cell>
        </row>
        <row r="185">
          <cell r="A185" t="str">
            <v>MDIMIMI1010</v>
          </cell>
          <cell r="B185" t="str">
            <v>'MR 955407 M</v>
          </cell>
          <cell r="C185" t="str">
            <v>DISC BRAKE</v>
          </cell>
          <cell r="D185">
            <v>87</v>
          </cell>
          <cell r="E185">
            <v>20</v>
          </cell>
          <cell r="F185">
            <v>268.55</v>
          </cell>
          <cell r="G185">
            <v>209.85</v>
          </cell>
          <cell r="H185">
            <v>478.4</v>
          </cell>
          <cell r="I185">
            <v>23363.850000000002</v>
          </cell>
          <cell r="J185">
            <v>5371</v>
          </cell>
          <cell r="K185">
            <v>18256.95</v>
          </cell>
          <cell r="L185">
            <v>4197</v>
          </cell>
          <cell r="M185">
            <v>41620.800000000003</v>
          </cell>
          <cell r="N185">
            <v>9568</v>
          </cell>
        </row>
        <row r="186">
          <cell r="A186" t="str">
            <v>MDININI1001</v>
          </cell>
          <cell r="B186" t="str">
            <v>'40206-OM600</v>
          </cell>
          <cell r="C186" t="str">
            <v>DISC FRONT BRAKE</v>
          </cell>
          <cell r="D186">
            <v>90</v>
          </cell>
          <cell r="E186">
            <v>50</v>
          </cell>
          <cell r="F186">
            <v>135.99</v>
          </cell>
          <cell r="G186">
            <v>51.34</v>
          </cell>
          <cell r="H186">
            <v>187.33</v>
          </cell>
          <cell r="I186">
            <v>12239.1</v>
          </cell>
          <cell r="J186">
            <v>6799.5</v>
          </cell>
          <cell r="K186">
            <v>4620.6000000000004</v>
          </cell>
          <cell r="L186">
            <v>2567</v>
          </cell>
          <cell r="M186">
            <v>16859.7</v>
          </cell>
          <cell r="N186">
            <v>9366.5</v>
          </cell>
        </row>
        <row r="187">
          <cell r="A187" t="str">
            <v>MDININI1002</v>
          </cell>
          <cell r="B187" t="str">
            <v>'40206-60Y00</v>
          </cell>
          <cell r="C187" t="str">
            <v>DISC FRONT BRAKE</v>
          </cell>
          <cell r="D187">
            <v>85</v>
          </cell>
          <cell r="E187">
            <v>75</v>
          </cell>
          <cell r="F187">
            <v>153.79</v>
          </cell>
          <cell r="G187">
            <v>66.760000000000005</v>
          </cell>
          <cell r="H187">
            <v>220.55</v>
          </cell>
          <cell r="I187">
            <v>13072.15</v>
          </cell>
          <cell r="J187">
            <v>11534.25</v>
          </cell>
          <cell r="K187">
            <v>5674.6</v>
          </cell>
          <cell r="L187">
            <v>5007</v>
          </cell>
          <cell r="M187">
            <v>18746.75</v>
          </cell>
          <cell r="N187">
            <v>16541.25</v>
          </cell>
        </row>
        <row r="188">
          <cell r="A188" t="str">
            <v>MDININI1003</v>
          </cell>
          <cell r="B188" t="str">
            <v>'40206-01G03</v>
          </cell>
          <cell r="C188" t="str">
            <v>DISC FRONT BRAKE</v>
          </cell>
          <cell r="D188">
            <v>56</v>
          </cell>
          <cell r="E188">
            <v>56</v>
          </cell>
          <cell r="F188">
            <v>208.58</v>
          </cell>
          <cell r="G188">
            <v>88.77</v>
          </cell>
          <cell r="H188">
            <v>297.35000000000002</v>
          </cell>
          <cell r="I188">
            <v>11680.480000000001</v>
          </cell>
          <cell r="J188">
            <v>11680.480000000001</v>
          </cell>
          <cell r="K188">
            <v>4971.12</v>
          </cell>
          <cell r="L188">
            <v>4971.12</v>
          </cell>
          <cell r="M188">
            <v>16651.600000000002</v>
          </cell>
          <cell r="N188">
            <v>16651.600000000002</v>
          </cell>
        </row>
        <row r="189">
          <cell r="A189" t="str">
            <v>MDININI1004</v>
          </cell>
          <cell r="B189" t="str">
            <v>'40206-4M402</v>
          </cell>
          <cell r="C189" t="str">
            <v>DISC BRAKE</v>
          </cell>
          <cell r="D189">
            <v>30</v>
          </cell>
          <cell r="E189">
            <v>50</v>
          </cell>
          <cell r="F189">
            <v>168.74</v>
          </cell>
          <cell r="G189">
            <v>60.28</v>
          </cell>
          <cell r="H189">
            <v>229.02</v>
          </cell>
          <cell r="I189">
            <v>5062.2000000000007</v>
          </cell>
          <cell r="J189">
            <v>8437</v>
          </cell>
          <cell r="K189">
            <v>1808.4</v>
          </cell>
          <cell r="L189">
            <v>3014</v>
          </cell>
          <cell r="M189">
            <v>6870.6</v>
          </cell>
          <cell r="N189">
            <v>11451</v>
          </cell>
        </row>
        <row r="190">
          <cell r="A190" t="str">
            <v>MDININI9001</v>
          </cell>
          <cell r="B190" t="str">
            <v>'40206-4M402</v>
          </cell>
          <cell r="C190" t="str">
            <v>DISC BRAKE</v>
          </cell>
          <cell r="F190">
            <v>198</v>
          </cell>
          <cell r="G190">
            <v>60.28</v>
          </cell>
          <cell r="H190">
            <v>258.27999999999997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 t="str">
            <v>MDIOTMI1001</v>
          </cell>
          <cell r="B191" t="str">
            <v>'MB 699284</v>
          </cell>
          <cell r="C191" t="str">
            <v>DISC BRAKE</v>
          </cell>
          <cell r="H191">
            <v>322.13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A192" t="str">
            <v>MDITOTO1001</v>
          </cell>
          <cell r="B192" t="str">
            <v>'43512-YE020</v>
          </cell>
          <cell r="C192" t="str">
            <v>DISC BRAKE</v>
          </cell>
          <cell r="D192">
            <v>7</v>
          </cell>
          <cell r="E192">
            <v>97</v>
          </cell>
          <cell r="F192">
            <v>218.98</v>
          </cell>
          <cell r="G192">
            <v>19.63</v>
          </cell>
          <cell r="H192">
            <v>238.61</v>
          </cell>
          <cell r="I192">
            <v>1532.86</v>
          </cell>
          <cell r="J192">
            <v>21241.059999999998</v>
          </cell>
          <cell r="K192">
            <v>137.41</v>
          </cell>
          <cell r="L192">
            <v>1904.11</v>
          </cell>
          <cell r="M192">
            <v>1670.27</v>
          </cell>
          <cell r="N192">
            <v>23145.17</v>
          </cell>
        </row>
        <row r="193">
          <cell r="A193" t="str">
            <v>MDIVOVO1001</v>
          </cell>
          <cell r="B193" t="str">
            <v>'30872940</v>
          </cell>
          <cell r="C193" t="str">
            <v>BRAKE DISC REAR</v>
          </cell>
          <cell r="D193">
            <v>80</v>
          </cell>
          <cell r="E193">
            <v>80</v>
          </cell>
          <cell r="F193">
            <v>115.41</v>
          </cell>
          <cell r="G193">
            <v>89.11</v>
          </cell>
          <cell r="H193">
            <v>204.52</v>
          </cell>
          <cell r="I193">
            <v>9232.7999999999993</v>
          </cell>
          <cell r="J193">
            <v>9232.7999999999993</v>
          </cell>
          <cell r="K193">
            <v>7128.8</v>
          </cell>
          <cell r="L193">
            <v>7128.8</v>
          </cell>
          <cell r="M193">
            <v>16361.599999999999</v>
          </cell>
          <cell r="N193">
            <v>16361.599999999999</v>
          </cell>
        </row>
        <row r="194">
          <cell r="A194" t="str">
            <v>MEHATMD2001</v>
          </cell>
          <cell r="B194" t="str">
            <v>'W901 13 450</v>
          </cell>
          <cell r="C194" t="str">
            <v>MANIFOLD ASSY-EXH</v>
          </cell>
          <cell r="F194">
            <v>264.23</v>
          </cell>
          <cell r="G194">
            <v>78.900000000000006</v>
          </cell>
          <cell r="H194">
            <v>343.13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 t="str">
            <v>MEHATMD2002</v>
          </cell>
          <cell r="B195" t="str">
            <v>'WLE7 13 450B</v>
          </cell>
          <cell r="C195" t="str">
            <v>MANIFOLD ASSY-EXH</v>
          </cell>
          <cell r="F195">
            <v>270.39999999999998</v>
          </cell>
          <cell r="G195">
            <v>56.9</v>
          </cell>
          <cell r="H195">
            <v>327.3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 t="str">
            <v>MEHATMD2003</v>
          </cell>
          <cell r="B196" t="str">
            <v>'WLE7 13 510</v>
          </cell>
          <cell r="C196" t="str">
            <v>PIPE ASSY EXH. JOINT</v>
          </cell>
          <cell r="F196">
            <v>122.03</v>
          </cell>
          <cell r="G196">
            <v>97.04</v>
          </cell>
          <cell r="H196">
            <v>219.07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MEHATMD2004</v>
          </cell>
          <cell r="B197" t="str">
            <v>'WE01-13-450A</v>
          </cell>
          <cell r="C197" t="str">
            <v>MANIFOLD ASSY EXH</v>
          </cell>
          <cell r="F197">
            <v>267.36</v>
          </cell>
          <cell r="G197">
            <v>103.71</v>
          </cell>
          <cell r="H197">
            <v>371.07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</row>
        <row r="198">
          <cell r="A198" t="str">
            <v>MEHATMD2005</v>
          </cell>
          <cell r="B198" t="str">
            <v>'WE01-13-510</v>
          </cell>
          <cell r="C198" t="str">
            <v>PIPE ASSY EXH JONIT</v>
          </cell>
          <cell r="F198">
            <v>152.88999999999999</v>
          </cell>
          <cell r="G198">
            <v>88.5</v>
          </cell>
          <cell r="H198">
            <v>241.39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</row>
        <row r="199">
          <cell r="A199" t="str">
            <v>MEHATMD9001</v>
          </cell>
          <cell r="B199" t="str">
            <v>'WL 84-13-450C</v>
          </cell>
          <cell r="C199" t="str">
            <v>MANIFOLD ASSY-EXH</v>
          </cell>
          <cell r="F199">
            <v>504.08</v>
          </cell>
          <cell r="G199">
            <v>58.56</v>
          </cell>
          <cell r="H199">
            <v>562.64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</row>
        <row r="200">
          <cell r="A200" t="str">
            <v>MEHATMD9002</v>
          </cell>
          <cell r="B200" t="str">
            <v>'WL 81-13-450</v>
          </cell>
          <cell r="C200" t="str">
            <v>EXHAUST MANIFOLD</v>
          </cell>
          <cell r="H200">
            <v>559.86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</row>
        <row r="201">
          <cell r="A201" t="str">
            <v>MEHATMD9005</v>
          </cell>
          <cell r="B201" t="str">
            <v>'WL 81-13-450A</v>
          </cell>
          <cell r="C201" t="str">
            <v>EXHAUST MANIFOLD</v>
          </cell>
          <cell r="F201">
            <v>424.2</v>
          </cell>
          <cell r="G201">
            <v>60.02</v>
          </cell>
          <cell r="H201">
            <v>484.22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</row>
        <row r="202">
          <cell r="A202" t="str">
            <v>MEHATMD9003</v>
          </cell>
          <cell r="B202" t="str">
            <v>'WL 93-13-450C</v>
          </cell>
          <cell r="C202" t="str">
            <v>MANIFOLD ASSY-EXH</v>
          </cell>
          <cell r="F202">
            <v>504.08</v>
          </cell>
          <cell r="G202">
            <v>74.41</v>
          </cell>
          <cell r="H202">
            <v>578.49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A203" t="str">
            <v>MEHATMD9004</v>
          </cell>
          <cell r="B203" t="str">
            <v>'WL 84-13-510</v>
          </cell>
          <cell r="C203" t="str">
            <v>PIPE ASSY-EXH JOINT</v>
          </cell>
          <cell r="F203">
            <v>155.25</v>
          </cell>
          <cell r="G203">
            <v>60.73</v>
          </cell>
          <cell r="H203">
            <v>215.98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A204" t="str">
            <v>MEHATMD9006</v>
          </cell>
          <cell r="B204" t="str">
            <v>'WLTL 13 450</v>
          </cell>
          <cell r="C204" t="str">
            <v>MANIFOLD ASSY EXH.</v>
          </cell>
          <cell r="H204">
            <v>385.4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</row>
        <row r="205">
          <cell r="A205" t="str">
            <v>MEHATMD9007</v>
          </cell>
          <cell r="B205" t="str">
            <v>'WLTL-13-450A</v>
          </cell>
          <cell r="C205" t="str">
            <v>MANIFOLD ASSY EXH.</v>
          </cell>
          <cell r="H205">
            <v>508.17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</row>
        <row r="206">
          <cell r="A206" t="str">
            <v>MEHHOHO2001</v>
          </cell>
          <cell r="B206" t="str">
            <v>'18100-P3R-T000</v>
          </cell>
          <cell r="C206" t="str">
            <v>EXHAUST MANIFOLD</v>
          </cell>
          <cell r="D206">
            <v>2</v>
          </cell>
          <cell r="E206">
            <v>2</v>
          </cell>
          <cell r="F206">
            <v>173.05</v>
          </cell>
          <cell r="G206">
            <v>131.36000000000001</v>
          </cell>
          <cell r="H206">
            <v>304.41000000000003</v>
          </cell>
          <cell r="I206">
            <v>346.1</v>
          </cell>
          <cell r="J206">
            <v>346.1</v>
          </cell>
          <cell r="K206">
            <v>262.72000000000003</v>
          </cell>
          <cell r="L206">
            <v>262.72000000000003</v>
          </cell>
          <cell r="M206">
            <v>608.82000000000005</v>
          </cell>
          <cell r="N206">
            <v>608.82000000000005</v>
          </cell>
        </row>
        <row r="207">
          <cell r="A207" t="str">
            <v>MEHHOHO2002</v>
          </cell>
          <cell r="B207" t="str">
            <v>'18100-PM6-H005</v>
          </cell>
          <cell r="C207" t="str">
            <v>EXHAUST MANIFOLD</v>
          </cell>
          <cell r="F207">
            <v>236.42</v>
          </cell>
          <cell r="H207">
            <v>440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A208" t="str">
            <v>MEHHOHO2003</v>
          </cell>
          <cell r="B208" t="str">
            <v>'18000-PAH-T001</v>
          </cell>
          <cell r="C208" t="str">
            <v>EXHAUST MANIFOLD</v>
          </cell>
          <cell r="D208">
            <v>8</v>
          </cell>
          <cell r="E208">
            <v>8</v>
          </cell>
          <cell r="F208">
            <v>242.6</v>
          </cell>
          <cell r="G208">
            <v>156.85</v>
          </cell>
          <cell r="H208">
            <v>399.45</v>
          </cell>
          <cell r="I208">
            <v>1940.8</v>
          </cell>
          <cell r="J208">
            <v>1940.8</v>
          </cell>
          <cell r="K208">
            <v>1254.8</v>
          </cell>
          <cell r="L208">
            <v>1254.8</v>
          </cell>
          <cell r="M208">
            <v>3195.6</v>
          </cell>
          <cell r="N208">
            <v>3195.6</v>
          </cell>
        </row>
        <row r="209">
          <cell r="A209" t="str">
            <v>MEHHOHO2004</v>
          </cell>
          <cell r="B209" t="str">
            <v>'18100-P02-T000</v>
          </cell>
          <cell r="C209" t="str">
            <v>EXHAUST MANIFOLD</v>
          </cell>
          <cell r="D209">
            <v>73</v>
          </cell>
          <cell r="E209">
            <v>73</v>
          </cell>
          <cell r="F209">
            <v>173.05</v>
          </cell>
          <cell r="G209">
            <v>196.55</v>
          </cell>
          <cell r="H209">
            <v>369.6</v>
          </cell>
          <cell r="I209">
            <v>12632.650000000001</v>
          </cell>
          <cell r="J209">
            <v>12632.650000000001</v>
          </cell>
          <cell r="K209">
            <v>14348.150000000001</v>
          </cell>
          <cell r="L209">
            <v>14348.150000000001</v>
          </cell>
          <cell r="M209">
            <v>26980.800000000003</v>
          </cell>
          <cell r="N209">
            <v>26980.800000000003</v>
          </cell>
        </row>
        <row r="210">
          <cell r="A210" t="str">
            <v>MEHHOHO2005</v>
          </cell>
          <cell r="B210" t="str">
            <v>'18100-P0A-0000</v>
          </cell>
          <cell r="C210" t="str">
            <v>EXHAUST MANIFOLD</v>
          </cell>
          <cell r="H210">
            <v>488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 t="str">
            <v>MEHMDMD2001</v>
          </cell>
          <cell r="B211" t="str">
            <v>'B6S7-13-4510T</v>
          </cell>
          <cell r="C211" t="str">
            <v>EXHAUST MANIFOLD</v>
          </cell>
          <cell r="F211">
            <v>198.53</v>
          </cell>
          <cell r="H211">
            <v>589.19000000000005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 t="str">
            <v>MEHMDMD2002</v>
          </cell>
          <cell r="B212" t="str">
            <v>'WL 5113450A</v>
          </cell>
          <cell r="C212" t="str">
            <v>EXHAUST MANIFOLD</v>
          </cell>
          <cell r="F212">
            <v>235.58</v>
          </cell>
          <cell r="H212">
            <v>471.78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 t="str">
            <v>MEHMIMI0001</v>
          </cell>
          <cell r="B213" t="str">
            <v>'MD 305300</v>
          </cell>
          <cell r="C213" t="str">
            <v>EXHAUST MANIFOLD</v>
          </cell>
          <cell r="D213">
            <v>84</v>
          </cell>
          <cell r="E213">
            <v>36</v>
          </cell>
          <cell r="F213">
            <v>0</v>
          </cell>
          <cell r="G213">
            <v>63</v>
          </cell>
          <cell r="H213">
            <v>63</v>
          </cell>
          <cell r="I213">
            <v>0</v>
          </cell>
          <cell r="J213">
            <v>0</v>
          </cell>
          <cell r="K213">
            <v>5292</v>
          </cell>
          <cell r="L213">
            <v>2268</v>
          </cell>
          <cell r="M213">
            <v>5292</v>
          </cell>
          <cell r="N213">
            <v>2268</v>
          </cell>
        </row>
        <row r="214">
          <cell r="A214" t="str">
            <v>MEHMIMI0002</v>
          </cell>
          <cell r="B214" t="str">
            <v>'MR 258471</v>
          </cell>
          <cell r="C214" t="str">
            <v>EXHAUST MANIFOLD</v>
          </cell>
          <cell r="F214">
            <v>0</v>
          </cell>
          <cell r="H214">
            <v>150.30000000000001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A215" t="str">
            <v>MEHMIMI0003</v>
          </cell>
          <cell r="B215" t="str">
            <v>'MD 178026</v>
          </cell>
          <cell r="C215" t="str">
            <v>EXHAUST MANIFOLD</v>
          </cell>
          <cell r="D215">
            <v>14</v>
          </cell>
          <cell r="E215">
            <v>14</v>
          </cell>
          <cell r="F215">
            <v>0</v>
          </cell>
          <cell r="G215">
            <v>121.1</v>
          </cell>
          <cell r="H215">
            <v>121.1</v>
          </cell>
          <cell r="I215">
            <v>0</v>
          </cell>
          <cell r="J215">
            <v>0</v>
          </cell>
          <cell r="K215">
            <v>1695.3999999999999</v>
          </cell>
          <cell r="L215">
            <v>1695.3999999999999</v>
          </cell>
          <cell r="M215">
            <v>1695.3999999999999</v>
          </cell>
          <cell r="N215">
            <v>1695.3999999999999</v>
          </cell>
        </row>
        <row r="216">
          <cell r="A216" t="str">
            <v>MEHMIMI0004</v>
          </cell>
          <cell r="B216" t="str">
            <v>'ME 202467</v>
          </cell>
          <cell r="C216" t="str">
            <v>EXHAUST MANIFOLD</v>
          </cell>
          <cell r="D216">
            <v>174</v>
          </cell>
          <cell r="E216">
            <v>58</v>
          </cell>
          <cell r="F216">
            <v>0</v>
          </cell>
          <cell r="G216">
            <v>184</v>
          </cell>
          <cell r="H216">
            <v>184</v>
          </cell>
          <cell r="I216">
            <v>0</v>
          </cell>
          <cell r="J216">
            <v>0</v>
          </cell>
          <cell r="K216">
            <v>32016</v>
          </cell>
          <cell r="L216">
            <v>10672</v>
          </cell>
          <cell r="M216">
            <v>32016</v>
          </cell>
          <cell r="N216">
            <v>10672</v>
          </cell>
        </row>
        <row r="217">
          <cell r="A217" t="str">
            <v>MEHMIMI0005</v>
          </cell>
          <cell r="B217" t="str">
            <v>'MR 386207</v>
          </cell>
          <cell r="C217" t="str">
            <v>EXHAUST MANIFOLD</v>
          </cell>
          <cell r="D217">
            <v>74</v>
          </cell>
          <cell r="E217">
            <v>35</v>
          </cell>
          <cell r="F217">
            <v>0</v>
          </cell>
          <cell r="G217">
            <v>71</v>
          </cell>
          <cell r="H217">
            <v>71</v>
          </cell>
          <cell r="I217">
            <v>0</v>
          </cell>
          <cell r="J217">
            <v>0</v>
          </cell>
          <cell r="K217">
            <v>5254</v>
          </cell>
          <cell r="L217">
            <v>2485</v>
          </cell>
          <cell r="M217">
            <v>5254</v>
          </cell>
          <cell r="N217">
            <v>2485</v>
          </cell>
        </row>
        <row r="218">
          <cell r="A218" t="str">
            <v>MEHMIMI0006</v>
          </cell>
          <cell r="B218" t="str">
            <v>'MD 178027</v>
          </cell>
          <cell r="C218" t="str">
            <v>EXHAUST MANIFOLD</v>
          </cell>
          <cell r="F218">
            <v>0</v>
          </cell>
          <cell r="H218">
            <v>121.61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A219" t="str">
            <v>MEHMIMI0007</v>
          </cell>
          <cell r="B219" t="str">
            <v>'MD 160789</v>
          </cell>
          <cell r="C219" t="str">
            <v>EXHAUST MANIFOLD</v>
          </cell>
          <cell r="H219">
            <v>507.2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220" t="str">
            <v>MEHMIMI0008</v>
          </cell>
          <cell r="B220" t="str">
            <v>'MR 571538</v>
          </cell>
          <cell r="C220" t="str">
            <v>MANIFOLD ASSY , EXHAUST</v>
          </cell>
          <cell r="D220">
            <v>216</v>
          </cell>
          <cell r="E220">
            <v>36</v>
          </cell>
          <cell r="F220">
            <v>0</v>
          </cell>
          <cell r="G220">
            <v>80</v>
          </cell>
          <cell r="H220">
            <v>80</v>
          </cell>
          <cell r="I220">
            <v>0</v>
          </cell>
          <cell r="J220">
            <v>0</v>
          </cell>
          <cell r="K220">
            <v>17280</v>
          </cell>
          <cell r="L220">
            <v>2880</v>
          </cell>
          <cell r="M220">
            <v>17280</v>
          </cell>
          <cell r="N220">
            <v>2880</v>
          </cell>
        </row>
        <row r="221">
          <cell r="A221" t="str">
            <v>MEHMIMI0009</v>
          </cell>
          <cell r="B221" t="str">
            <v>'MR 571363Y</v>
          </cell>
          <cell r="C221" t="str">
            <v>MANIFOLD ASSY , EXHAUST</v>
          </cell>
          <cell r="D221">
            <v>601</v>
          </cell>
          <cell r="E221">
            <v>612</v>
          </cell>
          <cell r="F221">
            <v>0</v>
          </cell>
          <cell r="G221">
            <v>75</v>
          </cell>
          <cell r="H221">
            <v>75</v>
          </cell>
          <cell r="I221">
            <v>0</v>
          </cell>
          <cell r="J221">
            <v>0</v>
          </cell>
          <cell r="K221">
            <v>45075</v>
          </cell>
          <cell r="L221">
            <v>45900</v>
          </cell>
          <cell r="M221">
            <v>45075</v>
          </cell>
          <cell r="N221">
            <v>45900</v>
          </cell>
        </row>
        <row r="222">
          <cell r="A222" t="str">
            <v>MEHMIMI0010</v>
          </cell>
          <cell r="B222" t="str">
            <v>'MR 571539</v>
          </cell>
          <cell r="C222" t="str">
            <v>EXHAUST MANIFOLD</v>
          </cell>
          <cell r="D222">
            <v>42</v>
          </cell>
          <cell r="E222">
            <v>38</v>
          </cell>
          <cell r="F222">
            <v>0</v>
          </cell>
          <cell r="G222">
            <v>72</v>
          </cell>
          <cell r="H222">
            <v>72</v>
          </cell>
          <cell r="I222">
            <v>0</v>
          </cell>
          <cell r="J222">
            <v>0</v>
          </cell>
          <cell r="K222">
            <v>3024</v>
          </cell>
          <cell r="L222">
            <v>2736</v>
          </cell>
          <cell r="M222">
            <v>3024</v>
          </cell>
          <cell r="N222">
            <v>2736</v>
          </cell>
        </row>
        <row r="223">
          <cell r="A223" t="str">
            <v>MEHMIMI0011</v>
          </cell>
          <cell r="B223" t="str">
            <v>'ME 191364</v>
          </cell>
          <cell r="C223" t="str">
            <v>EXHAUST MANIFOLD</v>
          </cell>
          <cell r="D223">
            <v>5</v>
          </cell>
          <cell r="E223">
            <v>3</v>
          </cell>
          <cell r="F223">
            <v>0</v>
          </cell>
          <cell r="G223">
            <v>200</v>
          </cell>
          <cell r="H223">
            <v>200</v>
          </cell>
          <cell r="I223">
            <v>0</v>
          </cell>
          <cell r="J223">
            <v>0</v>
          </cell>
          <cell r="K223">
            <v>1000</v>
          </cell>
          <cell r="L223">
            <v>600</v>
          </cell>
          <cell r="M223">
            <v>1000</v>
          </cell>
          <cell r="N223">
            <v>600</v>
          </cell>
        </row>
        <row r="224">
          <cell r="A224" t="str">
            <v>MEHMIMI2001</v>
          </cell>
          <cell r="B224" t="str">
            <v>'ME 014926</v>
          </cell>
          <cell r="C224" t="str">
            <v>EXHAUST MANIFOLD</v>
          </cell>
          <cell r="F224">
            <v>203.82</v>
          </cell>
          <cell r="H224">
            <v>598.4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 t="str">
            <v>MEHMIMI2002</v>
          </cell>
          <cell r="B225" t="str">
            <v>'MD 176196V</v>
          </cell>
          <cell r="C225" t="str">
            <v xml:space="preserve"> FITTING EXH ASSY</v>
          </cell>
          <cell r="D225">
            <v>47</v>
          </cell>
          <cell r="E225">
            <v>177</v>
          </cell>
          <cell r="F225">
            <v>131.22999999999999</v>
          </cell>
          <cell r="G225">
            <v>155.11000000000001</v>
          </cell>
          <cell r="H225">
            <v>286.33999999999997</v>
          </cell>
          <cell r="I225">
            <v>6167.8099999999995</v>
          </cell>
          <cell r="J225">
            <v>23227.71</v>
          </cell>
          <cell r="K225">
            <v>7290.170000000001</v>
          </cell>
          <cell r="L225">
            <v>27454.47</v>
          </cell>
          <cell r="M225">
            <v>13457.98</v>
          </cell>
          <cell r="N225">
            <v>50682.18</v>
          </cell>
        </row>
        <row r="226">
          <cell r="A226" t="str">
            <v>MEHMIMI2003</v>
          </cell>
          <cell r="B226" t="str">
            <v>'MD 160789</v>
          </cell>
          <cell r="C226" t="str">
            <v>EXHAUST MANIFOLD</v>
          </cell>
          <cell r="D226">
            <v>28</v>
          </cell>
          <cell r="E226">
            <v>28</v>
          </cell>
          <cell r="F226">
            <v>185.29</v>
          </cell>
          <cell r="G226">
            <v>255.51</v>
          </cell>
          <cell r="H226">
            <v>440.8</v>
          </cell>
          <cell r="I226">
            <v>5188.12</v>
          </cell>
          <cell r="J226">
            <v>5188.12</v>
          </cell>
          <cell r="K226">
            <v>7154.28</v>
          </cell>
          <cell r="L226">
            <v>7154.28</v>
          </cell>
          <cell r="M226">
            <v>12342.4</v>
          </cell>
          <cell r="N226">
            <v>12342.4</v>
          </cell>
        </row>
        <row r="227">
          <cell r="A227" t="str">
            <v>MEHMIMI2004</v>
          </cell>
          <cell r="B227" t="str">
            <v>'MD 195558</v>
          </cell>
          <cell r="C227" t="str">
            <v>EXHAUST MANIFOLD</v>
          </cell>
          <cell r="D227">
            <v>6</v>
          </cell>
          <cell r="E227">
            <v>6</v>
          </cell>
          <cell r="F227">
            <v>257.39999999999998</v>
          </cell>
          <cell r="G227">
            <v>210.6</v>
          </cell>
          <cell r="H227">
            <v>468</v>
          </cell>
          <cell r="I227">
            <v>1544.3999999999999</v>
          </cell>
          <cell r="J227">
            <v>1544.3999999999999</v>
          </cell>
          <cell r="K227">
            <v>1263.5999999999999</v>
          </cell>
          <cell r="L227">
            <v>1263.5999999999999</v>
          </cell>
          <cell r="M227">
            <v>2808</v>
          </cell>
          <cell r="N227">
            <v>2808</v>
          </cell>
        </row>
        <row r="228">
          <cell r="A228" t="str">
            <v>MEHMIMI2005</v>
          </cell>
          <cell r="B228" t="str">
            <v>'MR 239805</v>
          </cell>
          <cell r="C228" t="str">
            <v>FITTING EXHAUST ASSY</v>
          </cell>
          <cell r="D228">
            <v>20</v>
          </cell>
          <cell r="E228">
            <v>20</v>
          </cell>
          <cell r="F228">
            <v>115</v>
          </cell>
          <cell r="G228">
            <v>198.77</v>
          </cell>
          <cell r="H228">
            <v>313.77</v>
          </cell>
          <cell r="I228">
            <v>2300</v>
          </cell>
          <cell r="J228">
            <v>2300</v>
          </cell>
          <cell r="K228">
            <v>3975.4</v>
          </cell>
          <cell r="L228">
            <v>3975.4</v>
          </cell>
          <cell r="M228">
            <v>6275.4</v>
          </cell>
          <cell r="N228">
            <v>6275.4</v>
          </cell>
        </row>
        <row r="229">
          <cell r="A229" t="str">
            <v>MEHMIMI2006</v>
          </cell>
          <cell r="B229" t="str">
            <v>'MR 529947</v>
          </cell>
          <cell r="C229" t="str">
            <v>EXHAUST MANIFOLD</v>
          </cell>
          <cell r="D229">
            <v>111</v>
          </cell>
          <cell r="E229">
            <v>80</v>
          </cell>
          <cell r="F229">
            <v>196.39</v>
          </cell>
          <cell r="G229">
            <v>208.65</v>
          </cell>
          <cell r="H229">
            <v>405.04</v>
          </cell>
          <cell r="I229">
            <v>21799.289999999997</v>
          </cell>
          <cell r="J229">
            <v>15711.199999999999</v>
          </cell>
          <cell r="K229">
            <v>23160.15</v>
          </cell>
          <cell r="L229">
            <v>16692</v>
          </cell>
          <cell r="M229">
            <v>44959.44</v>
          </cell>
          <cell r="N229">
            <v>32403.199999999997</v>
          </cell>
        </row>
        <row r="230">
          <cell r="A230" t="str">
            <v>MEHMIMI2007</v>
          </cell>
          <cell r="B230" t="str">
            <v>'MD 177718</v>
          </cell>
          <cell r="C230" t="str">
            <v>EXHAUST MANIFLOD</v>
          </cell>
          <cell r="F230">
            <v>212.17</v>
          </cell>
          <cell r="H230">
            <v>374.28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A231" t="str">
            <v>MEHMIMI2008</v>
          </cell>
          <cell r="B231" t="str">
            <v>'1555A101</v>
          </cell>
          <cell r="C231" t="str">
            <v>MANIFOLD ASSY,EXHAUST</v>
          </cell>
          <cell r="F231">
            <v>418.87</v>
          </cell>
          <cell r="G231">
            <v>213.77</v>
          </cell>
          <cell r="H231">
            <v>632.64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 t="str">
            <v>MEHMIMI2009</v>
          </cell>
          <cell r="B232" t="str">
            <v>'1555A143</v>
          </cell>
          <cell r="C232" t="str">
            <v>MANIFOLD ASSY,EXHAUST</v>
          </cell>
          <cell r="F232">
            <v>343.4</v>
          </cell>
          <cell r="G232">
            <v>80.5</v>
          </cell>
          <cell r="H232">
            <v>423.9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</row>
        <row r="233">
          <cell r="A233" t="str">
            <v>MEHMIMI2010</v>
          </cell>
          <cell r="B233" t="str">
            <v>'1555A261</v>
          </cell>
          <cell r="C233" t="str">
            <v>FITTING ASSY EXHAUST</v>
          </cell>
          <cell r="D233">
            <v>400</v>
          </cell>
          <cell r="E233">
            <v>407</v>
          </cell>
          <cell r="F233">
            <v>136.13999999999999</v>
          </cell>
          <cell r="G233">
            <v>196.89</v>
          </cell>
          <cell r="H233">
            <v>333.03</v>
          </cell>
          <cell r="I233">
            <v>54455.999999999993</v>
          </cell>
          <cell r="J233">
            <v>55408.979999999996</v>
          </cell>
          <cell r="K233">
            <v>78756</v>
          </cell>
          <cell r="L233">
            <v>80134.23</v>
          </cell>
          <cell r="M233">
            <v>133212</v>
          </cell>
          <cell r="N233">
            <v>135543.21</v>
          </cell>
        </row>
        <row r="234">
          <cell r="A234" t="str">
            <v>MEHMIMI9001</v>
          </cell>
          <cell r="B234" t="str">
            <v>1555A386</v>
          </cell>
          <cell r="C234" t="str">
            <v>MANIFOLD ASSY,EXHAUST</v>
          </cell>
          <cell r="D234">
            <v>30</v>
          </cell>
          <cell r="F234">
            <v>430</v>
          </cell>
          <cell r="G234">
            <v>261.44</v>
          </cell>
          <cell r="H234">
            <v>691.44</v>
          </cell>
          <cell r="I234">
            <v>12900</v>
          </cell>
          <cell r="J234">
            <v>0</v>
          </cell>
          <cell r="K234">
            <v>7843.2</v>
          </cell>
          <cell r="L234">
            <v>0</v>
          </cell>
          <cell r="M234">
            <v>20743.2</v>
          </cell>
          <cell r="N234">
            <v>0</v>
          </cell>
        </row>
        <row r="235">
          <cell r="A235" t="str">
            <v>MEHMIMI9002</v>
          </cell>
          <cell r="B235" t="str">
            <v>1555A007V</v>
          </cell>
          <cell r="C235" t="str">
            <v>MANIFOLD ASSY,EXHAUST</v>
          </cell>
          <cell r="D235">
            <v>88</v>
          </cell>
          <cell r="E235">
            <v>148</v>
          </cell>
          <cell r="G235">
            <v>700.63</v>
          </cell>
          <cell r="H235">
            <v>700.63</v>
          </cell>
          <cell r="I235">
            <v>0</v>
          </cell>
          <cell r="J235">
            <v>0</v>
          </cell>
          <cell r="K235">
            <v>61655.44</v>
          </cell>
          <cell r="L235">
            <v>103693.24</v>
          </cell>
          <cell r="M235">
            <v>61655.44</v>
          </cell>
          <cell r="N235">
            <v>103693.24</v>
          </cell>
        </row>
        <row r="236">
          <cell r="A236" t="str">
            <v>MEHMIMI9003</v>
          </cell>
          <cell r="B236" t="str">
            <v>1555A101</v>
          </cell>
          <cell r="C236" t="str">
            <v>MANIFOLD ASSY,EXHAUST</v>
          </cell>
          <cell r="D236">
            <v>1</v>
          </cell>
          <cell r="F236">
            <v>413.25</v>
          </cell>
          <cell r="G236">
            <v>271.87</v>
          </cell>
          <cell r="H236">
            <v>685.12</v>
          </cell>
          <cell r="I236">
            <v>413.25</v>
          </cell>
          <cell r="J236">
            <v>0</v>
          </cell>
          <cell r="K236">
            <v>271.87</v>
          </cell>
          <cell r="L236">
            <v>0</v>
          </cell>
          <cell r="M236">
            <v>685.12</v>
          </cell>
          <cell r="N236">
            <v>0</v>
          </cell>
        </row>
        <row r="237">
          <cell r="A237" t="str">
            <v>MEHSTMI9001</v>
          </cell>
          <cell r="B237" t="str">
            <v>'MD 150259</v>
          </cell>
          <cell r="C237" t="str">
            <v>FLANGE FRONT</v>
          </cell>
          <cell r="D237">
            <v>413</v>
          </cell>
          <cell r="E237">
            <v>413</v>
          </cell>
          <cell r="F237">
            <v>74.37</v>
          </cell>
          <cell r="G237">
            <v>15</v>
          </cell>
          <cell r="H237">
            <v>89.37</v>
          </cell>
          <cell r="I237">
            <v>30714.81</v>
          </cell>
          <cell r="J237">
            <v>30714.81</v>
          </cell>
          <cell r="K237">
            <v>6195</v>
          </cell>
          <cell r="L237">
            <v>6195</v>
          </cell>
          <cell r="M237">
            <v>36909.81</v>
          </cell>
          <cell r="N237">
            <v>36909.81</v>
          </cell>
        </row>
        <row r="238">
          <cell r="A238" t="str">
            <v>MEHSTMI9002</v>
          </cell>
          <cell r="B238" t="str">
            <v>'MD 133144</v>
          </cell>
          <cell r="C238" t="str">
            <v>FLANGE FRONT</v>
          </cell>
          <cell r="D238">
            <v>158</v>
          </cell>
          <cell r="E238">
            <v>158</v>
          </cell>
          <cell r="F238">
            <v>68.069999999999993</v>
          </cell>
          <cell r="G238">
            <v>16</v>
          </cell>
          <cell r="H238">
            <v>84.07</v>
          </cell>
          <cell r="I238">
            <v>10755.06</v>
          </cell>
          <cell r="J238">
            <v>10755.06</v>
          </cell>
          <cell r="K238">
            <v>2528</v>
          </cell>
          <cell r="L238">
            <v>2528</v>
          </cell>
          <cell r="M238">
            <v>13283.06</v>
          </cell>
          <cell r="N238">
            <v>13283.06</v>
          </cell>
        </row>
        <row r="239">
          <cell r="A239" t="str">
            <v>MEHSTMI9003</v>
          </cell>
          <cell r="B239" t="str">
            <v>'MR 204544</v>
          </cell>
          <cell r="C239" t="str">
            <v>FLANGE FRONT</v>
          </cell>
          <cell r="D239">
            <v>255</v>
          </cell>
          <cell r="E239">
            <v>135</v>
          </cell>
          <cell r="F239">
            <v>65.84</v>
          </cell>
          <cell r="G239">
            <v>16</v>
          </cell>
          <cell r="H239">
            <v>81.84</v>
          </cell>
          <cell r="I239">
            <v>16789.2</v>
          </cell>
          <cell r="J239">
            <v>8888.4</v>
          </cell>
          <cell r="K239">
            <v>4080</v>
          </cell>
          <cell r="L239">
            <v>2160</v>
          </cell>
          <cell r="M239">
            <v>20869.2</v>
          </cell>
          <cell r="N239">
            <v>11048.4</v>
          </cell>
        </row>
        <row r="240">
          <cell r="A240" t="str">
            <v>MEHSTMI9004</v>
          </cell>
          <cell r="B240" t="str">
            <v>'MD 150260</v>
          </cell>
          <cell r="C240" t="str">
            <v>FLANGE REAR</v>
          </cell>
          <cell r="D240">
            <v>28</v>
          </cell>
          <cell r="E240">
            <v>69</v>
          </cell>
          <cell r="F240">
            <v>72.22</v>
          </cell>
          <cell r="G240">
            <v>15</v>
          </cell>
          <cell r="H240">
            <v>87.22</v>
          </cell>
          <cell r="I240">
            <v>2022.1599999999999</v>
          </cell>
          <cell r="J240">
            <v>4983.18</v>
          </cell>
          <cell r="K240">
            <v>420</v>
          </cell>
          <cell r="L240">
            <v>1035</v>
          </cell>
          <cell r="M240">
            <v>2442.16</v>
          </cell>
          <cell r="N240">
            <v>6018.18</v>
          </cell>
        </row>
        <row r="241">
          <cell r="A241" t="str">
            <v>MEHTTNI2001</v>
          </cell>
          <cell r="B241" t="str">
            <v>'14004-74P00</v>
          </cell>
          <cell r="C241" t="str">
            <v>EXHAUST MANIFOLD</v>
          </cell>
          <cell r="D241">
            <v>3</v>
          </cell>
          <cell r="E241">
            <v>3</v>
          </cell>
          <cell r="F241">
            <v>533.64</v>
          </cell>
          <cell r="G241">
            <v>261.25</v>
          </cell>
          <cell r="H241">
            <v>794.89</v>
          </cell>
          <cell r="I241">
            <v>1600.92</v>
          </cell>
          <cell r="J241">
            <v>1600.92</v>
          </cell>
          <cell r="K241">
            <v>783.75</v>
          </cell>
          <cell r="L241">
            <v>783.75</v>
          </cell>
          <cell r="M241">
            <v>2384.67</v>
          </cell>
          <cell r="N241">
            <v>2384.67</v>
          </cell>
        </row>
        <row r="242">
          <cell r="A242" t="str">
            <v>MEHTTNI2002</v>
          </cell>
          <cell r="B242" t="str">
            <v>'14004-0F302T1</v>
          </cell>
          <cell r="C242" t="str">
            <v>EXHAUST MANIFOLD</v>
          </cell>
          <cell r="F242">
            <v>198.53</v>
          </cell>
          <cell r="H242">
            <v>432.4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 t="str">
            <v>MEHTTNI2003</v>
          </cell>
          <cell r="B243" t="str">
            <v>'14004 3S300</v>
          </cell>
          <cell r="C243" t="str">
            <v>MANIFOLD EXH.</v>
          </cell>
          <cell r="D243">
            <v>75</v>
          </cell>
          <cell r="E243">
            <v>75</v>
          </cell>
          <cell r="F243">
            <v>531.87</v>
          </cell>
          <cell r="G243">
            <v>4.07</v>
          </cell>
          <cell r="H243">
            <v>535.94000000000005</v>
          </cell>
          <cell r="I243">
            <v>39890.25</v>
          </cell>
          <cell r="J243">
            <v>39890.25</v>
          </cell>
          <cell r="K243">
            <v>305.25</v>
          </cell>
          <cell r="L243">
            <v>305.25</v>
          </cell>
          <cell r="M243">
            <v>40195.5</v>
          </cell>
          <cell r="N243">
            <v>40195.5</v>
          </cell>
        </row>
        <row r="244">
          <cell r="A244" t="str">
            <v>MEHTTNI2004</v>
          </cell>
          <cell r="B244" t="str">
            <v>'14004-5S900</v>
          </cell>
          <cell r="C244" t="str">
            <v>EXHAUST MANIFOLD</v>
          </cell>
          <cell r="D244">
            <v>9</v>
          </cell>
          <cell r="E244">
            <v>9</v>
          </cell>
          <cell r="F244">
            <v>636.46</v>
          </cell>
          <cell r="G244">
            <v>464.5</v>
          </cell>
          <cell r="H244">
            <v>1100.96</v>
          </cell>
          <cell r="I244">
            <v>5728.14</v>
          </cell>
          <cell r="J244">
            <v>5728.14</v>
          </cell>
          <cell r="K244">
            <v>4180.5</v>
          </cell>
          <cell r="L244">
            <v>4180.5</v>
          </cell>
          <cell r="M244">
            <v>9908.64</v>
          </cell>
          <cell r="N244">
            <v>9908.64</v>
          </cell>
        </row>
        <row r="245">
          <cell r="A245" t="str">
            <v>MEHTTNI2005</v>
          </cell>
          <cell r="B245" t="str">
            <v>'14440-9S000T1</v>
          </cell>
          <cell r="C245" t="str">
            <v>EXHAUST OUTLET</v>
          </cell>
          <cell r="D245">
            <v>74</v>
          </cell>
          <cell r="E245">
            <v>74</v>
          </cell>
          <cell r="F245">
            <v>127.99</v>
          </cell>
          <cell r="G245">
            <v>393.25</v>
          </cell>
          <cell r="H245">
            <v>521.24</v>
          </cell>
          <cell r="I245">
            <v>9471.26</v>
          </cell>
          <cell r="J245">
            <v>9471.26</v>
          </cell>
          <cell r="K245">
            <v>29100.5</v>
          </cell>
          <cell r="L245">
            <v>29100.5</v>
          </cell>
          <cell r="M245">
            <v>38571.760000000002</v>
          </cell>
          <cell r="N245">
            <v>38571.760000000002</v>
          </cell>
        </row>
        <row r="246">
          <cell r="A246" t="str">
            <v>MFAKUKU1001</v>
          </cell>
          <cell r="B246" t="str">
            <v>'11030-11611</v>
          </cell>
          <cell r="C246" t="str">
            <v>FLANGE AIR E9</v>
          </cell>
          <cell r="F246">
            <v>55.22</v>
          </cell>
          <cell r="H246">
            <v>91.72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 t="str">
            <v>MFAKUKU1002</v>
          </cell>
          <cell r="B247" t="str">
            <v>'11020-11611</v>
          </cell>
          <cell r="C247" t="str">
            <v>FLANGE AIR E8</v>
          </cell>
          <cell r="F247">
            <v>51.18</v>
          </cell>
          <cell r="H247">
            <v>87.68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A248" t="str">
            <v>MFDHOHO0001</v>
          </cell>
          <cell r="B248" t="str">
            <v>'51811-S84-A001</v>
          </cell>
          <cell r="C248" t="str">
            <v xml:space="preserve"> FORK DAMPER R FR ค่าแรง</v>
          </cell>
          <cell r="D248">
            <v>50</v>
          </cell>
          <cell r="E248">
            <v>50</v>
          </cell>
          <cell r="F248">
            <v>0</v>
          </cell>
          <cell r="G248">
            <v>70.400000000000006</v>
          </cell>
          <cell r="H248">
            <v>70.400000000000006</v>
          </cell>
          <cell r="I248">
            <v>0</v>
          </cell>
          <cell r="J248">
            <v>0</v>
          </cell>
          <cell r="K248">
            <v>3520.0000000000005</v>
          </cell>
          <cell r="L248">
            <v>3520.0000000000005</v>
          </cell>
          <cell r="M248">
            <v>3520.0000000000005</v>
          </cell>
          <cell r="N248">
            <v>3520.0000000000005</v>
          </cell>
        </row>
        <row r="249">
          <cell r="A249" t="str">
            <v>MFDHOHO0002</v>
          </cell>
          <cell r="B249" t="str">
            <v>'51821-S84-A001</v>
          </cell>
          <cell r="C249" t="str">
            <v>FORK DAMPER L FR ค่าแรง</v>
          </cell>
          <cell r="D249">
            <v>49</v>
          </cell>
          <cell r="E249">
            <v>49</v>
          </cell>
          <cell r="F249">
            <v>0</v>
          </cell>
          <cell r="G249">
            <v>70.400000000000006</v>
          </cell>
          <cell r="H249">
            <v>70.400000000000006</v>
          </cell>
          <cell r="I249">
            <v>0</v>
          </cell>
          <cell r="J249">
            <v>0</v>
          </cell>
          <cell r="K249">
            <v>3449.6000000000004</v>
          </cell>
          <cell r="L249">
            <v>3449.6000000000004</v>
          </cell>
          <cell r="M249">
            <v>3449.6000000000004</v>
          </cell>
          <cell r="N249">
            <v>3449.6000000000004</v>
          </cell>
        </row>
        <row r="250">
          <cell r="A250" t="str">
            <v>MFDHOHO2001</v>
          </cell>
          <cell r="B250" t="str">
            <v>'51811-S04-0000</v>
          </cell>
          <cell r="C250" t="str">
            <v>FORK DAMPER RH</v>
          </cell>
          <cell r="F250">
            <v>57.34</v>
          </cell>
          <cell r="H250">
            <v>232.9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</row>
        <row r="251">
          <cell r="A251" t="str">
            <v>MFDHOHO2002</v>
          </cell>
          <cell r="B251" t="str">
            <v>'51821-S04-0000</v>
          </cell>
          <cell r="C251" t="str">
            <v>FORK DAMPER LH</v>
          </cell>
          <cell r="F251">
            <v>58.92</v>
          </cell>
          <cell r="H251">
            <v>232.9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 t="str">
            <v>MFDHOHO2003</v>
          </cell>
          <cell r="B252" t="str">
            <v>'51811-SDA-A003</v>
          </cell>
          <cell r="C252" t="str">
            <v>FORK DAMPER R FR</v>
          </cell>
          <cell r="D252">
            <v>245</v>
          </cell>
          <cell r="E252">
            <v>365</v>
          </cell>
          <cell r="F252">
            <v>82.01</v>
          </cell>
          <cell r="G252">
            <v>86.48</v>
          </cell>
          <cell r="H252">
            <v>168.49</v>
          </cell>
          <cell r="I252">
            <v>20092.45</v>
          </cell>
          <cell r="J252">
            <v>29933.65</v>
          </cell>
          <cell r="K252">
            <v>21187.600000000002</v>
          </cell>
          <cell r="L252">
            <v>31565.200000000001</v>
          </cell>
          <cell r="M252">
            <v>41280.050000000003</v>
          </cell>
          <cell r="N252">
            <v>61498.850000000006</v>
          </cell>
        </row>
        <row r="253">
          <cell r="A253" t="str">
            <v>MFDHOHO2004</v>
          </cell>
          <cell r="B253" t="str">
            <v>'51821-SDA-A003</v>
          </cell>
          <cell r="C253" t="str">
            <v>FORK DAMPER L FR</v>
          </cell>
          <cell r="D253">
            <v>290</v>
          </cell>
          <cell r="E253">
            <v>410</v>
          </cell>
          <cell r="F253">
            <v>82.01</v>
          </cell>
          <cell r="G253">
            <v>86.9</v>
          </cell>
          <cell r="H253">
            <v>168.91</v>
          </cell>
          <cell r="I253">
            <v>23782.9</v>
          </cell>
          <cell r="J253">
            <v>33624.1</v>
          </cell>
          <cell r="K253">
            <v>25201</v>
          </cell>
          <cell r="L253">
            <v>35629</v>
          </cell>
          <cell r="M253">
            <v>48983.9</v>
          </cell>
          <cell r="N253">
            <v>69253.100000000006</v>
          </cell>
        </row>
        <row r="254">
          <cell r="A254" t="str">
            <v>MFWMDMD1001</v>
          </cell>
          <cell r="B254" t="str">
            <v>'B6FR-11-500</v>
          </cell>
          <cell r="C254" t="str">
            <v>FLY WHEEL ASSY</v>
          </cell>
          <cell r="H254">
            <v>285.12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A255" t="str">
            <v>MFWMDMD1002</v>
          </cell>
          <cell r="B255" t="str">
            <v>'BPV3-11-500</v>
          </cell>
          <cell r="C255" t="str">
            <v>FLY WHEEL ASSY</v>
          </cell>
          <cell r="H255">
            <v>361.34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A256" t="str">
            <v>MFWMIMI0001</v>
          </cell>
          <cell r="B256" t="str">
            <v>'MD 050670Y</v>
          </cell>
          <cell r="C256" t="str">
            <v>FLY WHEEL ASSY</v>
          </cell>
          <cell r="F256">
            <v>0</v>
          </cell>
          <cell r="G256">
            <v>73.5</v>
          </cell>
          <cell r="H256">
            <v>73.5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A257" t="str">
            <v>MFWMIMI0002</v>
          </cell>
          <cell r="B257" t="str">
            <v>'MD 137726Y</v>
          </cell>
          <cell r="C257" t="str">
            <v>FLY WHEEL ASSY</v>
          </cell>
          <cell r="F257">
            <v>0</v>
          </cell>
          <cell r="G257">
            <v>67.290000000000006</v>
          </cell>
          <cell r="H257">
            <v>67.290000000000006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 t="str">
            <v>MFWMIMI0003</v>
          </cell>
          <cell r="B258" t="str">
            <v>'MD 323546</v>
          </cell>
          <cell r="C258" t="str">
            <v>FLY WHEEL ASSY</v>
          </cell>
          <cell r="F258">
            <v>0</v>
          </cell>
          <cell r="H258">
            <v>96.72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 t="str">
            <v>MFWMIMI0004</v>
          </cell>
          <cell r="B259" t="str">
            <v>'ME 201919Y</v>
          </cell>
          <cell r="C259" t="str">
            <v>FLY WHEEL ASSY</v>
          </cell>
          <cell r="F259">
            <v>0</v>
          </cell>
          <cell r="G259">
            <v>111.14</v>
          </cell>
          <cell r="H259">
            <v>111.14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</row>
        <row r="260">
          <cell r="A260" t="str">
            <v>MFWMIMI0006</v>
          </cell>
          <cell r="B260" t="str">
            <v>'MD 314369</v>
          </cell>
          <cell r="C260" t="str">
            <v>FLY WHEEL ASSY</v>
          </cell>
          <cell r="H260">
            <v>107.2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</row>
        <row r="261">
          <cell r="A261" t="str">
            <v>MFWMIMI0007</v>
          </cell>
          <cell r="B261" t="str">
            <v>'MD 374117Y</v>
          </cell>
          <cell r="C261" t="str">
            <v>FLY WHEEL ASSY , FLEXIBLE</v>
          </cell>
          <cell r="F261">
            <v>0</v>
          </cell>
          <cell r="G261">
            <v>94.66</v>
          </cell>
          <cell r="H261">
            <v>94.66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A262" t="str">
            <v>MFWMIMI0008</v>
          </cell>
          <cell r="B262" t="str">
            <v>'MD 323546Y</v>
          </cell>
          <cell r="C262" t="str">
            <v>FLY WHEEL ASSY</v>
          </cell>
          <cell r="F262">
            <v>0</v>
          </cell>
          <cell r="G262">
            <v>54.92</v>
          </cell>
          <cell r="H262">
            <v>54.92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A263" t="str">
            <v>MFWMIMI1001</v>
          </cell>
          <cell r="B263" t="str">
            <v>'MD 190910Y</v>
          </cell>
          <cell r="C263" t="str">
            <v>FLY WHEEL</v>
          </cell>
          <cell r="F263">
            <v>303.37</v>
          </cell>
          <cell r="G263">
            <v>63.96</v>
          </cell>
          <cell r="H263">
            <v>367.33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A264" t="str">
            <v>MFWMIMI1002</v>
          </cell>
          <cell r="B264" t="str">
            <v>'MD 030644</v>
          </cell>
          <cell r="C264" t="str">
            <v>FLY WHEEL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A265" t="str">
            <v>MFWMIMI1003</v>
          </cell>
          <cell r="B265" t="str">
            <v>'1120A075</v>
          </cell>
          <cell r="C265" t="str">
            <v>FLY WHEEL ASSY</v>
          </cell>
          <cell r="F265">
            <v>462.9</v>
          </cell>
          <cell r="G265">
            <v>78.02</v>
          </cell>
          <cell r="H265">
            <v>540.91999999999996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</row>
        <row r="266">
          <cell r="A266" t="str">
            <v>MFWMIMI1004</v>
          </cell>
          <cell r="B266" t="str">
            <v>'1120A077</v>
          </cell>
          <cell r="C266" t="str">
            <v>FLY WHEEL ASSY</v>
          </cell>
          <cell r="F266">
            <v>471.32</v>
          </cell>
          <cell r="G266">
            <v>73.73</v>
          </cell>
          <cell r="H266">
            <v>545.04999999999995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A267" t="str">
            <v>MFWMIMI1005</v>
          </cell>
          <cell r="B267" t="str">
            <v>'1120A106</v>
          </cell>
          <cell r="C267" t="str">
            <v>FLY WHEEL ASSY</v>
          </cell>
          <cell r="F267">
            <v>549.79</v>
          </cell>
          <cell r="G267">
            <v>101.39</v>
          </cell>
          <cell r="H267">
            <v>651.17999999999995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A268" t="str">
            <v>MFWNINI1001</v>
          </cell>
          <cell r="B268" t="str">
            <v>'12310 7M600</v>
          </cell>
          <cell r="C268" t="str">
            <v>FLY WHEEL ASSY</v>
          </cell>
          <cell r="F268">
            <v>280</v>
          </cell>
          <cell r="H268">
            <v>429.11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</row>
        <row r="269">
          <cell r="A269" t="str">
            <v>MFWNINI1002</v>
          </cell>
          <cell r="B269" t="str">
            <v>'12310 7M610</v>
          </cell>
          <cell r="C269" t="str">
            <v>FLY WHEEL ASSY</v>
          </cell>
          <cell r="F269">
            <v>234.25</v>
          </cell>
          <cell r="H269">
            <v>633.63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</row>
        <row r="270">
          <cell r="A270" t="str">
            <v>MFWNINI1003</v>
          </cell>
          <cell r="B270" t="str">
            <v>'12310 7M660</v>
          </cell>
          <cell r="C270" t="str">
            <v>FLY WHEEL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</row>
        <row r="271">
          <cell r="A271" t="str">
            <v>MFWTTNI2002</v>
          </cell>
          <cell r="B271" t="str">
            <v>'12310-7M660</v>
          </cell>
          <cell r="C271" t="str">
            <v>FLY WHEEL ASSY</v>
          </cell>
          <cell r="D271">
            <v>162</v>
          </cell>
          <cell r="E271">
            <v>126</v>
          </cell>
          <cell r="F271">
            <v>234.25</v>
          </cell>
          <cell r="G271">
            <v>290.13</v>
          </cell>
          <cell r="H271">
            <v>524.38</v>
          </cell>
          <cell r="I271">
            <v>37948.5</v>
          </cell>
          <cell r="J271">
            <v>29515.5</v>
          </cell>
          <cell r="K271">
            <v>47001.06</v>
          </cell>
          <cell r="L271">
            <v>36556.379999999997</v>
          </cell>
          <cell r="M271">
            <v>84949.56</v>
          </cell>
          <cell r="N271">
            <v>66071.88</v>
          </cell>
        </row>
        <row r="272">
          <cell r="A272" t="str">
            <v>MFWOTHO1001</v>
          </cell>
          <cell r="B272" t="str">
            <v>'22101-01DK1A-000</v>
          </cell>
          <cell r="C272" t="str">
            <v>FLY WHEEL</v>
          </cell>
          <cell r="D272">
            <v>510</v>
          </cell>
          <cell r="E272">
            <v>20</v>
          </cell>
          <cell r="F272">
            <v>186.17</v>
          </cell>
          <cell r="G272">
            <v>47</v>
          </cell>
          <cell r="H272">
            <v>233.17</v>
          </cell>
          <cell r="I272">
            <v>94946.7</v>
          </cell>
          <cell r="J272">
            <v>3723.3999999999996</v>
          </cell>
          <cell r="K272">
            <v>23970</v>
          </cell>
          <cell r="L272">
            <v>940</v>
          </cell>
          <cell r="M272">
            <v>118916.7</v>
          </cell>
          <cell r="N272">
            <v>4663.3999999999996</v>
          </cell>
        </row>
        <row r="273">
          <cell r="A273" t="str">
            <v>MFWOTOT0002</v>
          </cell>
          <cell r="B273" t="str">
            <v>'MD 050671</v>
          </cell>
          <cell r="C273" t="str">
            <v>FLY WHEEL</v>
          </cell>
          <cell r="F273">
            <v>0</v>
          </cell>
          <cell r="G273">
            <v>120</v>
          </cell>
          <cell r="H273">
            <v>120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A274" t="str">
            <v>MFWTHHO1001</v>
          </cell>
          <cell r="B274" t="str">
            <v>'31100-887-S503</v>
          </cell>
          <cell r="C274" t="str">
            <v>FLY WHEEL COMP</v>
          </cell>
          <cell r="F274">
            <v>54.77</v>
          </cell>
          <cell r="H274">
            <v>108.19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 t="str">
            <v>MFWTHHO1002</v>
          </cell>
          <cell r="B275" t="str">
            <v>'31100-883-0500</v>
          </cell>
          <cell r="C275" t="str">
            <v>FLY WHEEL COMP</v>
          </cell>
          <cell r="F275">
            <v>61.19</v>
          </cell>
          <cell r="H275">
            <v>113.36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A276" t="str">
            <v>MFWTHHO1003</v>
          </cell>
          <cell r="B276" t="str">
            <v>'31100-887-0400</v>
          </cell>
          <cell r="C276" t="str">
            <v>FLY WHEEL COMP</v>
          </cell>
          <cell r="F276">
            <v>59.99</v>
          </cell>
          <cell r="H276">
            <v>124.01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A277" t="str">
            <v>MFWTHHO1004</v>
          </cell>
          <cell r="B277" t="str">
            <v>'31100-883-S703</v>
          </cell>
          <cell r="C277" t="str">
            <v>FLY WHEEL COMP</v>
          </cell>
          <cell r="F277">
            <v>60.18</v>
          </cell>
          <cell r="H277">
            <v>112.46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 t="str">
            <v>MFWTHHO1006</v>
          </cell>
          <cell r="B278" t="str">
            <v>'31100-ZE1-0100</v>
          </cell>
          <cell r="C278" t="str">
            <v>FLY WHEEL COMP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A279" t="str">
            <v>MFWTHOT1001</v>
          </cell>
          <cell r="B279" t="str">
            <v>'31100-ZE1-0101</v>
          </cell>
          <cell r="C279" t="str">
            <v>FLY WHEEL COMP</v>
          </cell>
          <cell r="D279">
            <v>6400</v>
          </cell>
          <cell r="E279">
            <v>4287</v>
          </cell>
          <cell r="F279">
            <v>87.76</v>
          </cell>
          <cell r="G279">
            <v>61.92</v>
          </cell>
          <cell r="H279">
            <v>149.68</v>
          </cell>
          <cell r="I279">
            <v>561664</v>
          </cell>
          <cell r="J279">
            <v>376227.12</v>
          </cell>
          <cell r="K279">
            <v>396288</v>
          </cell>
          <cell r="L279">
            <v>265451.03999999998</v>
          </cell>
          <cell r="M279">
            <v>957952</v>
          </cell>
          <cell r="N279">
            <v>641678.15999999992</v>
          </cell>
        </row>
        <row r="280">
          <cell r="A280" t="str">
            <v>MFWTHHO1005</v>
          </cell>
          <cell r="B280" t="str">
            <v>'31100-ZE7-0100</v>
          </cell>
          <cell r="C280" t="str">
            <v>FLY WHEEL COMP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A281" t="str">
            <v>MFWTHOT1002</v>
          </cell>
          <cell r="B281" t="str">
            <v>'31100-ZE7-0101</v>
          </cell>
          <cell r="C281" t="str">
            <v>FLY WHEEL COMP</v>
          </cell>
          <cell r="D281">
            <v>300</v>
          </cell>
          <cell r="E281">
            <v>3401</v>
          </cell>
          <cell r="F281">
            <v>87.76</v>
          </cell>
          <cell r="G281">
            <v>61.94</v>
          </cell>
          <cell r="H281">
            <v>149.69999999999999</v>
          </cell>
          <cell r="I281">
            <v>26328</v>
          </cell>
          <cell r="J281">
            <v>298471.76</v>
          </cell>
          <cell r="K281">
            <v>18582</v>
          </cell>
          <cell r="L281">
            <v>210657.94</v>
          </cell>
          <cell r="M281">
            <v>44910</v>
          </cell>
          <cell r="N281">
            <v>509129.7</v>
          </cell>
        </row>
        <row r="282">
          <cell r="A282" t="str">
            <v>MFWTHOT1003</v>
          </cell>
          <cell r="B282" t="str">
            <v>31100-ZE0-3030</v>
          </cell>
          <cell r="C282" t="str">
            <v>FLY WHEEL COMP</v>
          </cell>
          <cell r="D282">
            <v>300</v>
          </cell>
          <cell r="E282">
            <v>4574</v>
          </cell>
          <cell r="F282">
            <v>61.29</v>
          </cell>
          <cell r="G282">
            <v>61.83</v>
          </cell>
          <cell r="H282">
            <v>123.12</v>
          </cell>
          <cell r="I282">
            <v>18387</v>
          </cell>
          <cell r="J282">
            <v>280340.46000000002</v>
          </cell>
          <cell r="K282">
            <v>18549</v>
          </cell>
          <cell r="L282">
            <v>282810.42</v>
          </cell>
          <cell r="M282">
            <v>36936</v>
          </cell>
          <cell r="N282">
            <v>563150.88</v>
          </cell>
        </row>
        <row r="283">
          <cell r="A283" t="str">
            <v>MFWTHOT9004</v>
          </cell>
          <cell r="B283" t="str">
            <v>31100-ZE0-0200</v>
          </cell>
          <cell r="C283" t="str">
            <v>FLY WHEEL COMP</v>
          </cell>
          <cell r="D283">
            <v>200</v>
          </cell>
          <cell r="E283">
            <v>1188</v>
          </cell>
          <cell r="F283">
            <v>63</v>
          </cell>
          <cell r="G283">
            <v>61.52</v>
          </cell>
          <cell r="H283">
            <v>124.52</v>
          </cell>
          <cell r="I283">
            <v>12600</v>
          </cell>
          <cell r="J283">
            <v>74844</v>
          </cell>
          <cell r="K283">
            <v>12304</v>
          </cell>
          <cell r="L283">
            <v>73085.760000000009</v>
          </cell>
          <cell r="M283">
            <v>24904</v>
          </cell>
          <cell r="N283">
            <v>147929.76</v>
          </cell>
        </row>
        <row r="284">
          <cell r="A284" t="str">
            <v>MFWTHHO1007</v>
          </cell>
          <cell r="B284" t="str">
            <v>'31100-ZE0-0100</v>
          </cell>
          <cell r="C284" t="str">
            <v>FLY WHEEL COMP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A285" t="str">
            <v>MFWTHOT1004</v>
          </cell>
          <cell r="B285" t="str">
            <v>'31100-ZE0-8111</v>
          </cell>
          <cell r="C285" t="str">
            <v>FLY WHEEL COMP</v>
          </cell>
          <cell r="H285">
            <v>238.41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A286" t="str">
            <v>MFWTHOT1005</v>
          </cell>
          <cell r="B286" t="str">
            <v>'31100-ZE1-8111</v>
          </cell>
          <cell r="C286" t="str">
            <v>FLY WHEEL COMP</v>
          </cell>
          <cell r="H286">
            <v>250.18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A287" t="str">
            <v>MFWTHOT1006</v>
          </cell>
          <cell r="B287" t="str">
            <v>'31100-ZL0-8111</v>
          </cell>
          <cell r="C287" t="str">
            <v>FLY WHEEL COMP</v>
          </cell>
          <cell r="F287">
            <v>87.76</v>
          </cell>
          <cell r="G287">
            <v>175.36</v>
          </cell>
          <cell r="H287">
            <v>263.12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A288" t="str">
            <v>MFWTTNI2001</v>
          </cell>
          <cell r="B288" t="str">
            <v>'12310 85G05T1</v>
          </cell>
          <cell r="C288" t="str">
            <v>FLY WHEEL</v>
          </cell>
          <cell r="F288">
            <v>322.93</v>
          </cell>
          <cell r="H288">
            <v>420.8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A289" t="str">
            <v>MGBKOIS2001</v>
          </cell>
          <cell r="B289" t="str">
            <v>'A20-00200</v>
          </cell>
          <cell r="C289" t="str">
            <v>GEAR BOX</v>
          </cell>
          <cell r="F289">
            <v>134.69</v>
          </cell>
          <cell r="G289">
            <v>123.84</v>
          </cell>
          <cell r="H289">
            <v>258.52999999999997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A290" t="str">
            <v>MGBKOMD9001</v>
          </cell>
          <cell r="B290" t="str">
            <v>'A20-00500</v>
          </cell>
          <cell r="C290" t="str">
            <v>GEAR BOX</v>
          </cell>
          <cell r="F290">
            <v>144.03</v>
          </cell>
          <cell r="G290">
            <v>149.35</v>
          </cell>
          <cell r="H290">
            <v>293.38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A291" t="str">
            <v>MGBKOMD9002</v>
          </cell>
          <cell r="B291" t="str">
            <v>'A20-00600</v>
          </cell>
          <cell r="C291" t="str">
            <v>GEAR BOX</v>
          </cell>
          <cell r="F291">
            <v>160</v>
          </cell>
          <cell r="H291">
            <v>160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A292" t="str">
            <v>MGBKOMI9001</v>
          </cell>
          <cell r="B292" t="str">
            <v>'B20-00200</v>
          </cell>
          <cell r="C292" t="str">
            <v>GEAR BOX</v>
          </cell>
          <cell r="D292">
            <v>9</v>
          </cell>
          <cell r="E292">
            <v>253</v>
          </cell>
          <cell r="F292">
            <v>207.4</v>
          </cell>
          <cell r="G292">
            <v>272.2</v>
          </cell>
          <cell r="H292">
            <v>479.6</v>
          </cell>
          <cell r="I292">
            <v>1866.6000000000001</v>
          </cell>
          <cell r="J292">
            <v>52472.200000000004</v>
          </cell>
          <cell r="K292">
            <v>2449.7999999999997</v>
          </cell>
          <cell r="L292">
            <v>68866.599999999991</v>
          </cell>
          <cell r="M292">
            <v>4316.3999999999996</v>
          </cell>
          <cell r="N292">
            <v>121338.79999999999</v>
          </cell>
        </row>
        <row r="293">
          <cell r="A293" t="str">
            <v>MGBKOMI9002</v>
          </cell>
          <cell r="B293" t="str">
            <v>'B20-00300</v>
          </cell>
          <cell r="C293" t="str">
            <v>GEAR BOX</v>
          </cell>
          <cell r="D293">
            <v>180</v>
          </cell>
          <cell r="E293">
            <v>97</v>
          </cell>
          <cell r="F293">
            <v>285.92</v>
          </cell>
          <cell r="G293">
            <v>208</v>
          </cell>
          <cell r="H293">
            <v>493.92</v>
          </cell>
          <cell r="I293">
            <v>51465.600000000006</v>
          </cell>
          <cell r="J293">
            <v>27734.240000000002</v>
          </cell>
          <cell r="K293">
            <v>37440</v>
          </cell>
          <cell r="L293">
            <v>20176</v>
          </cell>
          <cell r="M293">
            <v>88905.600000000006</v>
          </cell>
          <cell r="N293">
            <v>47910.240000000005</v>
          </cell>
        </row>
        <row r="294">
          <cell r="A294" t="str">
            <v>MGBKOMI9003</v>
          </cell>
          <cell r="B294" t="str">
            <v>'B20-00400</v>
          </cell>
          <cell r="C294" t="str">
            <v>GEAR BOX</v>
          </cell>
          <cell r="E294">
            <v>60</v>
          </cell>
          <cell r="F294">
            <v>283.72000000000003</v>
          </cell>
          <cell r="G294">
            <v>196.36</v>
          </cell>
          <cell r="H294">
            <v>480.08</v>
          </cell>
          <cell r="I294">
            <v>0</v>
          </cell>
          <cell r="J294">
            <v>17023.2</v>
          </cell>
          <cell r="K294">
            <v>0</v>
          </cell>
          <cell r="L294">
            <v>11781.6</v>
          </cell>
          <cell r="M294">
            <v>0</v>
          </cell>
          <cell r="N294">
            <v>28804.800000000003</v>
          </cell>
        </row>
        <row r="295">
          <cell r="A295" t="str">
            <v>MGBKOMI9004</v>
          </cell>
          <cell r="B295" t="str">
            <v>'B20-00500</v>
          </cell>
          <cell r="C295" t="str">
            <v>GEAR BOX</v>
          </cell>
          <cell r="E295">
            <v>421</v>
          </cell>
          <cell r="F295">
            <v>284.01</v>
          </cell>
          <cell r="G295">
            <v>206.75</v>
          </cell>
          <cell r="H295">
            <v>490.76</v>
          </cell>
          <cell r="I295">
            <v>0</v>
          </cell>
          <cell r="J295">
            <v>119568.20999999999</v>
          </cell>
          <cell r="K295">
            <v>0</v>
          </cell>
          <cell r="L295">
            <v>87041.75</v>
          </cell>
          <cell r="M295">
            <v>0</v>
          </cell>
          <cell r="N295">
            <v>206609.96</v>
          </cell>
        </row>
        <row r="296">
          <cell r="A296" t="str">
            <v>MGBKOMI9005</v>
          </cell>
          <cell r="B296" t="str">
            <v>'A20-00302</v>
          </cell>
          <cell r="C296" t="str">
            <v>GEAR BOX</v>
          </cell>
          <cell r="D296">
            <v>600</v>
          </cell>
          <cell r="E296">
            <v>600</v>
          </cell>
          <cell r="F296">
            <v>184.5</v>
          </cell>
          <cell r="G296">
            <v>171.34</v>
          </cell>
          <cell r="H296">
            <v>355.84</v>
          </cell>
          <cell r="I296">
            <v>110700</v>
          </cell>
          <cell r="J296">
            <v>110700</v>
          </cell>
          <cell r="K296">
            <v>102804</v>
          </cell>
          <cell r="L296">
            <v>102804</v>
          </cell>
          <cell r="M296">
            <v>213504</v>
          </cell>
          <cell r="N296">
            <v>213504</v>
          </cell>
        </row>
        <row r="297">
          <cell r="A297" t="str">
            <v>MGBKOMI9006</v>
          </cell>
          <cell r="B297" t="str">
            <v>'A20-00402</v>
          </cell>
          <cell r="C297" t="str">
            <v>GEAR BOX</v>
          </cell>
          <cell r="D297">
            <v>180</v>
          </cell>
          <cell r="E297">
            <v>180</v>
          </cell>
          <cell r="F297">
            <v>184.5</v>
          </cell>
          <cell r="G297">
            <v>171.53</v>
          </cell>
          <cell r="H297">
            <v>356.03</v>
          </cell>
          <cell r="I297">
            <v>33210</v>
          </cell>
          <cell r="J297">
            <v>33210</v>
          </cell>
          <cell r="K297">
            <v>30875.4</v>
          </cell>
          <cell r="L297">
            <v>30875.4</v>
          </cell>
          <cell r="M297">
            <v>64085.4</v>
          </cell>
          <cell r="N297">
            <v>64085.4</v>
          </cell>
        </row>
        <row r="298">
          <cell r="A298" t="str">
            <v>MGBKONI2001</v>
          </cell>
          <cell r="B298" t="str">
            <v>'A20-00100</v>
          </cell>
          <cell r="C298" t="str">
            <v>GEAR BOX</v>
          </cell>
          <cell r="D298">
            <v>60</v>
          </cell>
          <cell r="E298">
            <v>60</v>
          </cell>
          <cell r="F298">
            <v>186.97</v>
          </cell>
          <cell r="G298">
            <v>123.84</v>
          </cell>
          <cell r="H298">
            <v>310.81</v>
          </cell>
          <cell r="I298">
            <v>11218.2</v>
          </cell>
          <cell r="J298">
            <v>11218.2</v>
          </cell>
          <cell r="K298">
            <v>7430.4000000000005</v>
          </cell>
          <cell r="L298">
            <v>7430.4000000000005</v>
          </cell>
          <cell r="M298">
            <v>18648.600000000002</v>
          </cell>
          <cell r="N298">
            <v>18648.600000000002</v>
          </cell>
        </row>
        <row r="299">
          <cell r="A299" t="str">
            <v>MGBKOTO2001</v>
          </cell>
          <cell r="B299" t="str">
            <v>'A20-007A0-0</v>
          </cell>
          <cell r="C299" t="str">
            <v>GEAR BOX ASSY</v>
          </cell>
          <cell r="F299">
            <v>180</v>
          </cell>
          <cell r="H299">
            <v>579.83000000000004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</row>
        <row r="300">
          <cell r="A300" t="str">
            <v>MHCMIMI0001</v>
          </cell>
          <cell r="B300" t="str">
            <v>'2315A010M</v>
          </cell>
          <cell r="C300" t="str">
            <v>HOUSING CLUTCH</v>
          </cell>
          <cell r="F300">
            <v>0</v>
          </cell>
          <cell r="G300">
            <v>76.63</v>
          </cell>
          <cell r="H300">
            <v>76.63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 t="str">
            <v>MHCMIMI0002</v>
          </cell>
          <cell r="B301" t="str">
            <v>'ME 664433</v>
          </cell>
          <cell r="C301" t="str">
            <v>HOUSING CLUTCH</v>
          </cell>
          <cell r="H301">
            <v>450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A302" t="str">
            <v>MHCMIMI0003</v>
          </cell>
          <cell r="B302" t="str">
            <v>'ME 664428</v>
          </cell>
          <cell r="C302" t="str">
            <v>HOUSING CLUTCH</v>
          </cell>
          <cell r="H302">
            <v>450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A303" t="str">
            <v>MHCMIMI0004</v>
          </cell>
          <cell r="B303" t="str">
            <v>'ME 631257</v>
          </cell>
          <cell r="C303" t="str">
            <v>HOUSING CLUTCH</v>
          </cell>
          <cell r="H303">
            <v>450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A304" t="str">
            <v>MHCMIMI1001</v>
          </cell>
          <cell r="B304" t="str">
            <v>'ME 607428</v>
          </cell>
          <cell r="C304" t="str">
            <v>HOUSING CLUTCH</v>
          </cell>
          <cell r="F304">
            <v>629.99</v>
          </cell>
          <cell r="H304">
            <v>2036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</row>
        <row r="305">
          <cell r="A305" t="str">
            <v>MHCMIMI1002</v>
          </cell>
          <cell r="B305" t="str">
            <v>'ME 608824</v>
          </cell>
          <cell r="C305" t="str">
            <v>HOUSING CLUTCH</v>
          </cell>
          <cell r="H305">
            <v>2651.2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A306" t="str">
            <v>MHCMIMI1003</v>
          </cell>
          <cell r="B306" t="str">
            <v>'ME 608063</v>
          </cell>
          <cell r="C306" t="str">
            <v>HOUSING CLUTCH</v>
          </cell>
          <cell r="H306">
            <v>2036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A307" t="str">
            <v>MHDHOHO1016</v>
          </cell>
          <cell r="B307" t="str">
            <v>'44400-S5H-Q000</v>
          </cell>
          <cell r="C307" t="str">
            <v>HUB &amp; DISK ASSY 14"</v>
          </cell>
          <cell r="H307">
            <v>350.5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 t="str">
            <v>MHDHOHO0001</v>
          </cell>
          <cell r="B308" t="str">
            <v>'44400-S5H-Q002</v>
          </cell>
          <cell r="C308" t="str">
            <v>HUB&amp;DISC ASSY 14"</v>
          </cell>
          <cell r="G308">
            <v>81.73</v>
          </cell>
          <cell r="H308">
            <v>81.73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A309" t="str">
            <v>MHDHOHO1011</v>
          </cell>
          <cell r="B309" t="str">
            <v>'44400-S5H-T003</v>
          </cell>
          <cell r="C309" t="str">
            <v>HUB &amp; DISC ASSY 14 " FR</v>
          </cell>
          <cell r="F309">
            <v>219.92</v>
          </cell>
          <cell r="G309">
            <v>89.44</v>
          </cell>
          <cell r="H309">
            <v>309.36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A310" t="str">
            <v>MHDHOHO1024</v>
          </cell>
          <cell r="B310" t="str">
            <v>'4251A-S5H-T000</v>
          </cell>
          <cell r="C310" t="str">
            <v>HUB&amp;DISK ASSY RR BRAKE</v>
          </cell>
          <cell r="F310">
            <v>126.58</v>
          </cell>
          <cell r="G310">
            <v>63.13</v>
          </cell>
          <cell r="H310">
            <v>189.71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A311" t="str">
            <v>MHDHOHO1022</v>
          </cell>
          <cell r="B311" t="str">
            <v>'4251B-S5H-T000</v>
          </cell>
          <cell r="C311" t="str">
            <v>HUB &amp; DISK ASSY RR BRAKE</v>
          </cell>
          <cell r="F311">
            <v>126.58</v>
          </cell>
          <cell r="G311">
            <v>63.09</v>
          </cell>
          <cell r="H311">
            <v>189.67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A312" t="str">
            <v>MHDHOHO0002</v>
          </cell>
          <cell r="B312" t="str">
            <v>'44400-SNB-0000</v>
          </cell>
          <cell r="C312" t="str">
            <v>HUB&amp;DISK ASSY 15"</v>
          </cell>
          <cell r="D312">
            <v>342</v>
          </cell>
          <cell r="E312">
            <v>60</v>
          </cell>
          <cell r="G312">
            <v>51.41</v>
          </cell>
          <cell r="H312">
            <v>51.41</v>
          </cell>
          <cell r="I312">
            <v>0</v>
          </cell>
          <cell r="J312">
            <v>0</v>
          </cell>
          <cell r="K312">
            <v>17582.219999999998</v>
          </cell>
          <cell r="L312">
            <v>3084.6</v>
          </cell>
          <cell r="M312">
            <v>17582.219999999998</v>
          </cell>
          <cell r="N312">
            <v>3084.6</v>
          </cell>
        </row>
        <row r="313">
          <cell r="A313" t="str">
            <v>MHDHOHO0003</v>
          </cell>
          <cell r="B313" t="str">
            <v>'44400-SNG-0000</v>
          </cell>
          <cell r="C313" t="str">
            <v>HUB&amp;DISK ASSY 15"</v>
          </cell>
          <cell r="D313">
            <v>381</v>
          </cell>
          <cell r="E313">
            <v>60</v>
          </cell>
          <cell r="G313">
            <v>51.41</v>
          </cell>
          <cell r="H313">
            <v>51.41</v>
          </cell>
          <cell r="I313">
            <v>0</v>
          </cell>
          <cell r="J313">
            <v>0</v>
          </cell>
          <cell r="K313">
            <v>19587.21</v>
          </cell>
          <cell r="L313">
            <v>3084.6</v>
          </cell>
          <cell r="M313">
            <v>19587.21</v>
          </cell>
          <cell r="N313">
            <v>3084.6</v>
          </cell>
        </row>
        <row r="314">
          <cell r="A314" t="str">
            <v>MHDHOHO0005</v>
          </cell>
          <cell r="B314" t="str">
            <v>44400-SNB-0100</v>
          </cell>
          <cell r="C314" t="str">
            <v>HUB &amp; DISC ASSY 15"</v>
          </cell>
          <cell r="E314">
            <v>360</v>
          </cell>
          <cell r="G314">
            <v>51.41</v>
          </cell>
          <cell r="H314">
            <v>51.41</v>
          </cell>
          <cell r="I314">
            <v>0</v>
          </cell>
          <cell r="J314">
            <v>0</v>
          </cell>
          <cell r="K314">
            <v>0</v>
          </cell>
          <cell r="L314">
            <v>18507.599999999999</v>
          </cell>
          <cell r="M314">
            <v>0</v>
          </cell>
          <cell r="N314">
            <v>18507.599999999999</v>
          </cell>
        </row>
        <row r="315">
          <cell r="A315" t="str">
            <v>MHDHOHO1027</v>
          </cell>
          <cell r="B315" t="str">
            <v>'44400-SNL-T000</v>
          </cell>
          <cell r="C315" t="str">
            <v>HUB&amp;DISK ASSY 14"</v>
          </cell>
          <cell r="F315">
            <v>195.92</v>
          </cell>
          <cell r="G315">
            <v>96.58</v>
          </cell>
          <cell r="H315">
            <v>292.5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A316" t="str">
            <v>MHDHOHO1001</v>
          </cell>
          <cell r="B316" t="str">
            <v>'44400-SX8-T010</v>
          </cell>
          <cell r="C316" t="str">
            <v>HUB &amp; DISC ASSY 13"</v>
          </cell>
          <cell r="F316">
            <v>125.86</v>
          </cell>
          <cell r="H316">
            <v>249.63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A317" t="str">
            <v>MHDHOHO1002</v>
          </cell>
          <cell r="B317" t="str">
            <v>'44400-S04-9200</v>
          </cell>
          <cell r="C317" t="str">
            <v>HUB &amp; DISC ASSY 14 "</v>
          </cell>
          <cell r="H317">
            <v>260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</row>
        <row r="318">
          <cell r="A318" t="str">
            <v>MHDHOHO1008</v>
          </cell>
          <cell r="B318" t="str">
            <v>'44400-S04-N100</v>
          </cell>
          <cell r="C318" t="str">
            <v>HUB DISC ASSY 13"</v>
          </cell>
          <cell r="H318">
            <v>225.98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A319" t="str">
            <v>MHDHOHO1009</v>
          </cell>
          <cell r="B319" t="str">
            <v>'44400-S04-N200</v>
          </cell>
          <cell r="C319" t="str">
            <v>HUB DISC ASSY 13"</v>
          </cell>
          <cell r="H319">
            <v>260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A320" t="str">
            <v>MHDHOHO1003</v>
          </cell>
          <cell r="B320" t="str">
            <v>'44400-S84-A010</v>
          </cell>
          <cell r="C320" t="str">
            <v>HUB &amp; DISC ASSY 14"</v>
          </cell>
          <cell r="H320">
            <v>340.03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A321" t="str">
            <v>MHDHOHO1006</v>
          </cell>
          <cell r="B321" t="str">
            <v>'4251B-S84-A510</v>
          </cell>
          <cell r="C321" t="str">
            <v>RR BRAKE HUB &amp; DISC</v>
          </cell>
          <cell r="H321">
            <v>153.02000000000001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A322" t="str">
            <v>MHDHOHO1005</v>
          </cell>
          <cell r="B322" t="str">
            <v>'44400-S87-A000</v>
          </cell>
          <cell r="C322" t="str">
            <v>HUB &amp; DISC ASSY 15"</v>
          </cell>
          <cell r="H322">
            <v>408.91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A323" t="str">
            <v>MHDHOHO1007</v>
          </cell>
          <cell r="B323" t="str">
            <v>'4251A-S87-A010</v>
          </cell>
          <cell r="C323" t="str">
            <v>RR BRAKE HUB &amp; DISC</v>
          </cell>
          <cell r="H323">
            <v>379.14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A324" t="str">
            <v>MHDHOHO1004</v>
          </cell>
          <cell r="B324" t="str">
            <v>'44400-S10-0000</v>
          </cell>
          <cell r="C324" t="str">
            <v>HUB &amp; DISC ASSY</v>
          </cell>
          <cell r="H324">
            <v>320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A325" t="str">
            <v>MHDHOHO1010</v>
          </cell>
          <cell r="B325" t="str">
            <v>'44400-S10-J000</v>
          </cell>
          <cell r="C325" t="str">
            <v>HUB &amp; DISK ASSY 14"</v>
          </cell>
          <cell r="H325">
            <v>320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A326" t="str">
            <v>MHDHOHO1012</v>
          </cell>
          <cell r="B326" t="str">
            <v>'44400-SM4-0300</v>
          </cell>
          <cell r="C326" t="str">
            <v>HUB &amp; DISC</v>
          </cell>
          <cell r="H326">
            <v>244.8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 t="str">
            <v>MHDHOHO1013</v>
          </cell>
          <cell r="B327" t="str">
            <v>'4220A-S5A-A000</v>
          </cell>
          <cell r="C327" t="str">
            <v>RR BRG HUB &amp; DISC ASSY</v>
          </cell>
          <cell r="H327">
            <v>693.42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A328" t="str">
            <v>MHDHOHO1014</v>
          </cell>
          <cell r="B328" t="str">
            <v>'4220A-S5A-J000</v>
          </cell>
          <cell r="C328" t="str">
            <v>RR BRG HUB &amp; DISC ASSY</v>
          </cell>
          <cell r="H328">
            <v>796.43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29">
          <cell r="A329" t="str">
            <v>MHDHOHO1015</v>
          </cell>
          <cell r="B329" t="str">
            <v>'44400-S7C-E001</v>
          </cell>
          <cell r="C329" t="str">
            <v>HUB &amp; DISC ASSY 15"</v>
          </cell>
          <cell r="F329">
            <v>240.43</v>
          </cell>
          <cell r="H329">
            <v>427.29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A330" t="str">
            <v>MHDHOHO1017</v>
          </cell>
          <cell r="B330" t="str">
            <v>'44400-SELA-V000</v>
          </cell>
          <cell r="C330" t="str">
            <v>HUB &amp; DISC ASSY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A331" t="str">
            <v>MHDHOHO1018</v>
          </cell>
          <cell r="B331" t="str">
            <v>'44400-SEL-9010</v>
          </cell>
          <cell r="C331" t="str">
            <v>HUB &amp; DISC ASSY</v>
          </cell>
          <cell r="H331">
            <v>238.1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A332" t="str">
            <v>MHDHOHO1019</v>
          </cell>
          <cell r="B332" t="str">
            <v>'44400-SEL-0102</v>
          </cell>
          <cell r="C332" t="str">
            <v>HUB &amp; DISC ASSY</v>
          </cell>
          <cell r="D332">
            <v>420</v>
          </cell>
          <cell r="E332">
            <v>120</v>
          </cell>
          <cell r="F332">
            <v>139.5</v>
          </cell>
          <cell r="G332">
            <v>58.69</v>
          </cell>
          <cell r="H332">
            <v>198.19</v>
          </cell>
          <cell r="I332">
            <v>58590</v>
          </cell>
          <cell r="J332">
            <v>16740</v>
          </cell>
          <cell r="K332">
            <v>24649.8</v>
          </cell>
          <cell r="L332">
            <v>7042.7999999999993</v>
          </cell>
          <cell r="M332">
            <v>83239.8</v>
          </cell>
          <cell r="N332">
            <v>23782.799999999999</v>
          </cell>
        </row>
        <row r="333">
          <cell r="A333" t="str">
            <v>MHDHOHO1020</v>
          </cell>
          <cell r="B333" t="str">
            <v>'44400-SDC-A001</v>
          </cell>
          <cell r="C333" t="str">
            <v>HUB &amp; DISK ASSY 15"</v>
          </cell>
          <cell r="D333">
            <v>60</v>
          </cell>
          <cell r="E333">
            <v>180</v>
          </cell>
          <cell r="F333">
            <v>231.17</v>
          </cell>
          <cell r="G333">
            <v>139.29</v>
          </cell>
          <cell r="H333">
            <v>370.46</v>
          </cell>
          <cell r="I333">
            <v>13870.199999999999</v>
          </cell>
          <cell r="J333">
            <v>41610.6</v>
          </cell>
          <cell r="K333">
            <v>8357.4</v>
          </cell>
          <cell r="L333">
            <v>25072.199999999997</v>
          </cell>
          <cell r="M333">
            <v>22227.599999999999</v>
          </cell>
          <cell r="N333">
            <v>66682.799999999988</v>
          </cell>
        </row>
        <row r="334">
          <cell r="A334" t="str">
            <v>MHDHOHO1021</v>
          </cell>
          <cell r="B334" t="str">
            <v>'44400-SDC-A101</v>
          </cell>
          <cell r="C334" t="str">
            <v>HUB &amp; DISK ASSY 15"</v>
          </cell>
          <cell r="D334">
            <v>113</v>
          </cell>
          <cell r="E334">
            <v>180</v>
          </cell>
          <cell r="F334">
            <v>231.17</v>
          </cell>
          <cell r="G334">
            <v>139.4</v>
          </cell>
          <cell r="H334">
            <v>370.57</v>
          </cell>
          <cell r="I334">
            <v>26122.21</v>
          </cell>
          <cell r="J334">
            <v>41610.6</v>
          </cell>
          <cell r="K334">
            <v>15752.2</v>
          </cell>
          <cell r="L334">
            <v>25092</v>
          </cell>
          <cell r="M334">
            <v>41874.410000000003</v>
          </cell>
          <cell r="N334">
            <v>66702.600000000006</v>
          </cell>
        </row>
        <row r="335">
          <cell r="A335" t="str">
            <v>MHDHOHO1023</v>
          </cell>
          <cell r="B335" t="str">
            <v>'4251A-SDA-A000</v>
          </cell>
          <cell r="C335" t="str">
            <v>RR BRAKE HUB ASSY</v>
          </cell>
          <cell r="D335">
            <v>120</v>
          </cell>
          <cell r="F335">
            <v>142.88</v>
          </cell>
          <cell r="G335">
            <v>58.18</v>
          </cell>
          <cell r="H335">
            <v>201.06</v>
          </cell>
          <cell r="I335">
            <v>17145.599999999999</v>
          </cell>
          <cell r="J335">
            <v>0</v>
          </cell>
          <cell r="K335">
            <v>6981.6</v>
          </cell>
          <cell r="L335">
            <v>0</v>
          </cell>
          <cell r="M335">
            <v>24127.199999999997</v>
          </cell>
          <cell r="N335">
            <v>0</v>
          </cell>
        </row>
        <row r="336">
          <cell r="A336" t="str">
            <v>MHDHOHO1025</v>
          </cell>
          <cell r="B336" t="str">
            <v>'44400-SEL-9012</v>
          </cell>
          <cell r="C336" t="str">
            <v>HUB DISK ASSY</v>
          </cell>
          <cell r="D336">
            <v>174</v>
          </cell>
          <cell r="E336">
            <v>120</v>
          </cell>
          <cell r="F336">
            <v>139.5</v>
          </cell>
          <cell r="G336">
            <v>115.26</v>
          </cell>
          <cell r="H336">
            <v>254.76</v>
          </cell>
          <cell r="I336">
            <v>24273</v>
          </cell>
          <cell r="J336">
            <v>16740</v>
          </cell>
          <cell r="K336">
            <v>20055.240000000002</v>
          </cell>
          <cell r="L336">
            <v>13831.2</v>
          </cell>
          <cell r="M336">
            <v>44328.240000000005</v>
          </cell>
          <cell r="N336">
            <v>30571.200000000001</v>
          </cell>
        </row>
        <row r="337">
          <cell r="A337" t="str">
            <v>MHDHOHO1026</v>
          </cell>
          <cell r="B337" t="str">
            <v>'44400-S9A-E500</v>
          </cell>
          <cell r="C337" t="str">
            <v>HUB &amp; DISK ASSY 16"</v>
          </cell>
          <cell r="D337">
            <v>48</v>
          </cell>
          <cell r="F337">
            <v>300.47000000000003</v>
          </cell>
          <cell r="G337">
            <v>122.78</v>
          </cell>
          <cell r="H337">
            <v>423.25</v>
          </cell>
          <cell r="I337">
            <v>14422.560000000001</v>
          </cell>
          <cell r="J337">
            <v>0</v>
          </cell>
          <cell r="K337">
            <v>5893.4400000000005</v>
          </cell>
          <cell r="L337">
            <v>0</v>
          </cell>
          <cell r="M337">
            <v>20316</v>
          </cell>
          <cell r="N337">
            <v>0</v>
          </cell>
        </row>
        <row r="338">
          <cell r="A338" t="str">
            <v>MHDHOHO1028</v>
          </cell>
          <cell r="B338" t="str">
            <v>44400-SNL-T001</v>
          </cell>
          <cell r="C338" t="str">
            <v>HUB &amp; DISC ASSY 14"</v>
          </cell>
          <cell r="E338">
            <v>420</v>
          </cell>
          <cell r="F338">
            <v>195.92</v>
          </cell>
          <cell r="G338">
            <v>164.96</v>
          </cell>
          <cell r="H338">
            <v>360.88</v>
          </cell>
          <cell r="I338">
            <v>0</v>
          </cell>
          <cell r="J338">
            <v>82286.399999999994</v>
          </cell>
          <cell r="K338">
            <v>0</v>
          </cell>
          <cell r="L338">
            <v>69283.199999999997</v>
          </cell>
          <cell r="M338">
            <v>0</v>
          </cell>
          <cell r="N338">
            <v>151569.59999999998</v>
          </cell>
        </row>
        <row r="339">
          <cell r="A339" t="str">
            <v>MHDHOHO1029</v>
          </cell>
          <cell r="B339" t="str">
            <v>44400-SNL-T500</v>
          </cell>
          <cell r="C339" t="str">
            <v>HUB &amp; DISC ASSY 15"</v>
          </cell>
          <cell r="D339">
            <v>382</v>
          </cell>
          <cell r="E339">
            <v>660</v>
          </cell>
          <cell r="F339">
            <v>224.43</v>
          </cell>
          <cell r="G339">
            <v>128.99</v>
          </cell>
          <cell r="H339">
            <v>353.42</v>
          </cell>
          <cell r="I339">
            <v>85732.260000000009</v>
          </cell>
          <cell r="J339">
            <v>148123.80000000002</v>
          </cell>
          <cell r="K339">
            <v>49274.18</v>
          </cell>
          <cell r="L339">
            <v>85133.400000000009</v>
          </cell>
          <cell r="M339">
            <v>135006.44</v>
          </cell>
          <cell r="N339">
            <v>233257.2</v>
          </cell>
        </row>
        <row r="340">
          <cell r="A340" t="str">
            <v>MHDHOHO1030</v>
          </cell>
          <cell r="B340" t="str">
            <v>44400-SNM-T000</v>
          </cell>
          <cell r="C340" t="str">
            <v>HUB &amp; DISC ASSY 15"</v>
          </cell>
          <cell r="D340">
            <v>54</v>
          </cell>
          <cell r="E340">
            <v>180</v>
          </cell>
          <cell r="F340">
            <v>316.10000000000002</v>
          </cell>
          <cell r="G340">
            <v>47.34</v>
          </cell>
          <cell r="H340">
            <v>363.44</v>
          </cell>
          <cell r="I340">
            <v>17069.400000000001</v>
          </cell>
          <cell r="J340">
            <v>56898.000000000007</v>
          </cell>
          <cell r="K340">
            <v>2556.36</v>
          </cell>
          <cell r="L340">
            <v>8521.2000000000007</v>
          </cell>
          <cell r="M340">
            <v>19625.760000000002</v>
          </cell>
          <cell r="N340">
            <v>65419.200000000012</v>
          </cell>
        </row>
        <row r="341">
          <cell r="A341" t="str">
            <v>MHDHOHO1031</v>
          </cell>
          <cell r="B341" t="str">
            <v>44400-SWE-0000</v>
          </cell>
          <cell r="C341" t="str">
            <v>HUB &amp; DISC ASSY 16"</v>
          </cell>
          <cell r="D341">
            <v>585</v>
          </cell>
          <cell r="E341">
            <v>900</v>
          </cell>
          <cell r="F341">
            <v>316.10000000000002</v>
          </cell>
          <cell r="G341">
            <v>104.61</v>
          </cell>
          <cell r="H341">
            <v>420.71</v>
          </cell>
          <cell r="I341">
            <v>184918.5</v>
          </cell>
          <cell r="J341">
            <v>284490</v>
          </cell>
          <cell r="K341">
            <v>61196.85</v>
          </cell>
          <cell r="L341">
            <v>94149</v>
          </cell>
          <cell r="M341">
            <v>246115.35</v>
          </cell>
          <cell r="N341">
            <v>378639</v>
          </cell>
        </row>
        <row r="342">
          <cell r="A342" t="str">
            <v>MHDMIMI0001</v>
          </cell>
          <cell r="B342" t="str">
            <v>'MR 519274Y</v>
          </cell>
          <cell r="C342" t="str">
            <v>HUB FRONT ASSY</v>
          </cell>
          <cell r="E342">
            <v>120</v>
          </cell>
          <cell r="F342">
            <v>0</v>
          </cell>
          <cell r="G342">
            <v>175.33</v>
          </cell>
          <cell r="H342">
            <v>175.33</v>
          </cell>
          <cell r="I342">
            <v>0</v>
          </cell>
          <cell r="J342">
            <v>0</v>
          </cell>
          <cell r="K342">
            <v>0</v>
          </cell>
          <cell r="L342">
            <v>21039.600000000002</v>
          </cell>
          <cell r="M342">
            <v>0</v>
          </cell>
          <cell r="N342">
            <v>21039.600000000002</v>
          </cell>
        </row>
        <row r="343">
          <cell r="A343" t="str">
            <v>MHDMIMI0002</v>
          </cell>
          <cell r="B343" t="str">
            <v>'MR 132268Y</v>
          </cell>
          <cell r="C343" t="str">
            <v>HUB FRONT ASSY</v>
          </cell>
          <cell r="F343">
            <v>0</v>
          </cell>
          <cell r="G343">
            <v>192.93</v>
          </cell>
          <cell r="H343">
            <v>192.93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</row>
        <row r="344">
          <cell r="A344" t="str">
            <v>MHDMIMI0003</v>
          </cell>
          <cell r="B344" t="str">
            <v>'MR 132270Y</v>
          </cell>
          <cell r="C344" t="str">
            <v>HUB FRONT ASSY</v>
          </cell>
          <cell r="F344">
            <v>0</v>
          </cell>
          <cell r="G344">
            <v>182.35</v>
          </cell>
          <cell r="H344">
            <v>182.35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MHDMIMI0004</v>
          </cell>
          <cell r="B345" t="str">
            <v>'MR 519275Y</v>
          </cell>
          <cell r="C345" t="str">
            <v>HUB FRONT ASSY</v>
          </cell>
          <cell r="F345">
            <v>0</v>
          </cell>
          <cell r="H345">
            <v>151.25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</row>
        <row r="346">
          <cell r="A346" t="str">
            <v>MHDMIMI0005</v>
          </cell>
          <cell r="B346" t="str">
            <v>'MR 527569Y</v>
          </cell>
          <cell r="C346" t="str">
            <v>HUB ASSY FRONT</v>
          </cell>
          <cell r="H346">
            <v>282.29000000000002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A347" t="str">
            <v>MHDMIMI0006</v>
          </cell>
          <cell r="B347" t="str">
            <v>'MR 527573Y</v>
          </cell>
          <cell r="C347" t="str">
            <v>HUB ASSY FRONT</v>
          </cell>
          <cell r="E347">
            <v>60</v>
          </cell>
          <cell r="F347">
            <v>0</v>
          </cell>
          <cell r="G347">
            <v>167.49</v>
          </cell>
          <cell r="H347">
            <v>167.49</v>
          </cell>
          <cell r="I347">
            <v>0</v>
          </cell>
          <cell r="J347">
            <v>0</v>
          </cell>
          <cell r="K347">
            <v>0</v>
          </cell>
          <cell r="L347">
            <v>10049.400000000001</v>
          </cell>
          <cell r="M347">
            <v>0</v>
          </cell>
          <cell r="N347">
            <v>10049.400000000001</v>
          </cell>
        </row>
        <row r="348">
          <cell r="A348" t="str">
            <v>MHDMIMI0007</v>
          </cell>
          <cell r="B348" t="str">
            <v>'MR 527574Y</v>
          </cell>
          <cell r="C348" t="str">
            <v>HUB ASSY FRONT</v>
          </cell>
          <cell r="G348">
            <v>167.46</v>
          </cell>
          <cell r="H348">
            <v>321.37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A349" t="str">
            <v>MHDMIMI0008</v>
          </cell>
          <cell r="B349" t="str">
            <v>'MR 519274Y1</v>
          </cell>
          <cell r="C349" t="str">
            <v>HUB ASSY FRONT</v>
          </cell>
          <cell r="F349">
            <v>0</v>
          </cell>
          <cell r="G349">
            <v>159.58000000000001</v>
          </cell>
          <cell r="H349">
            <v>159.58000000000001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A350" t="str">
            <v>MHDMIMI0009</v>
          </cell>
          <cell r="B350" t="str">
            <v>'MR 955989Y</v>
          </cell>
          <cell r="C350" t="str">
            <v>HUB &amp; ROTER ASSY, FRONT</v>
          </cell>
          <cell r="F350">
            <v>0</v>
          </cell>
          <cell r="G350">
            <v>152.37</v>
          </cell>
          <cell r="H350">
            <v>152.37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A351" t="str">
            <v>MHDMIMI0010</v>
          </cell>
          <cell r="B351" t="str">
            <v>'MR 955990Y</v>
          </cell>
          <cell r="C351" t="str">
            <v>HUB &amp; ROTER ASSY, FRONT</v>
          </cell>
          <cell r="H351">
            <v>150.65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A352" t="str">
            <v>MHDMIMI0011</v>
          </cell>
          <cell r="B352" t="str">
            <v>'MR 955953Y</v>
          </cell>
          <cell r="C352" t="str">
            <v>HUB &amp; ROTER ASSY, FRONT</v>
          </cell>
          <cell r="F352">
            <v>0</v>
          </cell>
          <cell r="G352">
            <v>183.68</v>
          </cell>
          <cell r="H352">
            <v>183.68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A353" t="str">
            <v>MHDMIMI0012</v>
          </cell>
          <cell r="B353" t="str">
            <v>'MR 955951Y</v>
          </cell>
          <cell r="C353" t="str">
            <v>HUB &amp; ROTER ASSY, FRONT</v>
          </cell>
          <cell r="F353">
            <v>0</v>
          </cell>
          <cell r="G353">
            <v>183.22</v>
          </cell>
          <cell r="H353">
            <v>183.22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</row>
        <row r="354">
          <cell r="A354" t="str">
            <v>MHDMIMI0013</v>
          </cell>
          <cell r="B354" t="str">
            <v>'MR 955994Y</v>
          </cell>
          <cell r="C354" t="str">
            <v>HUB &amp; ROTER ASSY, FRONT</v>
          </cell>
          <cell r="H354">
            <v>160.5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</row>
        <row r="355">
          <cell r="A355" t="str">
            <v>MHDMIMI0014</v>
          </cell>
          <cell r="B355" t="str">
            <v>'MR 955991Y</v>
          </cell>
          <cell r="C355" t="str">
            <v>HUB &amp; ROTER ASSY, FRONT</v>
          </cell>
          <cell r="D355">
            <v>30</v>
          </cell>
          <cell r="E355">
            <v>60</v>
          </cell>
          <cell r="F355">
            <v>0</v>
          </cell>
          <cell r="G355">
            <v>167.42</v>
          </cell>
          <cell r="H355">
            <v>167.42</v>
          </cell>
          <cell r="I355">
            <v>0</v>
          </cell>
          <cell r="J355">
            <v>0</v>
          </cell>
          <cell r="K355">
            <v>5022.5999999999995</v>
          </cell>
          <cell r="L355">
            <v>10045.199999999999</v>
          </cell>
          <cell r="M355">
            <v>5022.5999999999995</v>
          </cell>
          <cell r="N355">
            <v>10045.199999999999</v>
          </cell>
        </row>
        <row r="356">
          <cell r="A356" t="str">
            <v>MHDMIMI0015</v>
          </cell>
          <cell r="B356" t="str">
            <v>'MN 102215Y</v>
          </cell>
          <cell r="C356" t="str">
            <v>HUB FRONT ASSY</v>
          </cell>
          <cell r="F356">
            <v>0</v>
          </cell>
          <cell r="G356">
            <v>173.84</v>
          </cell>
          <cell r="H356">
            <v>173.84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</row>
        <row r="357">
          <cell r="A357" t="str">
            <v>MHDMIMI0016</v>
          </cell>
          <cell r="B357" t="str">
            <v>'MN 102221Y</v>
          </cell>
          <cell r="C357" t="str">
            <v>HUB FRONT ASSY</v>
          </cell>
          <cell r="F357">
            <v>0</v>
          </cell>
          <cell r="G357">
            <v>173.84</v>
          </cell>
          <cell r="H357">
            <v>173.84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</row>
        <row r="358">
          <cell r="A358" t="str">
            <v>MHDMIMI0017</v>
          </cell>
          <cell r="B358" t="str">
            <v>'MN 102212Y</v>
          </cell>
          <cell r="C358" t="str">
            <v>HUB ASSY FRONT</v>
          </cell>
          <cell r="F358">
            <v>0</v>
          </cell>
          <cell r="G358">
            <v>163.26</v>
          </cell>
          <cell r="H358">
            <v>163.26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</row>
        <row r="359">
          <cell r="A359" t="str">
            <v>MHDMIMI0018</v>
          </cell>
          <cell r="B359" t="str">
            <v>'MN 102218Y</v>
          </cell>
          <cell r="C359" t="str">
            <v>HUB ASSY FRONT</v>
          </cell>
          <cell r="F359">
            <v>0</v>
          </cell>
          <cell r="G359">
            <v>185.76</v>
          </cell>
          <cell r="H359">
            <v>185.76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</row>
        <row r="360">
          <cell r="A360" t="str">
            <v>MHDMIMI0019</v>
          </cell>
          <cell r="B360" t="str">
            <v>'MR 132269Y</v>
          </cell>
          <cell r="C360" t="str">
            <v>HUB ASSY FRONT</v>
          </cell>
          <cell r="F360">
            <v>0</v>
          </cell>
          <cell r="H360">
            <v>222.03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A361" t="str">
            <v>MHDMIMI0020</v>
          </cell>
          <cell r="B361" t="str">
            <v>'MR 527573Y1</v>
          </cell>
          <cell r="C361" t="str">
            <v>HUB ASSY FRONT</v>
          </cell>
          <cell r="F361">
            <v>0</v>
          </cell>
          <cell r="H361">
            <v>292.67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A362" t="str">
            <v>MHUHIHI0001</v>
          </cell>
          <cell r="B362" t="str">
            <v>'42411-2501A</v>
          </cell>
          <cell r="C362" t="str">
            <v>HUB RR AXEL ASSY</v>
          </cell>
          <cell r="H362">
            <v>32.369999999999997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</row>
        <row r="363">
          <cell r="A363" t="str">
            <v>MHUHIHI2001</v>
          </cell>
          <cell r="B363" t="str">
            <v>'43511 2831A</v>
          </cell>
          <cell r="C363" t="str">
            <v>HUB FR AXLE</v>
          </cell>
          <cell r="F363">
            <v>695</v>
          </cell>
          <cell r="H363">
            <v>1857.71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</row>
        <row r="364">
          <cell r="A364" t="str">
            <v>MHUHIHI2002</v>
          </cell>
          <cell r="B364" t="str">
            <v>'42411-1931A</v>
          </cell>
          <cell r="C364" t="str">
            <v>HUB REAR</v>
          </cell>
          <cell r="F364">
            <v>606.54999999999995</v>
          </cell>
          <cell r="G364">
            <v>316.91000000000003</v>
          </cell>
          <cell r="H364">
            <v>923.46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</row>
        <row r="365">
          <cell r="A365" t="str">
            <v>MHUHIHI2003</v>
          </cell>
          <cell r="B365" t="str">
            <v>'42411-2210</v>
          </cell>
          <cell r="C365" t="str">
            <v>HUB REAR</v>
          </cell>
          <cell r="F365">
            <v>377.34</v>
          </cell>
          <cell r="H365">
            <v>1050.5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</row>
        <row r="366">
          <cell r="A366" t="str">
            <v>MHUHIHI2004</v>
          </cell>
          <cell r="B366" t="str">
            <v>'42411-2151B</v>
          </cell>
          <cell r="C366" t="str">
            <v>HUB REAR</v>
          </cell>
          <cell r="F366">
            <v>773.87</v>
          </cell>
          <cell r="H366">
            <v>1888.96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</row>
        <row r="367">
          <cell r="A367" t="str">
            <v>MHUHIHI2005</v>
          </cell>
          <cell r="B367" t="str">
            <v>'43511-2261D</v>
          </cell>
          <cell r="C367" t="str">
            <v>HUB FRONT</v>
          </cell>
          <cell r="D367">
            <v>26</v>
          </cell>
          <cell r="E367">
            <v>26</v>
          </cell>
          <cell r="F367">
            <v>688.81</v>
          </cell>
          <cell r="G367">
            <v>436.83</v>
          </cell>
          <cell r="H367">
            <v>1125.6400000000001</v>
          </cell>
          <cell r="I367">
            <v>17909.059999999998</v>
          </cell>
          <cell r="J367">
            <v>17909.059999999998</v>
          </cell>
          <cell r="K367">
            <v>11357.58</v>
          </cell>
          <cell r="L367">
            <v>11357.58</v>
          </cell>
          <cell r="M367">
            <v>29266.639999999999</v>
          </cell>
          <cell r="N367">
            <v>29266.639999999999</v>
          </cell>
        </row>
        <row r="368">
          <cell r="A368" t="str">
            <v>MHUHIHI2006</v>
          </cell>
          <cell r="B368" t="str">
            <v>'43511-2371K</v>
          </cell>
          <cell r="C368" t="str">
            <v>HUB FRONT AXLE</v>
          </cell>
          <cell r="F368">
            <v>370.86</v>
          </cell>
          <cell r="G368">
            <v>196.62</v>
          </cell>
          <cell r="H368">
            <v>567.48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A369" t="str">
            <v>MHUHIHI9006</v>
          </cell>
          <cell r="B369" t="str">
            <v>'43511-2371H</v>
          </cell>
          <cell r="C369" t="str">
            <v>HUB FRONT AXLE</v>
          </cell>
          <cell r="F369">
            <v>513</v>
          </cell>
          <cell r="H369">
            <v>709.62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A370" t="str">
            <v>MHUHIHI2007</v>
          </cell>
          <cell r="B370" t="str">
            <v>'43511-2841B</v>
          </cell>
          <cell r="C370" t="str">
            <v>HUB FRONT AXLE</v>
          </cell>
          <cell r="F370">
            <v>907.11</v>
          </cell>
          <cell r="G370">
            <v>206.58</v>
          </cell>
          <cell r="H370">
            <v>1113.69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</row>
        <row r="371">
          <cell r="A371" t="str">
            <v>MHUHIHI2008</v>
          </cell>
          <cell r="B371" t="str">
            <v>'42411-2650-B</v>
          </cell>
          <cell r="C371" t="str">
            <v>HUB REAR AXLE</v>
          </cell>
          <cell r="F371">
            <v>423.8</v>
          </cell>
          <cell r="G371">
            <v>190.69</v>
          </cell>
          <cell r="H371">
            <v>614.49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</row>
        <row r="372">
          <cell r="A372" t="str">
            <v>MHUHIHI9005</v>
          </cell>
          <cell r="B372" t="str">
            <v>'42411-2650B</v>
          </cell>
          <cell r="C372" t="str">
            <v>HUB REAR AXLE</v>
          </cell>
          <cell r="F372">
            <v>738</v>
          </cell>
          <cell r="H372">
            <v>928.69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A373" t="str">
            <v>MHUHIHI2009</v>
          </cell>
          <cell r="B373" t="str">
            <v>'43511-2811C</v>
          </cell>
          <cell r="C373" t="str">
            <v>HUB FRONT AXLE</v>
          </cell>
          <cell r="F373">
            <v>723.92</v>
          </cell>
          <cell r="G373">
            <v>201.58</v>
          </cell>
          <cell r="H373">
            <v>925.5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</row>
        <row r="374">
          <cell r="A374" t="str">
            <v>MHUHIHI9002</v>
          </cell>
          <cell r="B374" t="str">
            <v>'43511-2811C</v>
          </cell>
          <cell r="C374" t="str">
            <v>HUB FRONT AXLE</v>
          </cell>
          <cell r="F374">
            <v>1116</v>
          </cell>
          <cell r="H374">
            <v>1317.58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A375" t="str">
            <v>MHUHIHI2010</v>
          </cell>
          <cell r="B375" t="str">
            <v>'42411-2501A</v>
          </cell>
          <cell r="C375" t="str">
            <v>HUB RR AXLE</v>
          </cell>
          <cell r="F375">
            <v>802.71</v>
          </cell>
          <cell r="G375">
            <v>222.67</v>
          </cell>
          <cell r="H375">
            <v>1025.3800000000001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</row>
        <row r="376">
          <cell r="A376" t="str">
            <v>MHUHIHI9003</v>
          </cell>
          <cell r="B376" t="str">
            <v>'42411-1931A</v>
          </cell>
          <cell r="C376" t="str">
            <v>HUB REAR AXLE</v>
          </cell>
          <cell r="F376">
            <v>1170</v>
          </cell>
          <cell r="H376">
            <v>1442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</row>
        <row r="377">
          <cell r="A377" t="str">
            <v>MHUHIHI9004</v>
          </cell>
          <cell r="B377" t="str">
            <v>'43511-2841B</v>
          </cell>
          <cell r="C377" t="str">
            <v>HUB FRONT AXLE</v>
          </cell>
          <cell r="F377">
            <v>1251</v>
          </cell>
          <cell r="H377">
            <v>1747.39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</row>
        <row r="378">
          <cell r="A378" t="str">
            <v>MHUISIS9001</v>
          </cell>
          <cell r="B378" t="str">
            <v>'897940-2730</v>
          </cell>
          <cell r="C378" t="str">
            <v>HUB FT AXLE</v>
          </cell>
          <cell r="D378">
            <v>72</v>
          </cell>
          <cell r="E378">
            <v>57</v>
          </cell>
          <cell r="F378">
            <v>461.2</v>
          </cell>
          <cell r="G378">
            <v>156.55000000000001</v>
          </cell>
          <cell r="H378">
            <v>617.75</v>
          </cell>
          <cell r="I378">
            <v>33206.400000000001</v>
          </cell>
          <cell r="J378">
            <v>26288.399999999998</v>
          </cell>
          <cell r="K378">
            <v>11271.6</v>
          </cell>
          <cell r="L378">
            <v>8923.35</v>
          </cell>
          <cell r="M378">
            <v>44478</v>
          </cell>
          <cell r="N378">
            <v>35211.75</v>
          </cell>
        </row>
        <row r="379">
          <cell r="A379" t="str">
            <v>MHUISIS9002</v>
          </cell>
          <cell r="B379" t="str">
            <v>'897940-2740</v>
          </cell>
          <cell r="C379" t="str">
            <v>HUB FT AXLE</v>
          </cell>
          <cell r="D379">
            <v>48</v>
          </cell>
          <cell r="E379">
            <v>124</v>
          </cell>
          <cell r="F379">
            <v>304.8</v>
          </cell>
          <cell r="G379">
            <v>79.22</v>
          </cell>
          <cell r="H379">
            <v>384.02</v>
          </cell>
          <cell r="I379">
            <v>14630.400000000001</v>
          </cell>
          <cell r="J379">
            <v>37795.200000000004</v>
          </cell>
          <cell r="K379">
            <v>3802.56</v>
          </cell>
          <cell r="L379">
            <v>9823.2800000000007</v>
          </cell>
          <cell r="M379">
            <v>18432.960000000003</v>
          </cell>
          <cell r="N379">
            <v>47618.48</v>
          </cell>
        </row>
        <row r="380">
          <cell r="A380" t="str">
            <v>MHUISIS9003</v>
          </cell>
          <cell r="B380" t="str">
            <v>'897940-2750</v>
          </cell>
          <cell r="C380" t="str">
            <v>HUB FT AXLE</v>
          </cell>
          <cell r="D380">
            <v>168</v>
          </cell>
          <cell r="E380">
            <v>199</v>
          </cell>
          <cell r="F380">
            <v>597.29999999999995</v>
          </cell>
          <cell r="G380">
            <v>157.33000000000001</v>
          </cell>
          <cell r="H380">
            <v>754.63</v>
          </cell>
          <cell r="I380">
            <v>100346.4</v>
          </cell>
          <cell r="J380">
            <v>118862.7</v>
          </cell>
          <cell r="K380">
            <v>26431.440000000002</v>
          </cell>
          <cell r="L380">
            <v>31308.670000000002</v>
          </cell>
          <cell r="M380">
            <v>126777.84</v>
          </cell>
          <cell r="N380">
            <v>150171.37</v>
          </cell>
        </row>
        <row r="381">
          <cell r="A381" t="str">
            <v>MHUISIS9004</v>
          </cell>
          <cell r="B381" t="str">
            <v>'897940-2760</v>
          </cell>
          <cell r="C381" t="str">
            <v>HUB FT AXLE</v>
          </cell>
          <cell r="D381">
            <v>96</v>
          </cell>
          <cell r="E381">
            <v>84</v>
          </cell>
          <cell r="F381">
            <v>588.9</v>
          </cell>
          <cell r="G381">
            <v>178.23</v>
          </cell>
          <cell r="H381">
            <v>767.13</v>
          </cell>
          <cell r="I381">
            <v>56534.399999999994</v>
          </cell>
          <cell r="J381">
            <v>49467.6</v>
          </cell>
          <cell r="K381">
            <v>17110.079999999998</v>
          </cell>
          <cell r="L381">
            <v>14971.32</v>
          </cell>
          <cell r="M381">
            <v>73644.479999999996</v>
          </cell>
          <cell r="N381">
            <v>64438.92</v>
          </cell>
        </row>
        <row r="382">
          <cell r="A382" t="str">
            <v>MHUISIS9005</v>
          </cell>
          <cell r="B382" t="str">
            <v>'897940-2770</v>
          </cell>
          <cell r="C382" t="str">
            <v>HUB REAR</v>
          </cell>
          <cell r="D382">
            <v>72</v>
          </cell>
          <cell r="E382">
            <v>31</v>
          </cell>
          <cell r="F382">
            <v>483.2</v>
          </cell>
          <cell r="G382">
            <v>181.23</v>
          </cell>
          <cell r="H382">
            <v>664.43</v>
          </cell>
          <cell r="I382">
            <v>34790.400000000001</v>
          </cell>
          <cell r="J382">
            <v>14979.199999999999</v>
          </cell>
          <cell r="K382">
            <v>13048.56</v>
          </cell>
          <cell r="L382">
            <v>5618.13</v>
          </cell>
          <cell r="M382">
            <v>47838.96</v>
          </cell>
          <cell r="N382">
            <v>20597.329999999998</v>
          </cell>
        </row>
        <row r="383">
          <cell r="A383" t="str">
            <v>MHUISIS9006</v>
          </cell>
          <cell r="B383" t="str">
            <v>'897940-2780</v>
          </cell>
          <cell r="C383" t="str">
            <v>HUB REAR</v>
          </cell>
          <cell r="D383">
            <v>48</v>
          </cell>
          <cell r="E383">
            <v>48</v>
          </cell>
          <cell r="F383">
            <v>361.2</v>
          </cell>
          <cell r="G383">
            <v>167.49</v>
          </cell>
          <cell r="H383">
            <v>528.69000000000005</v>
          </cell>
          <cell r="I383">
            <v>17337.599999999999</v>
          </cell>
          <cell r="J383">
            <v>17337.599999999999</v>
          </cell>
          <cell r="K383">
            <v>8039.52</v>
          </cell>
          <cell r="L383">
            <v>8039.52</v>
          </cell>
          <cell r="M383">
            <v>25377.119999999999</v>
          </cell>
          <cell r="N383">
            <v>25377.119999999999</v>
          </cell>
        </row>
        <row r="384">
          <cell r="A384" t="str">
            <v>MHUISIS9007</v>
          </cell>
          <cell r="B384" t="str">
            <v>'897940-2790</v>
          </cell>
          <cell r="C384" t="str">
            <v>HUB REAR</v>
          </cell>
          <cell r="D384">
            <v>48</v>
          </cell>
          <cell r="E384">
            <v>43</v>
          </cell>
          <cell r="F384">
            <v>478</v>
          </cell>
          <cell r="G384">
            <v>126.38</v>
          </cell>
          <cell r="H384">
            <v>604.38</v>
          </cell>
          <cell r="I384">
            <v>22944</v>
          </cell>
          <cell r="J384">
            <v>20554</v>
          </cell>
          <cell r="K384">
            <v>6066.24</v>
          </cell>
          <cell r="L384">
            <v>5434.34</v>
          </cell>
          <cell r="M384">
            <v>29010.239999999998</v>
          </cell>
          <cell r="N384">
            <v>25988.34</v>
          </cell>
        </row>
        <row r="385">
          <cell r="A385" t="str">
            <v>MHUISIS9008</v>
          </cell>
          <cell r="B385" t="str">
            <v>'897940-2800</v>
          </cell>
          <cell r="C385" t="str">
            <v>HUB REAR</v>
          </cell>
          <cell r="D385">
            <v>96</v>
          </cell>
          <cell r="E385">
            <v>186</v>
          </cell>
          <cell r="F385">
            <v>639.4</v>
          </cell>
          <cell r="G385">
            <v>131.72</v>
          </cell>
          <cell r="H385">
            <v>771.12</v>
          </cell>
          <cell r="I385">
            <v>61382.399999999994</v>
          </cell>
          <cell r="J385">
            <v>118928.4</v>
          </cell>
          <cell r="K385">
            <v>12645.119999999999</v>
          </cell>
          <cell r="L385">
            <v>24499.919999999998</v>
          </cell>
          <cell r="M385">
            <v>74027.51999999999</v>
          </cell>
          <cell r="N385">
            <v>143428.32</v>
          </cell>
        </row>
        <row r="386">
          <cell r="A386" t="str">
            <v>MHUISIS9009</v>
          </cell>
          <cell r="B386" t="str">
            <v>'897940-2810</v>
          </cell>
          <cell r="C386" t="str">
            <v>HUB REAR</v>
          </cell>
          <cell r="H386">
            <v>535.27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</row>
        <row r="387">
          <cell r="A387" t="str">
            <v>MHUISIS9010</v>
          </cell>
          <cell r="B387" t="str">
            <v>'897942-2000</v>
          </cell>
          <cell r="C387" t="str">
            <v>HUB REAR AXLE</v>
          </cell>
          <cell r="D387">
            <v>24</v>
          </cell>
          <cell r="F387">
            <v>582.79999999999995</v>
          </cell>
          <cell r="G387">
            <v>134.35</v>
          </cell>
          <cell r="H387">
            <v>717.15</v>
          </cell>
          <cell r="I387">
            <v>13987.199999999999</v>
          </cell>
          <cell r="J387">
            <v>0</v>
          </cell>
          <cell r="K387">
            <v>3224.3999999999996</v>
          </cell>
          <cell r="L387">
            <v>0</v>
          </cell>
          <cell r="M387">
            <v>17211.599999999999</v>
          </cell>
          <cell r="N387">
            <v>0</v>
          </cell>
        </row>
        <row r="388">
          <cell r="A388" t="str">
            <v>MHUMDMD2001</v>
          </cell>
          <cell r="B388" t="str">
            <v>'0304-33-061B</v>
          </cell>
          <cell r="C388" t="str">
            <v>HUB ONLY F WHEEL</v>
          </cell>
          <cell r="H388">
            <v>126.72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</row>
        <row r="389">
          <cell r="A389" t="str">
            <v>MHUMIMI0001</v>
          </cell>
          <cell r="B389" t="str">
            <v>'MR 132272</v>
          </cell>
          <cell r="C389" t="str">
            <v>HUB FRONT</v>
          </cell>
          <cell r="F389">
            <v>0</v>
          </cell>
          <cell r="G389">
            <v>83.25</v>
          </cell>
          <cell r="H389">
            <v>83.25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</row>
        <row r="390">
          <cell r="A390" t="str">
            <v>MHUMIMI0002</v>
          </cell>
          <cell r="B390" t="str">
            <v>'MB 633779</v>
          </cell>
          <cell r="C390" t="str">
            <v>HUB FRONT</v>
          </cell>
          <cell r="E390">
            <v>180</v>
          </cell>
          <cell r="F390">
            <v>0</v>
          </cell>
          <cell r="G390">
            <v>84.01</v>
          </cell>
          <cell r="H390">
            <v>84.01</v>
          </cell>
          <cell r="I390">
            <v>0</v>
          </cell>
          <cell r="J390">
            <v>0</v>
          </cell>
          <cell r="K390">
            <v>0</v>
          </cell>
          <cell r="L390">
            <v>15121.800000000001</v>
          </cell>
          <cell r="M390">
            <v>0</v>
          </cell>
          <cell r="N390">
            <v>15121.800000000001</v>
          </cell>
        </row>
        <row r="391">
          <cell r="A391" t="str">
            <v>MHUMIMI0003</v>
          </cell>
          <cell r="B391" t="str">
            <v>'MK 525403</v>
          </cell>
          <cell r="C391" t="str">
            <v>HUB FRONT WHEEL</v>
          </cell>
          <cell r="F391">
            <v>0</v>
          </cell>
          <cell r="H391">
            <v>524.71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</row>
        <row r="392">
          <cell r="A392" t="str">
            <v>MHUMIMI0004</v>
          </cell>
          <cell r="B392" t="str">
            <v>'MR 992371</v>
          </cell>
          <cell r="C392" t="str">
            <v>HUB FRONT</v>
          </cell>
          <cell r="F392">
            <v>0</v>
          </cell>
          <cell r="G392">
            <v>180.5</v>
          </cell>
          <cell r="H392">
            <v>180.5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A393" t="str">
            <v>MHUMIMI0005</v>
          </cell>
          <cell r="B393" t="str">
            <v>'MR 992424</v>
          </cell>
          <cell r="C393" t="str">
            <v>HUB FORNT</v>
          </cell>
          <cell r="F393">
            <v>0</v>
          </cell>
          <cell r="G393">
            <v>180.5</v>
          </cell>
          <cell r="H393">
            <v>180.5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A394" t="str">
            <v>MHUMIMI0006</v>
          </cell>
          <cell r="B394" t="str">
            <v>'MR992423</v>
          </cell>
          <cell r="C394" t="str">
            <v>HUB ASSY</v>
          </cell>
          <cell r="G394">
            <v>180.5</v>
          </cell>
          <cell r="H394">
            <v>180.5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A395" t="str">
            <v>MHUMIMI0007</v>
          </cell>
          <cell r="B395" t="str">
            <v>'MR 992374</v>
          </cell>
          <cell r="C395" t="str">
            <v>HUB &amp; BRG ASSY FR</v>
          </cell>
          <cell r="H395">
            <v>161.27000000000001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A396" t="str">
            <v>MHUMIMI2002</v>
          </cell>
          <cell r="B396" t="str">
            <v>'MB 109568</v>
          </cell>
          <cell r="C396" t="str">
            <v>HUB PB</v>
          </cell>
          <cell r="D396">
            <v>9</v>
          </cell>
          <cell r="E396">
            <v>9</v>
          </cell>
          <cell r="F396">
            <v>126</v>
          </cell>
          <cell r="G396">
            <v>201.17</v>
          </cell>
          <cell r="H396">
            <v>327.17</v>
          </cell>
          <cell r="I396">
            <v>1134</v>
          </cell>
          <cell r="J396">
            <v>1134</v>
          </cell>
          <cell r="K396">
            <v>1810.53</v>
          </cell>
          <cell r="L396">
            <v>1810.53</v>
          </cell>
          <cell r="M396">
            <v>2944.5299999999997</v>
          </cell>
          <cell r="N396">
            <v>2944.5299999999997</v>
          </cell>
        </row>
        <row r="397">
          <cell r="A397" t="str">
            <v>MHUMIMI9001</v>
          </cell>
          <cell r="B397" t="str">
            <v>'MC 808803V</v>
          </cell>
          <cell r="C397" t="str">
            <v>HUB REAR WHEEL</v>
          </cell>
          <cell r="F397">
            <v>1167.2</v>
          </cell>
          <cell r="G397">
            <v>269.05</v>
          </cell>
          <cell r="H397">
            <v>1436.25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A398" t="str">
            <v>MHUMIMI9002</v>
          </cell>
          <cell r="B398" t="str">
            <v>'MK 309525</v>
          </cell>
          <cell r="C398" t="str">
            <v>HUB FRONT WHEEL LH/RH</v>
          </cell>
          <cell r="F398">
            <v>1372</v>
          </cell>
          <cell r="G398">
            <v>226.65</v>
          </cell>
          <cell r="H398">
            <v>1598.65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A399" t="str">
            <v>MHUMIMI9003</v>
          </cell>
          <cell r="B399" t="str">
            <v>'MC 870901</v>
          </cell>
          <cell r="C399" t="str">
            <v>HUB REAR WHEEL LH/RH</v>
          </cell>
          <cell r="F399">
            <v>1339.2</v>
          </cell>
          <cell r="G399">
            <v>384.06</v>
          </cell>
          <cell r="H399">
            <v>1723.26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A400" t="str">
            <v>MHUMIMI9004</v>
          </cell>
          <cell r="B400" t="str">
            <v>'MC 828348V</v>
          </cell>
          <cell r="C400" t="str">
            <v>HUB FRONT WHEEL</v>
          </cell>
          <cell r="F400">
            <v>1041.2</v>
          </cell>
          <cell r="G400">
            <v>165.69</v>
          </cell>
          <cell r="H400">
            <v>1206.8900000000001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A401" t="str">
            <v>MHUOTHO1004</v>
          </cell>
          <cell r="B401" t="str">
            <v>'HU001A-1</v>
          </cell>
          <cell r="C401" t="str">
            <v>HUB</v>
          </cell>
          <cell r="H401">
            <v>153.84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</row>
        <row r="402">
          <cell r="A402" t="str">
            <v>MOTATMD1001</v>
          </cell>
          <cell r="B402" t="str">
            <v>'WE01-16-121</v>
          </cell>
          <cell r="C402" t="str">
            <v>PLATE GUSSET R</v>
          </cell>
          <cell r="F402">
            <v>42.16</v>
          </cell>
          <cell r="G402">
            <v>119.64</v>
          </cell>
          <cell r="H402">
            <v>161.80000000000001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</row>
        <row r="403">
          <cell r="A403" t="str">
            <v>MOTATMD1002</v>
          </cell>
          <cell r="B403" t="str">
            <v>'WE01-16-131</v>
          </cell>
          <cell r="C403" t="str">
            <v>PLATE GUSSET L</v>
          </cell>
          <cell r="F403">
            <v>50.39</v>
          </cell>
          <cell r="G403">
            <v>119.64</v>
          </cell>
          <cell r="H403">
            <v>170.03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A404" t="str">
            <v>MOTHIHI9001</v>
          </cell>
          <cell r="B404" t="str">
            <v>'48372 1651T</v>
          </cell>
          <cell r="C404" t="str">
            <v>SPRING PAD.</v>
          </cell>
          <cell r="H404">
            <v>293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</row>
        <row r="405">
          <cell r="A405" t="str">
            <v>MOTMIMI0001</v>
          </cell>
          <cell r="B405" t="str">
            <v>'MR 992369</v>
          </cell>
          <cell r="C405" t="str">
            <v>AXLE ASSY FRONT</v>
          </cell>
          <cell r="D405">
            <v>540</v>
          </cell>
          <cell r="E405">
            <v>480</v>
          </cell>
          <cell r="F405">
            <v>0</v>
          </cell>
          <cell r="G405">
            <v>199.32</v>
          </cell>
          <cell r="H405">
            <v>199.32</v>
          </cell>
          <cell r="I405">
            <v>0</v>
          </cell>
          <cell r="J405">
            <v>0</v>
          </cell>
          <cell r="K405">
            <v>107632.8</v>
          </cell>
          <cell r="L405">
            <v>95673.599999999991</v>
          </cell>
          <cell r="M405">
            <v>107632.8</v>
          </cell>
          <cell r="N405">
            <v>95673.599999999991</v>
          </cell>
        </row>
        <row r="406">
          <cell r="A406" t="str">
            <v>MOTMIMI0002</v>
          </cell>
          <cell r="B406" t="str">
            <v>'MR 992475</v>
          </cell>
          <cell r="C406" t="str">
            <v>AXLE ASSY FRONT</v>
          </cell>
          <cell r="D406">
            <v>600</v>
          </cell>
          <cell r="E406">
            <v>960</v>
          </cell>
          <cell r="F406">
            <v>0</v>
          </cell>
          <cell r="G406">
            <v>197.9</v>
          </cell>
          <cell r="H406">
            <v>197.9</v>
          </cell>
          <cell r="I406">
            <v>0</v>
          </cell>
          <cell r="J406">
            <v>0</v>
          </cell>
          <cell r="K406">
            <v>118740</v>
          </cell>
          <cell r="L406">
            <v>189984</v>
          </cell>
          <cell r="M406">
            <v>118740</v>
          </cell>
          <cell r="N406">
            <v>189984</v>
          </cell>
        </row>
        <row r="407">
          <cell r="A407" t="str">
            <v>MOTMIMI0003</v>
          </cell>
          <cell r="B407" t="str">
            <v>'MR 992419</v>
          </cell>
          <cell r="C407" t="str">
            <v>AXLE ASSY FRONT</v>
          </cell>
          <cell r="F407">
            <v>0</v>
          </cell>
          <cell r="G407">
            <v>187.42</v>
          </cell>
          <cell r="H407">
            <v>187.42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08">
          <cell r="A408" t="str">
            <v>MOTMIMI0004</v>
          </cell>
          <cell r="B408" t="str">
            <v>'MR 992453</v>
          </cell>
          <cell r="C408" t="str">
            <v>AXLE ASSY FRONT</v>
          </cell>
          <cell r="F408">
            <v>0</v>
          </cell>
          <cell r="G408">
            <v>192.17</v>
          </cell>
          <cell r="H408">
            <v>192.17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</row>
        <row r="409">
          <cell r="A409" t="str">
            <v>MOTMIMI0005</v>
          </cell>
          <cell r="B409" t="str">
            <v>'MR 992420</v>
          </cell>
          <cell r="C409" t="str">
            <v>AXLE ASSY FRONT</v>
          </cell>
          <cell r="F409">
            <v>0</v>
          </cell>
          <cell r="G409">
            <v>187.42</v>
          </cell>
          <cell r="H409">
            <v>187.42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</row>
        <row r="410">
          <cell r="A410" t="str">
            <v>MOTMIMI0006</v>
          </cell>
          <cell r="B410" t="str">
            <v>'MR 992454</v>
          </cell>
          <cell r="C410" t="str">
            <v>AXLE ASSY FRONT</v>
          </cell>
          <cell r="F410">
            <v>0</v>
          </cell>
          <cell r="G410">
            <v>192.17</v>
          </cell>
          <cell r="H410">
            <v>192.17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</row>
        <row r="411">
          <cell r="A411" t="str">
            <v>MOTMIMI0007</v>
          </cell>
          <cell r="B411" t="str">
            <v>MR 992773</v>
          </cell>
          <cell r="C411" t="str">
            <v>AXLE ASSY FRONT</v>
          </cell>
          <cell r="D411">
            <v>18</v>
          </cell>
          <cell r="E411">
            <v>108</v>
          </cell>
          <cell r="G411">
            <v>199.32</v>
          </cell>
          <cell r="H411">
            <v>199.32</v>
          </cell>
          <cell r="I411">
            <v>0</v>
          </cell>
          <cell r="J411">
            <v>0</v>
          </cell>
          <cell r="K411">
            <v>3587.7599999999998</v>
          </cell>
          <cell r="L411">
            <v>21526.559999999998</v>
          </cell>
          <cell r="M411">
            <v>3587.7599999999998</v>
          </cell>
          <cell r="N411">
            <v>21526.559999999998</v>
          </cell>
        </row>
        <row r="412">
          <cell r="A412" t="str">
            <v>MOTMIMI0008</v>
          </cell>
          <cell r="B412" t="str">
            <v>MR 992774</v>
          </cell>
          <cell r="C412" t="str">
            <v>AXLE ASSY FRONT</v>
          </cell>
          <cell r="D412">
            <v>18</v>
          </cell>
          <cell r="E412">
            <v>108</v>
          </cell>
          <cell r="G412">
            <v>199.32</v>
          </cell>
          <cell r="H412">
            <v>199.32</v>
          </cell>
          <cell r="I412">
            <v>0</v>
          </cell>
          <cell r="J412">
            <v>0</v>
          </cell>
          <cell r="K412">
            <v>3587.7599999999998</v>
          </cell>
          <cell r="L412">
            <v>21526.559999999998</v>
          </cell>
          <cell r="M412">
            <v>3587.7599999999998</v>
          </cell>
          <cell r="N412">
            <v>21526.559999999998</v>
          </cell>
        </row>
        <row r="413">
          <cell r="A413" t="str">
            <v>MOTMIMI1001</v>
          </cell>
          <cell r="B413" t="str">
            <v>'1060A029</v>
          </cell>
          <cell r="C413" t="str">
            <v>STIFFENER,TIMING GEAR CASE</v>
          </cell>
          <cell r="D413">
            <v>1</v>
          </cell>
          <cell r="E413">
            <v>8</v>
          </cell>
          <cell r="F413">
            <v>50.43</v>
          </cell>
          <cell r="G413">
            <v>83.7</v>
          </cell>
          <cell r="H413">
            <v>134.13</v>
          </cell>
          <cell r="I413">
            <v>50.43</v>
          </cell>
          <cell r="J413">
            <v>403.44</v>
          </cell>
          <cell r="K413">
            <v>83.7</v>
          </cell>
          <cell r="L413">
            <v>669.6</v>
          </cell>
          <cell r="M413">
            <v>134.13</v>
          </cell>
          <cell r="N413">
            <v>1073.04</v>
          </cell>
        </row>
        <row r="414">
          <cell r="A414" t="str">
            <v>MOTMIMI1002</v>
          </cell>
          <cell r="B414" t="str">
            <v>'1064A034</v>
          </cell>
          <cell r="C414" t="str">
            <v>STIFFENER,FRONT UPPER CASE</v>
          </cell>
          <cell r="D414">
            <v>803</v>
          </cell>
          <cell r="E414">
            <v>171</v>
          </cell>
          <cell r="F414">
            <v>88.32</v>
          </cell>
          <cell r="G414">
            <v>74.400000000000006</v>
          </cell>
          <cell r="H414">
            <v>162.72</v>
          </cell>
          <cell r="I414">
            <v>70920.959999999992</v>
          </cell>
          <cell r="J414">
            <v>15102.72</v>
          </cell>
          <cell r="K414">
            <v>59743.200000000004</v>
          </cell>
          <cell r="L414">
            <v>12722.400000000001</v>
          </cell>
          <cell r="M414">
            <v>130664.16</v>
          </cell>
          <cell r="N414">
            <v>27825.120000000003</v>
          </cell>
        </row>
        <row r="415">
          <cell r="A415" t="str">
            <v>MOTOTOT1001</v>
          </cell>
          <cell r="B415" t="str">
            <v>'2XC17326-1</v>
          </cell>
          <cell r="C415" t="str">
            <v>LOWER BARING HOLDER</v>
          </cell>
          <cell r="F415">
            <v>38.700000000000003</v>
          </cell>
          <cell r="H415">
            <v>90.21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A416" t="str">
            <v>MPIMIMI9001</v>
          </cell>
          <cell r="B416" t="str">
            <v>'MF 472403</v>
          </cell>
          <cell r="C416" t="str">
            <v>PIN DOWEL</v>
          </cell>
          <cell r="H416">
            <v>8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A417" t="str">
            <v>MPIMIMI9002</v>
          </cell>
          <cell r="B417" t="str">
            <v>'MF 472404</v>
          </cell>
          <cell r="C417" t="str">
            <v>PIN DOWEL</v>
          </cell>
          <cell r="H417">
            <v>6.4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A418" t="str">
            <v>MPYBMBM1001</v>
          </cell>
          <cell r="B418" t="str">
            <v>'6455-1739-429</v>
          </cell>
          <cell r="C418" t="str">
            <v>V-BELT PULLEY</v>
          </cell>
          <cell r="F418">
            <v>31.76</v>
          </cell>
          <cell r="H418">
            <v>364.77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A419" t="str">
            <v>MPYHOHO1001</v>
          </cell>
          <cell r="B419" t="str">
            <v>'50451-S9A-0000</v>
          </cell>
          <cell r="C419" t="str">
            <v>MASS RR CROSSBEAM</v>
          </cell>
          <cell r="D419">
            <v>45</v>
          </cell>
          <cell r="E419">
            <v>45</v>
          </cell>
          <cell r="F419">
            <v>13.62</v>
          </cell>
          <cell r="G419">
            <v>8.5</v>
          </cell>
          <cell r="H419">
            <v>22.12</v>
          </cell>
          <cell r="I419">
            <v>612.9</v>
          </cell>
          <cell r="J419">
            <v>612.9</v>
          </cell>
          <cell r="K419">
            <v>382.5</v>
          </cell>
          <cell r="L419">
            <v>382.5</v>
          </cell>
          <cell r="M419">
            <v>995.4</v>
          </cell>
          <cell r="N419">
            <v>995.4</v>
          </cell>
        </row>
        <row r="420">
          <cell r="A420" t="str">
            <v>MPYMIMI9001</v>
          </cell>
          <cell r="B420" t="str">
            <v>'MD 304557V</v>
          </cell>
          <cell r="C420" t="str">
            <v>PULLEY CRANK SHAFT P/S PUMP</v>
          </cell>
          <cell r="D420">
            <v>64</v>
          </cell>
          <cell r="E420">
            <v>334</v>
          </cell>
          <cell r="F420">
            <v>113.23</v>
          </cell>
          <cell r="G420">
            <v>75.88</v>
          </cell>
          <cell r="H420">
            <v>189.11</v>
          </cell>
          <cell r="I420">
            <v>7246.72</v>
          </cell>
          <cell r="J420">
            <v>37818.82</v>
          </cell>
          <cell r="K420">
            <v>4856.32</v>
          </cell>
          <cell r="L420">
            <v>25343.919999999998</v>
          </cell>
          <cell r="M420">
            <v>12103.04</v>
          </cell>
          <cell r="N420">
            <v>63162.74</v>
          </cell>
        </row>
        <row r="421">
          <cell r="A421" t="str">
            <v>MPYMIMI9002</v>
          </cell>
          <cell r="B421" t="str">
            <v>'MD 360052</v>
          </cell>
          <cell r="C421" t="str">
            <v>PULLEY CRANK SHAFT P/S PUMP</v>
          </cell>
          <cell r="D421">
            <v>1</v>
          </cell>
          <cell r="E421">
            <v>208</v>
          </cell>
          <cell r="F421">
            <v>75.959999999999994</v>
          </cell>
          <cell r="G421">
            <v>105.08</v>
          </cell>
          <cell r="H421">
            <v>181.04</v>
          </cell>
          <cell r="I421">
            <v>75.959999999999994</v>
          </cell>
          <cell r="J421">
            <v>15799.679999999998</v>
          </cell>
          <cell r="K421">
            <v>105.08</v>
          </cell>
          <cell r="L421">
            <v>21856.639999999999</v>
          </cell>
          <cell r="M421">
            <v>181.04</v>
          </cell>
          <cell r="N421">
            <v>37656.32</v>
          </cell>
        </row>
        <row r="422">
          <cell r="A422" t="str">
            <v>MPYOTHO1004</v>
          </cell>
          <cell r="B422" t="str">
            <v>'IR001A-1</v>
          </cell>
          <cell r="C422" t="str">
            <v>RING</v>
          </cell>
          <cell r="F422">
            <v>65.11</v>
          </cell>
          <cell r="H422">
            <v>100.7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A423" t="str">
            <v>MPYTFIS1001</v>
          </cell>
          <cell r="B423" t="str">
            <v>'10.3670.06717</v>
          </cell>
          <cell r="C423" t="str">
            <v>INERTIA ISU 190</v>
          </cell>
          <cell r="D423">
            <v>1320</v>
          </cell>
          <cell r="E423">
            <v>260</v>
          </cell>
          <cell r="F423">
            <v>21.78</v>
          </cell>
          <cell r="G423">
            <v>9.5</v>
          </cell>
          <cell r="H423">
            <v>31.28</v>
          </cell>
          <cell r="I423">
            <v>28749.600000000002</v>
          </cell>
          <cell r="J423">
            <v>5662.8</v>
          </cell>
          <cell r="K423">
            <v>12540</v>
          </cell>
          <cell r="L423">
            <v>2470</v>
          </cell>
          <cell r="M423">
            <v>41289.600000000006</v>
          </cell>
          <cell r="N423">
            <v>8132.8</v>
          </cell>
        </row>
        <row r="424">
          <cell r="A424" t="str">
            <v>MREMIMI1001</v>
          </cell>
          <cell r="B424" t="str">
            <v>'ME 631720</v>
          </cell>
          <cell r="C424" t="str">
            <v>RETAINER</v>
          </cell>
          <cell r="F424">
            <v>66.180000000000007</v>
          </cell>
          <cell r="H424">
            <v>223.78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A425" t="str">
            <v>MSCKOMI2001</v>
          </cell>
          <cell r="B425" t="str">
            <v>'B32-00800</v>
          </cell>
          <cell r="C425" t="str">
            <v>SIDE COVER</v>
          </cell>
          <cell r="D425">
            <v>690</v>
          </cell>
          <cell r="E425">
            <v>780</v>
          </cell>
          <cell r="F425">
            <v>42.54</v>
          </cell>
          <cell r="G425">
            <v>42.75</v>
          </cell>
          <cell r="H425">
            <v>85.29</v>
          </cell>
          <cell r="I425">
            <v>29352.6</v>
          </cell>
          <cell r="J425">
            <v>33181.199999999997</v>
          </cell>
          <cell r="K425">
            <v>29497.5</v>
          </cell>
          <cell r="L425">
            <v>33345</v>
          </cell>
          <cell r="M425">
            <v>58850.1</v>
          </cell>
          <cell r="N425">
            <v>66526.2</v>
          </cell>
        </row>
        <row r="426">
          <cell r="A426" t="str">
            <v>MSCKOMI2002</v>
          </cell>
          <cell r="B426" t="str">
            <v>'B32-00900</v>
          </cell>
          <cell r="C426" t="str">
            <v>SIDE COVER</v>
          </cell>
          <cell r="D426">
            <v>390</v>
          </cell>
          <cell r="E426">
            <v>315</v>
          </cell>
          <cell r="F426">
            <v>43.82</v>
          </cell>
          <cell r="G426">
            <v>38.6</v>
          </cell>
          <cell r="H426">
            <v>82.42</v>
          </cell>
          <cell r="I426">
            <v>17089.8</v>
          </cell>
          <cell r="J426">
            <v>13803.3</v>
          </cell>
          <cell r="K426">
            <v>15054</v>
          </cell>
          <cell r="L426">
            <v>12159</v>
          </cell>
          <cell r="M426">
            <v>32143.8</v>
          </cell>
          <cell r="N426">
            <v>25962.3</v>
          </cell>
        </row>
        <row r="427">
          <cell r="A427" t="str">
            <v>MSCKONI2001</v>
          </cell>
          <cell r="B427" t="str">
            <v>'A32-00200</v>
          </cell>
          <cell r="C427" t="str">
            <v>SIDE COVER</v>
          </cell>
          <cell r="D427">
            <v>600</v>
          </cell>
          <cell r="E427">
            <v>600</v>
          </cell>
          <cell r="F427">
            <v>33.19</v>
          </cell>
          <cell r="G427">
            <v>68.75</v>
          </cell>
          <cell r="H427">
            <v>101.94</v>
          </cell>
          <cell r="I427">
            <v>19914</v>
          </cell>
          <cell r="J427">
            <v>19914</v>
          </cell>
          <cell r="K427">
            <v>41250</v>
          </cell>
          <cell r="L427">
            <v>41250</v>
          </cell>
          <cell r="M427">
            <v>61164</v>
          </cell>
          <cell r="N427">
            <v>61164</v>
          </cell>
        </row>
        <row r="428">
          <cell r="A428" t="str">
            <v>MSCKOTO2001</v>
          </cell>
          <cell r="B428" t="str">
            <v>'A32-010A0-0</v>
          </cell>
          <cell r="C428" t="str">
            <v>SIDE COVER ASSY</v>
          </cell>
          <cell r="D428">
            <v>28</v>
          </cell>
          <cell r="E428">
            <v>300</v>
          </cell>
          <cell r="F428">
            <v>41.84</v>
          </cell>
          <cell r="G428">
            <v>107.89</v>
          </cell>
          <cell r="H428">
            <v>149.72999999999999</v>
          </cell>
          <cell r="I428">
            <v>1171.52</v>
          </cell>
          <cell r="J428">
            <v>12552.000000000002</v>
          </cell>
          <cell r="K428">
            <v>3020.92</v>
          </cell>
          <cell r="L428">
            <v>32367</v>
          </cell>
          <cell r="M428">
            <v>4192.4400000000005</v>
          </cell>
          <cell r="N428">
            <v>44919</v>
          </cell>
        </row>
        <row r="429">
          <cell r="A429" t="str">
            <v>MSDMIMI9001</v>
          </cell>
          <cell r="B429" t="str">
            <v>'MD 021618</v>
          </cell>
          <cell r="C429" t="str">
            <v>STUD</v>
          </cell>
          <cell r="H429">
            <v>33.6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A430" t="str">
            <v>MSKMIMI2001</v>
          </cell>
          <cell r="B430" t="str">
            <v>'MC 421504</v>
          </cell>
          <cell r="C430" t="str">
            <v>LINK SHACKLE LH</v>
          </cell>
          <cell r="D430">
            <v>146</v>
          </cell>
          <cell r="E430">
            <v>10</v>
          </cell>
          <cell r="F430">
            <v>81.47</v>
          </cell>
          <cell r="G430">
            <v>160</v>
          </cell>
          <cell r="H430">
            <v>241.47</v>
          </cell>
          <cell r="I430">
            <v>11894.619999999999</v>
          </cell>
          <cell r="J430">
            <v>814.7</v>
          </cell>
          <cell r="K430">
            <v>23360</v>
          </cell>
          <cell r="L430">
            <v>1600</v>
          </cell>
          <cell r="M430">
            <v>35254.619999999995</v>
          </cell>
          <cell r="N430">
            <v>2414.6999999999998</v>
          </cell>
        </row>
        <row r="431">
          <cell r="A431" t="str">
            <v>MSKMIMI2002</v>
          </cell>
          <cell r="B431" t="str">
            <v>'MC 421505</v>
          </cell>
          <cell r="C431" t="str">
            <v>LINK SHACKLE RH</v>
          </cell>
          <cell r="D431">
            <v>133</v>
          </cell>
          <cell r="E431">
            <v>6</v>
          </cell>
          <cell r="F431">
            <v>81.47</v>
          </cell>
          <cell r="G431">
            <v>160</v>
          </cell>
          <cell r="H431">
            <v>241.47</v>
          </cell>
          <cell r="I431">
            <v>10835.51</v>
          </cell>
          <cell r="J431">
            <v>488.82</v>
          </cell>
          <cell r="K431">
            <v>21280</v>
          </cell>
          <cell r="L431">
            <v>960</v>
          </cell>
          <cell r="M431">
            <v>32115.510000000002</v>
          </cell>
          <cell r="N431">
            <v>1448.82</v>
          </cell>
        </row>
        <row r="432">
          <cell r="A432" t="str">
            <v>MSKYKBE2001</v>
          </cell>
          <cell r="B432" t="str">
            <v>'355-320-0020</v>
          </cell>
          <cell r="C432" t="str">
            <v>โตงเตงหน้า BENZ 1417</v>
          </cell>
          <cell r="F432">
            <v>103.23</v>
          </cell>
          <cell r="H432">
            <v>328.8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</row>
        <row r="433">
          <cell r="A433" t="str">
            <v>MSPATAT1002</v>
          </cell>
          <cell r="B433" t="str">
            <v>U501-19080</v>
          </cell>
          <cell r="C433" t="str">
            <v>SPACER ASSY</v>
          </cell>
          <cell r="D433">
            <v>132</v>
          </cell>
          <cell r="F433">
            <v>31.6</v>
          </cell>
          <cell r="G433">
            <v>97.13</v>
          </cell>
          <cell r="H433">
            <v>128.72999999999999</v>
          </cell>
          <cell r="I433">
            <v>4171.2</v>
          </cell>
          <cell r="J433">
            <v>0</v>
          </cell>
          <cell r="K433">
            <v>12821.16</v>
          </cell>
          <cell r="L433">
            <v>0</v>
          </cell>
          <cell r="M433">
            <v>16992.36</v>
          </cell>
          <cell r="N433">
            <v>0</v>
          </cell>
        </row>
        <row r="434">
          <cell r="A434" t="str">
            <v>MSPHIHI1001</v>
          </cell>
          <cell r="B434" t="str">
            <v>'90048-5194B</v>
          </cell>
          <cell r="C434" t="str">
            <v>SPACER STOPPER 18 MM.</v>
          </cell>
          <cell r="D434">
            <v>15</v>
          </cell>
          <cell r="E434">
            <v>15</v>
          </cell>
          <cell r="F434">
            <v>35.75</v>
          </cell>
          <cell r="G434">
            <v>72.819999999999993</v>
          </cell>
          <cell r="H434">
            <v>108.57</v>
          </cell>
          <cell r="I434">
            <v>536.25</v>
          </cell>
          <cell r="J434">
            <v>536.25</v>
          </cell>
          <cell r="K434">
            <v>1092.3</v>
          </cell>
          <cell r="L434">
            <v>1092.3</v>
          </cell>
          <cell r="M434">
            <v>1628.55</v>
          </cell>
          <cell r="N434">
            <v>1628.55</v>
          </cell>
        </row>
        <row r="435">
          <cell r="A435" t="str">
            <v>MSPHIHI1002</v>
          </cell>
          <cell r="B435" t="str">
            <v>'49999-1560A</v>
          </cell>
          <cell r="C435" t="str">
            <v>SPACER STOPPER 31.5 MM.</v>
          </cell>
          <cell r="F435">
            <v>64.400000000000006</v>
          </cell>
          <cell r="G435">
            <v>99.29</v>
          </cell>
          <cell r="H435">
            <v>163.69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</row>
        <row r="436">
          <cell r="A436" t="str">
            <v>MSPHIHI1003</v>
          </cell>
          <cell r="B436" t="str">
            <v>'49999-1570A</v>
          </cell>
          <cell r="C436" t="str">
            <v>SPACER STOPPER 45 MM.</v>
          </cell>
          <cell r="D436">
            <v>185</v>
          </cell>
          <cell r="E436">
            <v>185</v>
          </cell>
          <cell r="F436">
            <v>89.6</v>
          </cell>
          <cell r="G436">
            <v>123.11</v>
          </cell>
          <cell r="H436">
            <v>212.71</v>
          </cell>
          <cell r="I436">
            <v>16576</v>
          </cell>
          <cell r="J436">
            <v>16576</v>
          </cell>
          <cell r="K436">
            <v>22775.35</v>
          </cell>
          <cell r="L436">
            <v>22775.35</v>
          </cell>
          <cell r="M436">
            <v>39351.35</v>
          </cell>
          <cell r="N436">
            <v>39351.35</v>
          </cell>
        </row>
        <row r="437">
          <cell r="A437" t="str">
            <v>MSTMIMI9001</v>
          </cell>
          <cell r="B437" t="str">
            <v>'MC 012770</v>
          </cell>
          <cell r="C437" t="str">
            <v>SHAFT TRUNNION</v>
          </cell>
          <cell r="H437">
            <v>492.8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A438" t="str">
            <v>MTCKOIS2001</v>
          </cell>
          <cell r="B438" t="str">
            <v>'A30-00200</v>
          </cell>
          <cell r="C438" t="str">
            <v>TOP COVER</v>
          </cell>
          <cell r="D438">
            <v>150</v>
          </cell>
          <cell r="E438">
            <v>30</v>
          </cell>
          <cell r="F438">
            <v>20.87</v>
          </cell>
          <cell r="G438">
            <v>41.59</v>
          </cell>
          <cell r="H438">
            <v>62.46</v>
          </cell>
          <cell r="I438">
            <v>3130.5</v>
          </cell>
          <cell r="J438">
            <v>626.1</v>
          </cell>
          <cell r="K438">
            <v>6238.5000000000009</v>
          </cell>
          <cell r="L438">
            <v>1247.7</v>
          </cell>
          <cell r="M438">
            <v>9369</v>
          </cell>
          <cell r="N438">
            <v>1873.8000000000002</v>
          </cell>
        </row>
        <row r="439">
          <cell r="A439" t="str">
            <v>MTCKOIS2002</v>
          </cell>
          <cell r="B439" t="str">
            <v>'A30-00300</v>
          </cell>
          <cell r="C439" t="str">
            <v>TOP COVER</v>
          </cell>
          <cell r="D439">
            <v>165</v>
          </cell>
          <cell r="E439">
            <v>165</v>
          </cell>
          <cell r="F439">
            <v>20.87</v>
          </cell>
          <cell r="G439">
            <v>42.22</v>
          </cell>
          <cell r="H439">
            <v>63.09</v>
          </cell>
          <cell r="I439">
            <v>3443.55</v>
          </cell>
          <cell r="J439">
            <v>3443.55</v>
          </cell>
          <cell r="K439">
            <v>6966.3</v>
          </cell>
          <cell r="L439">
            <v>6966.3</v>
          </cell>
          <cell r="M439">
            <v>10409.85</v>
          </cell>
          <cell r="N439">
            <v>10409.85</v>
          </cell>
        </row>
        <row r="440">
          <cell r="A440" t="str">
            <v>MTCKONI2001</v>
          </cell>
          <cell r="B440" t="str">
            <v>'A30-00100</v>
          </cell>
          <cell r="C440" t="str">
            <v>TOP COVER</v>
          </cell>
          <cell r="D440">
            <v>285</v>
          </cell>
          <cell r="E440">
            <v>285</v>
          </cell>
          <cell r="F440">
            <v>24.34</v>
          </cell>
          <cell r="G440">
            <v>50.99</v>
          </cell>
          <cell r="H440">
            <v>75.33</v>
          </cell>
          <cell r="I440">
            <v>6936.9</v>
          </cell>
          <cell r="J440">
            <v>6936.9</v>
          </cell>
          <cell r="K440">
            <v>14532.150000000001</v>
          </cell>
          <cell r="L440">
            <v>14532.150000000001</v>
          </cell>
          <cell r="M440">
            <v>21469.050000000003</v>
          </cell>
          <cell r="N440">
            <v>21469.050000000003</v>
          </cell>
        </row>
        <row r="441">
          <cell r="A441" t="str">
            <v>MTCKOTO2001</v>
          </cell>
          <cell r="B441" t="str">
            <v>'A30-00400-0</v>
          </cell>
          <cell r="C441" t="str">
            <v>TOP COVER</v>
          </cell>
          <cell r="D441">
            <v>201</v>
          </cell>
          <cell r="E441">
            <v>471</v>
          </cell>
          <cell r="F441">
            <v>24.48</v>
          </cell>
          <cell r="G441">
            <v>43.67</v>
          </cell>
          <cell r="H441">
            <v>68.150000000000006</v>
          </cell>
          <cell r="I441">
            <v>4920.4800000000005</v>
          </cell>
          <cell r="J441">
            <v>11530.08</v>
          </cell>
          <cell r="K441">
            <v>8777.67</v>
          </cell>
          <cell r="L441">
            <v>20568.57</v>
          </cell>
          <cell r="M441">
            <v>13698.150000000001</v>
          </cell>
          <cell r="N441">
            <v>32098.65</v>
          </cell>
        </row>
        <row r="442">
          <cell r="A442" t="str">
            <v>MTRMIMI9001</v>
          </cell>
          <cell r="B442" t="str">
            <v>'MC 815511</v>
          </cell>
          <cell r="C442" t="str">
            <v>TIE ROD</v>
          </cell>
          <cell r="D442">
            <v>166</v>
          </cell>
          <cell r="E442">
            <v>142</v>
          </cell>
          <cell r="G442">
            <v>1450</v>
          </cell>
          <cell r="H442">
            <v>1450</v>
          </cell>
          <cell r="I442">
            <v>0</v>
          </cell>
          <cell r="J442">
            <v>0</v>
          </cell>
          <cell r="K442">
            <v>240700</v>
          </cell>
          <cell r="L442">
            <v>205900</v>
          </cell>
          <cell r="M442">
            <v>240700</v>
          </cell>
          <cell r="N442">
            <v>205900</v>
          </cell>
        </row>
        <row r="443">
          <cell r="A443" t="str">
            <v>MTSMIMI0001</v>
          </cell>
          <cell r="B443" t="str">
            <v>'MB 937013V1</v>
          </cell>
          <cell r="C443" t="str">
            <v>CASE TRANSMISSION</v>
          </cell>
          <cell r="F443">
            <v>0</v>
          </cell>
          <cell r="G443">
            <v>97.7</v>
          </cell>
          <cell r="H443">
            <v>97.7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A444" t="str">
            <v>MTSMIMI0002</v>
          </cell>
          <cell r="B444" t="str">
            <v>'2501A005</v>
          </cell>
          <cell r="C444" t="str">
            <v>CASE TRANSMISSION</v>
          </cell>
          <cell r="F444">
            <v>0</v>
          </cell>
          <cell r="G444">
            <v>110.35</v>
          </cell>
          <cell r="H444">
            <v>110.35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A445" t="str">
            <v>MTSMIMI0003</v>
          </cell>
          <cell r="B445" t="str">
            <v>'MN 107704</v>
          </cell>
          <cell r="C445" t="str">
            <v>CASE TRANSMISSION</v>
          </cell>
          <cell r="F445">
            <v>0</v>
          </cell>
          <cell r="G445">
            <v>110.44</v>
          </cell>
          <cell r="H445">
            <v>110.44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A446" t="str">
            <v>MVHKOMI1001</v>
          </cell>
          <cell r="B446" t="str">
            <v>'D22-013000</v>
          </cell>
          <cell r="C446" t="str">
            <v>VALVE HOUSING</v>
          </cell>
          <cell r="H446">
            <v>120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A447" t="str">
            <v>MVHKOMI1002</v>
          </cell>
          <cell r="B447" t="str">
            <v>'D22-01900</v>
          </cell>
          <cell r="C447" t="str">
            <v>VALVE HOUSING</v>
          </cell>
          <cell r="F447">
            <v>26.47</v>
          </cell>
          <cell r="H447">
            <v>104.97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D448">
            <v>45557</v>
          </cell>
          <cell r="E448">
            <v>54801</v>
          </cell>
          <cell r="I448">
            <v>6267295.6300000008</v>
          </cell>
          <cell r="J448">
            <v>8202310.9300000006</v>
          </cell>
          <cell r="K448">
            <v>4376714.2300000004</v>
          </cell>
          <cell r="L448">
            <v>5480118.379999999</v>
          </cell>
          <cell r="M448">
            <v>10644009.859999998</v>
          </cell>
          <cell r="N448">
            <v>13682429.310000001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D-Jan-02"/>
      <sheetName val="IPD-Feb-02"/>
      <sheetName val="IPD-March-02"/>
      <sheetName val="IPD-April 02"/>
      <sheetName val="IPD May 02"/>
      <sheetName val="IPD June 02"/>
      <sheetName val="July02"/>
      <sheetName val="Aug02"/>
      <sheetName val="Sep02"/>
      <sheetName val="Oct02"/>
      <sheetName val="Nov02"/>
      <sheetName val="Table"/>
      <sheetName val="Sheet1"/>
      <sheetName val="p15"/>
      <sheetName val="Test cost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  <sheetName val="SE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May-Apr 2009"/>
      <sheetName val="SEA"/>
      <sheetName val="DEP12"/>
      <sheetName val="Age311299TAS"/>
      <sheetName val="TASintDec00"/>
      <sheetName val="P4DDBFTAS"/>
      <sheetName val="kai_Tprofile_Report"/>
      <sheetName val="K-CUR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ลูกหนี้(เก่า)"/>
      <sheetName val="M_Maincomp"/>
      <sheetName val="Data"/>
      <sheetName val="A"/>
      <sheetName val="L to 20"/>
      <sheetName val="DataInput1"/>
      <sheetName val="index"/>
      <sheetName val="Trial Balance"/>
      <sheetName val="B1"/>
      <sheetName val="เงินกู้ธนชาติ"/>
      <sheetName val="เงินกู้ MGC"/>
      <sheetName val="H-110"/>
      <sheetName val="H-120"/>
      <sheetName val="Coding"/>
      <sheetName val="10-1_Media"/>
      <sheetName val="Test_cost_oversea"/>
      <sheetName val="Bk2Form8(iii)"/>
      <sheetName val="Köpfe"/>
      <sheetName val="AGING LOCAL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SAP COMPANY CODES"/>
      <sheetName val="fqc_ผลรวม"/>
      <sheetName val="v_cut_ผลรวม"/>
      <sheetName val="v_cut_รหัส"/>
      <sheetName val="v_cut_วัน"/>
      <sheetName val="Gia vat tu"/>
      <sheetName val="TRAIL_MAR2000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X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K-100"/>
      <sheetName val="#REF"/>
      <sheetName val="ＴＤＫ"/>
      <sheetName val="dr_วัน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FG-ISSUED"/>
      <sheetName val="ต้นฉบับ"/>
      <sheetName val="N280998"/>
      <sheetName val="MV-Master"/>
      <sheetName val="99 FM - NFM"/>
      <sheetName val="区分"/>
      <sheetName val="OT Hours"/>
      <sheetName val="SOPSG"/>
      <sheetName val="sampling plan"/>
      <sheetName val="DataSheet"/>
      <sheetName val="Case 2001 VS 2002"/>
      <sheetName val="Used_Acc"/>
      <sheetName val="Header"/>
      <sheetName val="Sheet2"/>
      <sheetName val="PRODUCT"/>
      <sheetName val="BUDGET"/>
      <sheetName val="COSUB"/>
      <sheetName val="Domestic Sales"/>
      <sheetName val="PL _ ผลงานใหม่รวม"/>
      <sheetName val="Actual-Monthly"/>
      <sheetName val="Actual-ＹＴＤ"/>
      <sheetName val="Budget-Monthly"/>
      <sheetName val="Budget-YTD"/>
      <sheetName val="ใบส่งมอบ RD_BFI"/>
      <sheetName val="R302.2"/>
      <sheetName val="Sum"/>
      <sheetName val="Age311299TESP"/>
      <sheetName val="P4DDBFTESP"/>
      <sheetName val="GENERAL"/>
      <sheetName val="รับล่วงหน้า"/>
      <sheetName val=" IB-PL-YTD"/>
      <sheetName val="Lookups"/>
      <sheetName val="com"/>
      <sheetName val="OthCode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td.Yield"/>
      <sheetName val="科目（FS-311）"/>
      <sheetName val="Index Sheet"/>
      <sheetName val="CF Worksheet "/>
      <sheetName val="Accure"/>
      <sheetName val="Sheet21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Itemรวม"/>
      <sheetName val="ตัดขายใหม่ ก.พ.57"/>
      <sheetName val="Corp. sheet"/>
      <sheetName val="CODE,NAME"/>
      <sheetName val="R094121_PZ001_4868662_PDF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List"/>
      <sheetName val="U"/>
      <sheetName val="SCB 1 - Current"/>
      <sheetName val="SCB 2 - Current"/>
      <sheetName val="PRMT-00"/>
      <sheetName val="ROC-2003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TrialBalance Q3-2002"/>
      <sheetName val="PRMT-07"/>
      <sheetName val="Base Rental"/>
      <sheetName val="基本情報"/>
      <sheetName val="DEPSYS47"/>
      <sheetName val=" "/>
      <sheetName val="EDS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Screen 5-6"/>
      <sheetName val="生産計画データ"/>
      <sheetName val="ซื้อขาย"/>
      <sheetName val="mapping"/>
      <sheetName val="Final"/>
      <sheetName val="CF RECONCILE - 1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ght Purchase SBM-im"/>
      <sheetName val="Summary Purchase"/>
      <sheetName val="cn"/>
      <sheetName val="Sheet1"/>
      <sheetName val="Sheet2"/>
      <sheetName val="data"/>
      <sheetName val="Sheet3"/>
      <sheetName val="Data2"/>
      <sheetName val="03.10"/>
      <sheetName val="SBM2 (FG.1)"/>
      <sheetName val="SBM3 (FG.1)"/>
      <sheetName val="J2"/>
      <sheetName val="J1"/>
      <sheetName val="Manu"/>
    </sheetNames>
    <sheetDataSet>
      <sheetData sheetId="0"/>
      <sheetData sheetId="1"/>
      <sheetData sheetId="2"/>
      <sheetData sheetId="3">
        <row r="3">
          <cell r="A3" t="str">
            <v>WL81-18-311</v>
          </cell>
          <cell r="B3" t="str">
            <v>14BKAT002-000</v>
          </cell>
          <cell r="C3" t="str">
            <v>:BRACKET ALTERNATOR</v>
          </cell>
          <cell r="D3">
            <v>2.2200000000000002</v>
          </cell>
        </row>
        <row r="4">
          <cell r="A4" t="str">
            <v>51701-E0020</v>
          </cell>
          <cell r="B4" t="str">
            <v>14BKHI016-000</v>
          </cell>
          <cell r="C4" t="str">
            <v>(2811A)RH:BRACKET TI</v>
          </cell>
          <cell r="D4">
            <v>7.74</v>
          </cell>
        </row>
        <row r="5">
          <cell r="A5" t="str">
            <v>51702-E0020</v>
          </cell>
          <cell r="B5" t="str">
            <v>14BKHI017-000</v>
          </cell>
          <cell r="C5" t="str">
            <v>(2821A)LH:BRACKET TI</v>
          </cell>
          <cell r="D5">
            <v>7.74</v>
          </cell>
        </row>
        <row r="6">
          <cell r="A6" t="str">
            <v>MB 166380:B</v>
          </cell>
          <cell r="B6" t="str">
            <v>14BKMI003-000</v>
          </cell>
          <cell r="C6" t="str">
            <v>RACKET STAY PUMP</v>
          </cell>
          <cell r="D6">
            <v>0.72</v>
          </cell>
        </row>
        <row r="7">
          <cell r="A7" t="str">
            <v>4450A067:BR</v>
          </cell>
          <cell r="B7" t="str">
            <v>14BKMI009-000</v>
          </cell>
          <cell r="C7" t="str">
            <v>ACKET P/S PUMP B</v>
          </cell>
          <cell r="D7">
            <v>1.35</v>
          </cell>
        </row>
        <row r="8">
          <cell r="A8" t="str">
            <v>1091A078:BR</v>
          </cell>
          <cell r="B8" t="str">
            <v>14BKMI010-000</v>
          </cell>
          <cell r="C8" t="str">
            <v>ACKET,ENG SUPPORT LH</v>
          </cell>
          <cell r="D8">
            <v>1.05</v>
          </cell>
        </row>
        <row r="9">
          <cell r="A9" t="str">
            <v>4450A045:BR</v>
          </cell>
          <cell r="B9" t="str">
            <v>14BKMI014-000</v>
          </cell>
          <cell r="C9" t="str">
            <v>ACKET P/S PUMP</v>
          </cell>
          <cell r="D9">
            <v>0.75</v>
          </cell>
        </row>
        <row r="10">
          <cell r="A10" t="str">
            <v>MC 826787:B</v>
          </cell>
          <cell r="B10" t="str">
            <v>14BKTB001-000</v>
          </cell>
          <cell r="C10" t="str">
            <v>RACKET ANCHOR FR</v>
          </cell>
          <cell r="D10">
            <v>10.5</v>
          </cell>
        </row>
        <row r="11">
          <cell r="A11" t="str">
            <v>G129-26600:</v>
          </cell>
          <cell r="B11" t="str">
            <v>14BKTB002-010</v>
          </cell>
          <cell r="C11" t="str">
            <v>BRACKET ANCHOR FT</v>
          </cell>
          <cell r="D11">
            <v>9.5</v>
          </cell>
        </row>
        <row r="12">
          <cell r="A12" t="str">
            <v>TC 422-2813</v>
          </cell>
          <cell r="B12" t="str">
            <v>14CKST001-000</v>
          </cell>
          <cell r="C12" t="str">
            <v>-2:CASE BRAKE</v>
          </cell>
          <cell r="D12">
            <v>19.11</v>
          </cell>
        </row>
        <row r="13">
          <cell r="A13" t="str">
            <v>TC 422-1200</v>
          </cell>
          <cell r="B13" t="str">
            <v>14CKST002-000</v>
          </cell>
          <cell r="C13" t="str">
            <v>A:CASE FRONT AXLE</v>
          </cell>
          <cell r="D13">
            <v>24</v>
          </cell>
        </row>
        <row r="14">
          <cell r="A14" t="str">
            <v>TC 422-1302</v>
          </cell>
          <cell r="B14" t="str">
            <v>14CKST003-000</v>
          </cell>
          <cell r="C14" t="str">
            <v>A:CASE FRONT GEAR LH</v>
          </cell>
          <cell r="D14">
            <v>7.23</v>
          </cell>
        </row>
        <row r="15">
          <cell r="A15" t="str">
            <v>TC 422-1301</v>
          </cell>
          <cell r="B15" t="str">
            <v>14CKST004-000</v>
          </cell>
          <cell r="C15" t="str">
            <v>A:CASE FRONT GEAR RH</v>
          </cell>
          <cell r="D15">
            <v>7.23</v>
          </cell>
        </row>
        <row r="16">
          <cell r="A16" t="str">
            <v>TC 422-2815</v>
          </cell>
          <cell r="B16" t="str">
            <v>14CKST005-000</v>
          </cell>
          <cell r="C16" t="str">
            <v>-2:CASE BRAKE</v>
          </cell>
          <cell r="D16">
            <v>19.11</v>
          </cell>
        </row>
        <row r="17">
          <cell r="A17" t="str">
            <v>TC 422-2733</v>
          </cell>
          <cell r="B17" t="str">
            <v>14CKST006-000</v>
          </cell>
          <cell r="C17" t="str">
            <v>C:CASE REAR AXLE</v>
          </cell>
          <cell r="D17">
            <v>13.92</v>
          </cell>
        </row>
        <row r="18">
          <cell r="A18" t="str">
            <v>TC 422-2731</v>
          </cell>
          <cell r="B18" t="str">
            <v>14CKST007-000</v>
          </cell>
          <cell r="C18" t="str">
            <v>C:CASE REAR AXLE</v>
          </cell>
          <cell r="D18">
            <v>13.81</v>
          </cell>
        </row>
        <row r="19">
          <cell r="A19" t="str">
            <v>TC 422-1280</v>
          </cell>
          <cell r="B19" t="str">
            <v>14CKST008-000</v>
          </cell>
          <cell r="C19" t="str">
            <v>-1:CASE BEVEL GEAR</v>
          </cell>
          <cell r="D19">
            <v>5.8</v>
          </cell>
        </row>
        <row r="20">
          <cell r="A20" t="str">
            <v>5T072-7851-</v>
          </cell>
          <cell r="B20" t="str">
            <v>14CKST019-000</v>
          </cell>
          <cell r="C20" t="str">
            <v>2:CASE UNLODER 1</v>
          </cell>
        </row>
        <row r="21">
          <cell r="A21" t="str">
            <v>5T072-7931-</v>
          </cell>
          <cell r="B21" t="str">
            <v>14CKST020-000</v>
          </cell>
          <cell r="C21" t="str">
            <v>1:CASE UNLODER 3</v>
          </cell>
        </row>
        <row r="22">
          <cell r="A22" t="str">
            <v>5T072-2313-</v>
          </cell>
          <cell r="B22" t="str">
            <v>14CKST023-000</v>
          </cell>
          <cell r="C22" t="str">
            <v>1:ROLLER (180)</v>
          </cell>
        </row>
        <row r="23">
          <cell r="A23" t="str">
            <v>5T072-1115-</v>
          </cell>
          <cell r="B23" t="str">
            <v>14CKST045-000</v>
          </cell>
          <cell r="C23" t="str">
            <v>1:V PULLEY C2x152-B3</v>
          </cell>
          <cell r="D23">
            <v>15.65</v>
          </cell>
        </row>
        <row r="24">
          <cell r="A24" t="str">
            <v>1015A971C:C</v>
          </cell>
          <cell r="B24" t="str">
            <v>14CRMI001-010</v>
          </cell>
          <cell r="C24" t="str">
            <v>AMSHAFT EXHAUST</v>
          </cell>
          <cell r="D24">
            <v>2.66</v>
          </cell>
        </row>
        <row r="25">
          <cell r="A25" t="str">
            <v>1015A971C:C</v>
          </cell>
          <cell r="B25" t="str">
            <v>14CRMI002-010</v>
          </cell>
          <cell r="C25" t="str">
            <v>AMSHAFT EXHAUST</v>
          </cell>
          <cell r="D25">
            <v>3.1</v>
          </cell>
        </row>
        <row r="26">
          <cell r="A26" t="str">
            <v>WE01 10 650</v>
          </cell>
          <cell r="B26" t="str">
            <v>14CTAT002-000</v>
          </cell>
          <cell r="C26" t="str">
            <v>:COVER ASSY TIMING</v>
          </cell>
          <cell r="D26">
            <v>5.52</v>
          </cell>
        </row>
        <row r="27">
          <cell r="A27" t="str">
            <v>42610-S5A-0</v>
          </cell>
          <cell r="B27" t="str">
            <v>14DBHO003-000</v>
          </cell>
          <cell r="C27" t="str">
            <v>001:DRUM BRAKE RR</v>
          </cell>
          <cell r="D27">
            <v>6.55</v>
          </cell>
        </row>
        <row r="28">
          <cell r="A28" t="str">
            <v>898030-3850</v>
          </cell>
          <cell r="B28" t="str">
            <v>14DBIS001-000</v>
          </cell>
          <cell r="C28" t="str">
            <v>:DRUM BRAKE REAR</v>
          </cell>
          <cell r="D28">
            <v>10.4</v>
          </cell>
        </row>
        <row r="29">
          <cell r="A29" t="str">
            <v>MB 895470:D</v>
          </cell>
          <cell r="B29" t="str">
            <v>14DBMI008-000</v>
          </cell>
          <cell r="C29" t="str">
            <v>RUM BRAKE</v>
          </cell>
          <cell r="D29">
            <v>13.5</v>
          </cell>
        </row>
        <row r="30">
          <cell r="A30" t="str">
            <v>MN 102439:D</v>
          </cell>
          <cell r="B30" t="str">
            <v>14DBMI023-000</v>
          </cell>
          <cell r="C30" t="str">
            <v>RUM BRAKE</v>
          </cell>
          <cell r="D30">
            <v>19</v>
          </cell>
        </row>
        <row r="31">
          <cell r="A31" t="str">
            <v>MN 102438:D</v>
          </cell>
          <cell r="B31" t="str">
            <v>14DBMI024-000</v>
          </cell>
          <cell r="C31" t="str">
            <v>RUM BRAKE</v>
          </cell>
          <cell r="D31">
            <v>12.2</v>
          </cell>
        </row>
        <row r="32">
          <cell r="A32" t="str">
            <v>MN 102439V1</v>
          </cell>
          <cell r="B32" t="str">
            <v>14DBMI026-000</v>
          </cell>
          <cell r="C32" t="str">
            <v>:DRUM BRAKE</v>
          </cell>
          <cell r="D32">
            <v>12.2</v>
          </cell>
        </row>
        <row r="33">
          <cell r="A33" t="str">
            <v>45251-S5H-T</v>
          </cell>
          <cell r="B33" t="str">
            <v>14DIHO011-000</v>
          </cell>
          <cell r="C33" t="str">
            <v>101:DISC BRAKE FR (J</v>
          </cell>
          <cell r="D33">
            <v>7</v>
          </cell>
        </row>
        <row r="34">
          <cell r="A34" t="str">
            <v>45251-SDC-A</v>
          </cell>
          <cell r="B34" t="str">
            <v>14DIHO017-000</v>
          </cell>
          <cell r="C34" t="str">
            <v>000:DISC BRAKE FR (U</v>
          </cell>
          <cell r="D34">
            <v>8.33</v>
          </cell>
        </row>
        <row r="35">
          <cell r="A35" t="str">
            <v>42510-SNL-T</v>
          </cell>
          <cell r="B35" t="str">
            <v>14DIHO020-000</v>
          </cell>
          <cell r="C35" t="str">
            <v>000:DISC REAR BRAKE</v>
          </cell>
          <cell r="D35">
            <v>5.3</v>
          </cell>
        </row>
        <row r="36">
          <cell r="A36" t="str">
            <v>45251-SWE-3</v>
          </cell>
          <cell r="B36" t="str">
            <v>14DIHO023-000</v>
          </cell>
          <cell r="C36" t="str">
            <v>000:DISC FRONT BRAKE</v>
          </cell>
          <cell r="D36">
            <v>10.1</v>
          </cell>
        </row>
        <row r="37">
          <cell r="A37" t="str">
            <v>MR 955407 M</v>
          </cell>
          <cell r="B37" t="str">
            <v>14DIMI006-000</v>
          </cell>
          <cell r="C37" t="str">
            <v>:DISC BRAKE</v>
          </cell>
          <cell r="D37">
            <v>9.1999999999999993</v>
          </cell>
        </row>
        <row r="38">
          <cell r="A38" t="str">
            <v>4615A097:DI</v>
          </cell>
          <cell r="B38" t="str">
            <v>14DIMI007-000</v>
          </cell>
          <cell r="C38" t="str">
            <v>SC BREKE</v>
          </cell>
          <cell r="D38">
            <v>12.32</v>
          </cell>
        </row>
        <row r="39">
          <cell r="A39" t="str">
            <v>WL 84 13 51</v>
          </cell>
          <cell r="B39" t="str">
            <v>14EHAT008-000</v>
          </cell>
          <cell r="C39" t="str">
            <v>1:EXHAUST PIPE JOINT</v>
          </cell>
          <cell r="D39">
            <v>4.2</v>
          </cell>
        </row>
        <row r="40">
          <cell r="A40" t="str">
            <v>1555A564:MA</v>
          </cell>
          <cell r="B40" t="str">
            <v>14EHMI005-000</v>
          </cell>
          <cell r="C40" t="str">
            <v xml:space="preserve">NIFOLD ASSY EXHAUST </v>
          </cell>
          <cell r="D40">
            <v>4.8</v>
          </cell>
        </row>
        <row r="41">
          <cell r="A41" t="str">
            <v>1555A565:MA</v>
          </cell>
          <cell r="B41" t="str">
            <v>14EHMI006-000</v>
          </cell>
          <cell r="C41" t="str">
            <v xml:space="preserve">NIFOLD ASSY EXHAUST </v>
          </cell>
          <cell r="D41">
            <v>4.8</v>
          </cell>
        </row>
        <row r="42">
          <cell r="A42" t="str">
            <v>1555A566:MA</v>
          </cell>
          <cell r="B42" t="str">
            <v>14EHMI009-000</v>
          </cell>
          <cell r="C42" t="str">
            <v xml:space="preserve">NIFOLD ASSY EXHAUST </v>
          </cell>
          <cell r="D42">
            <v>5.85</v>
          </cell>
        </row>
        <row r="43">
          <cell r="A43" t="str">
            <v>1555A567:MA</v>
          </cell>
          <cell r="B43" t="str">
            <v>14EHMI010-000</v>
          </cell>
          <cell r="C43" t="str">
            <v xml:space="preserve">NIFOLD ASSY EXHAUST </v>
          </cell>
          <cell r="D43">
            <v>5.8</v>
          </cell>
        </row>
        <row r="44">
          <cell r="A44" t="str">
            <v>1555A569:MA</v>
          </cell>
          <cell r="B44" t="str">
            <v>14EHMI011-000</v>
          </cell>
          <cell r="C44" t="str">
            <v xml:space="preserve">NIFOLD ASSY EXHAUST </v>
          </cell>
          <cell r="D44">
            <v>10.6</v>
          </cell>
        </row>
        <row r="45">
          <cell r="A45" t="str">
            <v>1555A450:EX</v>
          </cell>
          <cell r="B45" t="str">
            <v>14EHMI012-000</v>
          </cell>
          <cell r="C45" t="str">
            <v>HAUST MANIFOLD</v>
          </cell>
          <cell r="D45">
            <v>4.7</v>
          </cell>
        </row>
        <row r="46">
          <cell r="A46" t="str">
            <v>31233-1390A</v>
          </cell>
          <cell r="B46" t="str">
            <v>14FDHI001-000</v>
          </cell>
          <cell r="C46" t="str">
            <v>:FORK CLUTCH RELEASE</v>
          </cell>
          <cell r="D46">
            <v>1.98</v>
          </cell>
        </row>
        <row r="47">
          <cell r="A47" t="str">
            <v>31233-1370A</v>
          </cell>
          <cell r="B47" t="str">
            <v>14FDHI002-000</v>
          </cell>
          <cell r="C47" t="str">
            <v>:FORK CLUTCH RELEASE</v>
          </cell>
          <cell r="D47">
            <v>1.98</v>
          </cell>
        </row>
        <row r="48">
          <cell r="A48" t="str">
            <v>KK 12311-VK</v>
          </cell>
          <cell r="B48" t="str">
            <v>14FWJH001-010</v>
          </cell>
          <cell r="C48" t="str">
            <v>530-CA00:FLY WHEEL</v>
          </cell>
          <cell r="D48">
            <v>21.37</v>
          </cell>
        </row>
        <row r="49">
          <cell r="A49" t="str">
            <v>MD 050671:F</v>
          </cell>
          <cell r="B49" t="str">
            <v>14FWMI001-000</v>
          </cell>
          <cell r="C49" t="str">
            <v>LY WHEEL ASSY</v>
          </cell>
          <cell r="D49">
            <v>18.5</v>
          </cell>
        </row>
        <row r="50">
          <cell r="A50" t="str">
            <v>MD 190910V:</v>
          </cell>
          <cell r="B50" t="str">
            <v>14FWMI002-000</v>
          </cell>
          <cell r="C50" t="str">
            <v>FLY WHEEL</v>
          </cell>
          <cell r="D50">
            <v>14.06</v>
          </cell>
        </row>
        <row r="51">
          <cell r="A51" t="str">
            <v>1120A170X:F</v>
          </cell>
          <cell r="B51" t="str">
            <v>14FWMI007-000</v>
          </cell>
          <cell r="C51" t="str">
            <v>LY WHEEL ASSY</v>
          </cell>
          <cell r="D51">
            <v>27.5</v>
          </cell>
        </row>
        <row r="52">
          <cell r="A52" t="str">
            <v>31101-ZE1-0</v>
          </cell>
          <cell r="B52" t="str">
            <v>14FWTH001-000</v>
          </cell>
          <cell r="C52" t="str">
            <v>101:FLY WHEEL COMP</v>
          </cell>
          <cell r="D52">
            <v>2.76</v>
          </cell>
        </row>
        <row r="53">
          <cell r="A53" t="str">
            <v>31101-ZE7-0</v>
          </cell>
          <cell r="B53" t="str">
            <v>14FWTH002-000</v>
          </cell>
          <cell r="C53" t="str">
            <v>101:FLY WHEEL COMP</v>
          </cell>
          <cell r="D53">
            <v>2.95</v>
          </cell>
        </row>
        <row r="54">
          <cell r="A54" t="str">
            <v>31100-Z4FA-</v>
          </cell>
          <cell r="B54" t="str">
            <v>14FWTH004-000</v>
          </cell>
          <cell r="C54" t="str">
            <v>0001:FLY WHEEL COMP</v>
          </cell>
          <cell r="D54">
            <v>2</v>
          </cell>
        </row>
        <row r="55">
          <cell r="A55" t="str">
            <v>A20C00700:G</v>
          </cell>
          <cell r="B55" t="str">
            <v>14GBJT001-010</v>
          </cell>
          <cell r="C55" t="str">
            <v>EAR BOX CASTING</v>
          </cell>
          <cell r="D55">
            <v>4</v>
          </cell>
        </row>
        <row r="56">
          <cell r="A56" t="str">
            <v>B20-00300-0</v>
          </cell>
          <cell r="B56" t="str">
            <v>14GBJT007-000</v>
          </cell>
          <cell r="C56" t="str">
            <v>:GEAR BOX</v>
          </cell>
          <cell r="D56">
            <v>6.5</v>
          </cell>
        </row>
        <row r="57">
          <cell r="A57" t="str">
            <v>B20-00500-0</v>
          </cell>
          <cell r="B57" t="str">
            <v>14GBJT009-000</v>
          </cell>
          <cell r="C57" t="str">
            <v>:GEAR BOX</v>
          </cell>
          <cell r="D57">
            <v>4</v>
          </cell>
        </row>
        <row r="58">
          <cell r="A58" t="str">
            <v>1G777-04611</v>
          </cell>
          <cell r="B58" t="str">
            <v>14HCKU003-000</v>
          </cell>
          <cell r="C58" t="str">
            <v>:HOUSING FLY WHEEL</v>
          </cell>
          <cell r="D58">
            <v>27.5</v>
          </cell>
        </row>
        <row r="59">
          <cell r="A59" t="str">
            <v>5T072-7851-</v>
          </cell>
          <cell r="B59" t="str">
            <v>14HUHI001-000</v>
          </cell>
          <cell r="C59" t="str">
            <v>2:CASE UNLODER 1</v>
          </cell>
          <cell r="D59">
            <v>26</v>
          </cell>
        </row>
        <row r="60">
          <cell r="A60" t="str">
            <v>43511-2371H</v>
          </cell>
          <cell r="B60" t="str">
            <v>14HUHI002-000</v>
          </cell>
          <cell r="C60" t="str">
            <v>:HUB FRONT AXLE</v>
          </cell>
          <cell r="D60">
            <v>11.4</v>
          </cell>
        </row>
        <row r="61">
          <cell r="A61" t="str">
            <v>42411-2650A</v>
          </cell>
          <cell r="B61" t="str">
            <v>14HUHI004-000</v>
          </cell>
          <cell r="C61" t="str">
            <v>:HUB REAR AXLE</v>
          </cell>
          <cell r="D61">
            <v>16.399999999999999</v>
          </cell>
        </row>
        <row r="62">
          <cell r="A62" t="str">
            <v>43511-2811C</v>
          </cell>
          <cell r="B62" t="str">
            <v>14HUHI005-000</v>
          </cell>
          <cell r="C62" t="str">
            <v>:HUB FRONT AXLE</v>
          </cell>
          <cell r="D62">
            <v>25</v>
          </cell>
        </row>
        <row r="63">
          <cell r="A63" t="str">
            <v>897940-2730</v>
          </cell>
          <cell r="B63" t="str">
            <v>14HUIS001-000</v>
          </cell>
          <cell r="C63" t="str">
            <v>:HUB</v>
          </cell>
          <cell r="D63">
            <v>10.199999999999999</v>
          </cell>
        </row>
        <row r="64">
          <cell r="A64" t="str">
            <v>897940-2740</v>
          </cell>
          <cell r="B64" t="str">
            <v>14HUIS002-000</v>
          </cell>
          <cell r="C64" t="str">
            <v>:HUB</v>
          </cell>
          <cell r="D64">
            <v>5.5</v>
          </cell>
        </row>
        <row r="65">
          <cell r="A65" t="str">
            <v>897940-2750</v>
          </cell>
          <cell r="B65" t="str">
            <v>14HUIS003-000</v>
          </cell>
          <cell r="C65" t="str">
            <v>:HUB</v>
          </cell>
          <cell r="D65">
            <v>13.9</v>
          </cell>
        </row>
        <row r="66">
          <cell r="A66" t="str">
            <v>897940-2760</v>
          </cell>
          <cell r="B66" t="str">
            <v>14HUIS004-000</v>
          </cell>
          <cell r="C66" t="str">
            <v>:HUB</v>
          </cell>
          <cell r="D66">
            <v>13.8</v>
          </cell>
        </row>
        <row r="67">
          <cell r="A67" t="str">
            <v>897940-2780</v>
          </cell>
          <cell r="B67" t="str">
            <v>14HUIS006-000</v>
          </cell>
          <cell r="C67" t="str">
            <v>:HUB</v>
          </cell>
          <cell r="D67">
            <v>7.2</v>
          </cell>
        </row>
        <row r="68">
          <cell r="A68" t="str">
            <v>897940-2790</v>
          </cell>
          <cell r="B68" t="str">
            <v>14HUIS007-000</v>
          </cell>
          <cell r="C68" t="str">
            <v>:HUB</v>
          </cell>
          <cell r="D68">
            <v>10.5</v>
          </cell>
        </row>
        <row r="69">
          <cell r="A69" t="str">
            <v>897940-2800</v>
          </cell>
          <cell r="B69" t="str">
            <v>14HUIS008-000</v>
          </cell>
          <cell r="C69" t="str">
            <v>:HUB</v>
          </cell>
          <cell r="D69">
            <v>15.4</v>
          </cell>
        </row>
        <row r="70">
          <cell r="A70" t="str">
            <v>897942-2000</v>
          </cell>
          <cell r="B70" t="str">
            <v>14HUIS009-000</v>
          </cell>
          <cell r="C70" t="str">
            <v>:HUB REAR AXLE</v>
          </cell>
          <cell r="D70">
            <v>14.3</v>
          </cell>
        </row>
        <row r="71">
          <cell r="A71" t="str">
            <v>WE01-16-131</v>
          </cell>
          <cell r="B71" t="str">
            <v>14OTAT002-000</v>
          </cell>
          <cell r="C71" t="str">
            <v>:PLATE GUSSET L</v>
          </cell>
          <cell r="D71">
            <v>1.4</v>
          </cell>
        </row>
        <row r="72">
          <cell r="A72" t="str">
            <v>WE01-16-121</v>
          </cell>
          <cell r="B72" t="str">
            <v>14OTAT003-000</v>
          </cell>
          <cell r="C72" t="str">
            <v>:PALTE GUSSET R</v>
          </cell>
          <cell r="D72">
            <v>1.43</v>
          </cell>
        </row>
        <row r="73">
          <cell r="A73" t="str">
            <v>45251-S7A-N</v>
          </cell>
          <cell r="B73" t="str">
            <v>14OTIT008-010</v>
          </cell>
          <cell r="C73" t="str">
            <v>1000-HI:DISC CRV (NE</v>
          </cell>
          <cell r="D73">
            <v>7.8</v>
          </cell>
        </row>
        <row r="74">
          <cell r="A74" t="str">
            <v>5T07222261:</v>
          </cell>
          <cell r="B74" t="str">
            <v>14OTIT009-010</v>
          </cell>
          <cell r="C74" t="str">
            <v>ARM SWING R</v>
          </cell>
          <cell r="D74">
            <v>7.8</v>
          </cell>
        </row>
        <row r="75">
          <cell r="A75" t="str">
            <v>1060A029:ST</v>
          </cell>
          <cell r="B75" t="str">
            <v>14OTMI001-000</v>
          </cell>
          <cell r="C75" t="str">
            <v xml:space="preserve">IFFENER,TIMING GEAR </v>
          </cell>
          <cell r="D75">
            <v>1.56</v>
          </cell>
        </row>
        <row r="76">
          <cell r="A76" t="str">
            <v>1064A034:ST</v>
          </cell>
          <cell r="B76" t="str">
            <v>14OTMI002-000</v>
          </cell>
          <cell r="C76" t="str">
            <v xml:space="preserve">IFFENER,FRONT UPPER </v>
          </cell>
          <cell r="D76">
            <v>2</v>
          </cell>
        </row>
        <row r="77">
          <cell r="A77" t="str">
            <v>TC422-2371-</v>
          </cell>
          <cell r="B77" t="str">
            <v>14OTSI001-010</v>
          </cell>
          <cell r="C77" t="str">
            <v>1-0:COVER CLUTCH HOU</v>
          </cell>
          <cell r="D77">
            <v>5</v>
          </cell>
        </row>
        <row r="78">
          <cell r="A78" t="str">
            <v>TC422-2115A</v>
          </cell>
          <cell r="B78" t="str">
            <v>14OTSI002-010</v>
          </cell>
          <cell r="C78" t="str">
            <v>1:CASE MID</v>
          </cell>
          <cell r="D78">
            <v>0.95</v>
          </cell>
        </row>
        <row r="79">
          <cell r="A79" t="str">
            <v>38311-1961A</v>
          </cell>
          <cell r="B79" t="str">
            <v>14OTSN001-010</v>
          </cell>
          <cell r="C79" t="str">
            <v>-7:CAST, CARR GEAR</v>
          </cell>
        </row>
        <row r="80">
          <cell r="A80" t="str">
            <v>3PD00069D:C</v>
          </cell>
          <cell r="B80" t="str">
            <v>14OTTB009-010</v>
          </cell>
          <cell r="C80" t="str">
            <v>YLINDER</v>
          </cell>
          <cell r="D80">
            <v>1</v>
          </cell>
        </row>
        <row r="81">
          <cell r="A81" t="str">
            <v>5T072-1115-</v>
          </cell>
          <cell r="B81" t="str">
            <v>14PYMI004-000</v>
          </cell>
          <cell r="C81" t="str">
            <v>1:V PULLEY C2x152-B3</v>
          </cell>
          <cell r="D81">
            <v>3.07</v>
          </cell>
        </row>
        <row r="82">
          <cell r="A82" t="str">
            <v>IR002A:RING</v>
          </cell>
          <cell r="B82" t="str">
            <v>14PYTN001-010</v>
          </cell>
          <cell r="C82" t="str">
            <v xml:space="preserve"> CASTING</v>
          </cell>
          <cell r="D82">
            <v>2.15</v>
          </cell>
        </row>
        <row r="83">
          <cell r="A83" t="str">
            <v>SZ94085126:</v>
          </cell>
          <cell r="B83" t="str">
            <v>14SPHI002-000</v>
          </cell>
          <cell r="C83" t="str">
            <v>SPACER</v>
          </cell>
          <cell r="D83">
            <v>0.95</v>
          </cell>
        </row>
        <row r="84">
          <cell r="A84" t="str">
            <v>MC 031033V:</v>
          </cell>
          <cell r="B84" t="str">
            <v>14SUMI001-010</v>
          </cell>
          <cell r="C84" t="str">
            <v>SADDLE UPPER</v>
          </cell>
          <cell r="D84">
            <v>8.9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S33"/>
      <sheetName val="J2"/>
      <sheetName val="J1"/>
      <sheetName val="L to 20"/>
      <sheetName val="INFO"/>
      <sheetName val="10"/>
      <sheetName val="10-1 Media"/>
      <sheetName val="10-cut"/>
      <sheetName val="Basic information"/>
      <sheetName val="Exchange Rate"/>
      <sheetName val="DEP12"/>
      <sheetName val="Raw Material"/>
      <sheetName val="Accure"/>
      <sheetName val="INDEX"/>
      <sheetName val="0 Total Rev"/>
    </sheetNames>
    <sheetDataSet>
      <sheetData sheetId="0" refreshError="1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 CANCEL"/>
      <sheetName val="SEP-06"/>
      <sheetName val="TAX"/>
      <sheetName val="INSURANCE"/>
      <sheetName val="PRODUCT"/>
      <sheetName val="PRODUCT_CANCEL"/>
      <sheetName val="BASIC"/>
      <sheetName val="Program (2)"/>
      <sheetName val="MA"/>
      <sheetName val="Links"/>
      <sheetName val="Lead"/>
      <sheetName val="LedgerBudget"/>
      <sheetName val="เครื่องตกแต่ง"/>
      <sheetName val="อาคาร"/>
      <sheetName val="เครื่องมือ"/>
      <sheetName val="Jung step down (60)"/>
      <sheetName val="Master"/>
      <sheetName val="PRODUCT_CANCEL1"/>
      <sheetName val="Program_(2)"/>
      <sheetName val="Jung_step_down_(60)"/>
      <sheetName val="Menu"/>
      <sheetName val="รายชื่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>
            <v>1</v>
          </cell>
          <cell r="B3" t="str">
            <v>EBI  POTATO C</v>
          </cell>
        </row>
        <row r="4">
          <cell r="A4">
            <v>1.1000000000000001</v>
          </cell>
          <cell r="B4" t="str">
            <v xml:space="preserve"> - SHRIMP KUSHI</v>
          </cell>
        </row>
        <row r="5">
          <cell r="A5">
            <v>1.2</v>
          </cell>
          <cell r="B5" t="str">
            <v xml:space="preserve"> - IKA AONORI KUSHI</v>
          </cell>
        </row>
        <row r="6">
          <cell r="A6">
            <v>1.3</v>
          </cell>
          <cell r="B6" t="str">
            <v xml:space="preserve"> - GOMA OSATSU KUSHI</v>
          </cell>
        </row>
        <row r="7">
          <cell r="A7">
            <v>1.4</v>
          </cell>
          <cell r="B7" t="str">
            <v xml:space="preserve"> - SHIITAKE KUSHI</v>
          </cell>
        </row>
        <row r="8">
          <cell r="A8">
            <v>1.5</v>
          </cell>
          <cell r="B8" t="str">
            <v xml:space="preserve"> - PORK CHEESE KUSHI</v>
          </cell>
        </row>
        <row r="9">
          <cell r="A9">
            <v>95433</v>
          </cell>
          <cell r="B9" t="str">
            <v>EBI FRY3L   (26/30) (CO)</v>
          </cell>
          <cell r="C9" t="str">
            <v>AB 1</v>
          </cell>
          <cell r="D9" t="str">
            <v>CO</v>
          </cell>
        </row>
        <row r="10">
          <cell r="A10">
            <v>95436</v>
          </cell>
          <cell r="B10" t="str">
            <v>AKEBONO EBI FRY M   (41/50)</v>
          </cell>
          <cell r="C10" t="str">
            <v>AB 1</v>
          </cell>
          <cell r="D10" t="str">
            <v>CO</v>
          </cell>
        </row>
        <row r="11">
          <cell r="A11">
            <v>95489</v>
          </cell>
          <cell r="B11" t="str">
            <v>NN SEAFOOD MIX A (A)</v>
          </cell>
          <cell r="C11" t="str">
            <v>AB 1</v>
          </cell>
          <cell r="D11" t="str">
            <v>A</v>
          </cell>
        </row>
        <row r="12">
          <cell r="A12">
            <v>95582</v>
          </cell>
          <cell r="B12" t="str">
            <v>EBI FRY H/O 30 ( SOUZAI )</v>
          </cell>
        </row>
        <row r="13">
          <cell r="A13">
            <v>95611</v>
          </cell>
          <cell r="B13" t="str">
            <v>TOM YAM KUN</v>
          </cell>
          <cell r="C13" t="str">
            <v>SUGAR 3</v>
          </cell>
          <cell r="D13" t="str">
            <v>CO</v>
          </cell>
        </row>
        <row r="14">
          <cell r="A14">
            <v>95623</v>
          </cell>
          <cell r="B14" t="str">
            <v>coop MINI EBI FRY</v>
          </cell>
          <cell r="D14" t="str">
            <v>CO</v>
          </cell>
        </row>
        <row r="15">
          <cell r="A15">
            <v>96619</v>
          </cell>
          <cell r="B15" t="str">
            <v>AJI FRY PORTION</v>
          </cell>
          <cell r="C15" t="str">
            <v>AB 1</v>
          </cell>
          <cell r="D15" t="str">
            <v>A</v>
          </cell>
        </row>
        <row r="16">
          <cell r="A16">
            <v>96913</v>
          </cell>
          <cell r="B16" t="str">
            <v>HCF CHICHUKAI</v>
          </cell>
        </row>
        <row r="17">
          <cell r="A17">
            <v>96926</v>
          </cell>
          <cell r="B17" t="str">
            <v>EBI FRY H/O 50 (30pcs )</v>
          </cell>
          <cell r="C17" t="str">
            <v>AB 1</v>
          </cell>
          <cell r="D17" t="str">
            <v>CO</v>
          </cell>
        </row>
        <row r="18">
          <cell r="A18">
            <v>107769</v>
          </cell>
          <cell r="B18" t="str">
            <v>SHRIMP SHAOMAI ( IY )</v>
          </cell>
        </row>
        <row r="19">
          <cell r="A19">
            <v>107770</v>
          </cell>
          <cell r="B19" t="str">
            <v>SHARK FIN GYOZA ( IY )</v>
          </cell>
        </row>
        <row r="20">
          <cell r="A20">
            <v>107771</v>
          </cell>
          <cell r="B20" t="str">
            <v>SHOROMPOO ( IY )</v>
          </cell>
        </row>
        <row r="21">
          <cell r="A21">
            <v>107772</v>
          </cell>
          <cell r="B21" t="str">
            <v>NIRA MANJU ( IY )</v>
          </cell>
        </row>
        <row r="22">
          <cell r="A22">
            <v>107773</v>
          </cell>
          <cell r="B22" t="str">
            <v>CHIMAKI CHICKEN ( IY )</v>
          </cell>
        </row>
        <row r="23">
          <cell r="A23">
            <v>107774</v>
          </cell>
          <cell r="B23" t="str">
            <v>SEAFOOD SPRINGROLL ( IY )</v>
          </cell>
        </row>
        <row r="24">
          <cell r="A24">
            <v>107775</v>
          </cell>
          <cell r="B24" t="str">
            <v>BLACK SESAMI BALL  ( IY )</v>
          </cell>
        </row>
        <row r="25">
          <cell r="A25">
            <v>107857</v>
          </cell>
          <cell r="B25" t="str">
            <v xml:space="preserve">EBI FRY SHIHAN </v>
          </cell>
          <cell r="C25" t="str">
            <v>AB-C 2</v>
          </cell>
          <cell r="D25" t="str">
            <v>CO</v>
          </cell>
        </row>
        <row r="26">
          <cell r="A26">
            <v>107899</v>
          </cell>
          <cell r="B26" t="str">
            <v>CHASHUMAN (IY)</v>
          </cell>
        </row>
        <row r="27">
          <cell r="A27">
            <v>107900</v>
          </cell>
          <cell r="B27" t="str">
            <v>HAG KAO (IY)</v>
          </cell>
          <cell r="D27" t="str">
            <v>CO</v>
          </cell>
        </row>
        <row r="28">
          <cell r="A28">
            <v>107915</v>
          </cell>
          <cell r="B28" t="str">
            <v xml:space="preserve">SHOROM PAO G </v>
          </cell>
          <cell r="C28" t="str">
            <v>SEJ 2</v>
          </cell>
          <cell r="D28" t="str">
            <v>CO,P</v>
          </cell>
        </row>
        <row r="29">
          <cell r="A29">
            <v>107916</v>
          </cell>
          <cell r="B29" t="str">
            <v xml:space="preserve">SHRIMP SHAOMAI G </v>
          </cell>
          <cell r="C29" t="str">
            <v>SEJ 2</v>
          </cell>
          <cell r="D29" t="str">
            <v>CO,P</v>
          </cell>
        </row>
        <row r="30">
          <cell r="A30">
            <v>107917</v>
          </cell>
          <cell r="B30" t="str">
            <v>NIRA MANJU  G</v>
          </cell>
          <cell r="C30" t="str">
            <v>SEJ 2</v>
          </cell>
          <cell r="D30" t="str">
            <v>CO,P</v>
          </cell>
        </row>
        <row r="31">
          <cell r="A31">
            <v>107918</v>
          </cell>
          <cell r="B31" t="str">
            <v xml:space="preserve">CHICKEN CHIMAKI H </v>
          </cell>
          <cell r="C31" t="str">
            <v>SEJ 2</v>
          </cell>
          <cell r="D31" t="str">
            <v>CO,C</v>
          </cell>
        </row>
        <row r="32">
          <cell r="A32">
            <v>107919</v>
          </cell>
          <cell r="B32" t="str">
            <v xml:space="preserve">HAG KAO G </v>
          </cell>
          <cell r="C32" t="str">
            <v>SEJ 2</v>
          </cell>
          <cell r="D32" t="str">
            <v>CO,P</v>
          </cell>
        </row>
        <row r="33">
          <cell r="A33">
            <v>109344</v>
          </cell>
          <cell r="B33" t="str">
            <v>KUSHI FRY SET</v>
          </cell>
          <cell r="C33" t="str">
            <v>COOP 3</v>
          </cell>
          <cell r="D33" t="str">
            <v>CO</v>
          </cell>
        </row>
        <row r="34">
          <cell r="A34">
            <v>109344.1</v>
          </cell>
        </row>
        <row r="35">
          <cell r="A35">
            <v>109344.2</v>
          </cell>
        </row>
        <row r="36">
          <cell r="A36">
            <v>109344.3</v>
          </cell>
        </row>
        <row r="37">
          <cell r="A37">
            <v>109344.4</v>
          </cell>
        </row>
        <row r="38">
          <cell r="A38">
            <v>109344.5</v>
          </cell>
        </row>
        <row r="39">
          <cell r="A39">
            <v>109851</v>
          </cell>
          <cell r="B39" t="str">
            <v>EBI FRY 4L</v>
          </cell>
          <cell r="D39" t="str">
            <v>CO</v>
          </cell>
        </row>
        <row r="40">
          <cell r="A40">
            <v>109866</v>
          </cell>
          <cell r="B40" t="str">
            <v>EBI FRY 6L</v>
          </cell>
          <cell r="D40" t="str">
            <v>CO</v>
          </cell>
        </row>
        <row r="41">
          <cell r="A41">
            <v>109939</v>
          </cell>
          <cell r="B41" t="str">
            <v>AJI FRY 80</v>
          </cell>
        </row>
        <row r="42">
          <cell r="A42">
            <v>109986</v>
          </cell>
          <cell r="B42" t="str">
            <v>NIKKOKU CURRY</v>
          </cell>
          <cell r="D42" t="str">
            <v>CO,C</v>
          </cell>
        </row>
        <row r="43">
          <cell r="A43">
            <v>118939</v>
          </cell>
          <cell r="B43" t="str">
            <v>EBI FRY PHS 61/70</v>
          </cell>
          <cell r="D43" t="str">
            <v>CO</v>
          </cell>
        </row>
        <row r="44">
          <cell r="A44">
            <v>119264</v>
          </cell>
          <cell r="B44" t="str">
            <v>AJI FRY (DERCY)</v>
          </cell>
          <cell r="D44" t="str">
            <v>A</v>
          </cell>
        </row>
        <row r="45">
          <cell r="A45">
            <v>135032</v>
          </cell>
          <cell r="B45" t="str">
            <v>TAKOYAKI  (NT)</v>
          </cell>
          <cell r="D45" t="str">
            <v>A</v>
          </cell>
        </row>
        <row r="46">
          <cell r="A46">
            <v>135128</v>
          </cell>
          <cell r="B46" t="str">
            <v>BUTAKAKUNI</v>
          </cell>
          <cell r="D46" t="str">
            <v>CO,P</v>
          </cell>
        </row>
        <row r="47">
          <cell r="A47">
            <v>139195</v>
          </cell>
          <cell r="B47" t="str">
            <v xml:space="preserve">SHOROM PAO </v>
          </cell>
          <cell r="C47" t="str">
            <v>AB 1</v>
          </cell>
          <cell r="D47" t="str">
            <v>CO,P</v>
          </cell>
        </row>
        <row r="48">
          <cell r="A48">
            <v>139198</v>
          </cell>
          <cell r="B48" t="str">
            <v>( MINI ) HAG KAO</v>
          </cell>
          <cell r="C48" t="str">
            <v>AB 1</v>
          </cell>
          <cell r="D48" t="str">
            <v>CO,P</v>
          </cell>
        </row>
        <row r="49">
          <cell r="A49">
            <v>139202</v>
          </cell>
          <cell r="B49" t="str">
            <v>SAMOSA</v>
          </cell>
          <cell r="D49" t="str">
            <v>CO</v>
          </cell>
        </row>
        <row r="50">
          <cell r="A50">
            <v>139203</v>
          </cell>
          <cell r="B50" t="str">
            <v xml:space="preserve">SHRIMP TOAST 18 </v>
          </cell>
          <cell r="C50" t="str">
            <v>AB 1</v>
          </cell>
          <cell r="D50" t="str">
            <v>CO,P</v>
          </cell>
        </row>
        <row r="51">
          <cell r="A51">
            <v>139239</v>
          </cell>
          <cell r="B51" t="str">
            <v xml:space="preserve">NEW CHICKEN CHIMAKI </v>
          </cell>
          <cell r="C51" t="str">
            <v>AB 1</v>
          </cell>
          <cell r="D51" t="str">
            <v>CO,C</v>
          </cell>
        </row>
        <row r="52">
          <cell r="A52">
            <v>139280</v>
          </cell>
          <cell r="B52" t="str">
            <v>SALMON FRY CHEESE F</v>
          </cell>
          <cell r="C52" t="str">
            <v>AB 1</v>
          </cell>
          <cell r="D52" t="str">
            <v>A</v>
          </cell>
        </row>
        <row r="53">
          <cell r="A53">
            <v>139373</v>
          </cell>
          <cell r="B53" t="str">
            <v>NN YASAI KAKIAGE 50</v>
          </cell>
          <cell r="C53" t="str">
            <v>AB 1</v>
          </cell>
          <cell r="D53" t="str">
            <v>CO</v>
          </cell>
        </row>
        <row r="54">
          <cell r="A54">
            <v>139374</v>
          </cell>
          <cell r="B54" t="str">
            <v>NN YASAI KAKIAGE 80</v>
          </cell>
          <cell r="C54" t="str">
            <v>AB 1</v>
          </cell>
          <cell r="D54" t="str">
            <v>CO</v>
          </cell>
        </row>
        <row r="55">
          <cell r="A55">
            <v>139784</v>
          </cell>
          <cell r="B55" t="str">
            <v>AJI FRY 50</v>
          </cell>
        </row>
        <row r="56">
          <cell r="A56">
            <v>139785</v>
          </cell>
          <cell r="B56" t="str">
            <v>AJI FRY 60</v>
          </cell>
        </row>
        <row r="57">
          <cell r="A57">
            <v>139786</v>
          </cell>
          <cell r="B57" t="str">
            <v>AJI FRY 70g</v>
          </cell>
        </row>
        <row r="58">
          <cell r="A58">
            <v>146066</v>
          </cell>
          <cell r="B58" t="str">
            <v>TAKOYAKI SE30 NEW</v>
          </cell>
          <cell r="D58" t="str">
            <v>A</v>
          </cell>
        </row>
        <row r="59">
          <cell r="A59">
            <v>146081</v>
          </cell>
          <cell r="B59" t="str">
            <v>TAKOYAKI SE30S</v>
          </cell>
          <cell r="C59" t="str">
            <v>SEJ 4</v>
          </cell>
          <cell r="D59" t="str">
            <v>A</v>
          </cell>
        </row>
        <row r="60">
          <cell r="A60">
            <v>146094</v>
          </cell>
          <cell r="B60" t="str">
            <v>TAKOYAKI SE29</v>
          </cell>
          <cell r="C60" t="str">
            <v>SEJ 4</v>
          </cell>
          <cell r="D60" t="str">
            <v>A</v>
          </cell>
        </row>
        <row r="61">
          <cell r="A61">
            <v>148503</v>
          </cell>
          <cell r="B61" t="str">
            <v>HAG KAO　(TOHO/UME)</v>
          </cell>
          <cell r="C61" t="str">
            <v>TOHO 1</v>
          </cell>
          <cell r="D61" t="str">
            <v>CO</v>
          </cell>
        </row>
        <row r="62">
          <cell r="A62">
            <v>148504</v>
          </cell>
          <cell r="B62" t="str">
            <v xml:space="preserve">SHARK FIN GYOZA(TOHO/UME) </v>
          </cell>
          <cell r="C62" t="str">
            <v>TOHO 1</v>
          </cell>
          <cell r="D62" t="str">
            <v>CO</v>
          </cell>
        </row>
        <row r="63">
          <cell r="A63">
            <v>148655</v>
          </cell>
          <cell r="B63" t="str">
            <v xml:space="preserve">TAKOYAKI O </v>
          </cell>
          <cell r="C63" t="str">
            <v>AB 1</v>
          </cell>
          <cell r="D63" t="str">
            <v>A</v>
          </cell>
        </row>
        <row r="64">
          <cell r="A64">
            <v>148678</v>
          </cell>
          <cell r="B64" t="str">
            <v>AJI FRY 100 ( SOLEIL )</v>
          </cell>
        </row>
        <row r="65">
          <cell r="A65">
            <v>148686</v>
          </cell>
          <cell r="B65" t="str">
            <v>EBI FRY H/O 30 ( SOLEIL )</v>
          </cell>
          <cell r="D65" t="str">
            <v>CO</v>
          </cell>
        </row>
        <row r="66">
          <cell r="A66">
            <v>148808</v>
          </cell>
          <cell r="B66" t="str">
            <v>CHIMAKI (UME)</v>
          </cell>
          <cell r="C66" t="str">
            <v>UME 1</v>
          </cell>
          <cell r="D66" t="str">
            <v>CO</v>
          </cell>
        </row>
        <row r="67">
          <cell r="A67">
            <v>148809</v>
          </cell>
          <cell r="B67" t="str">
            <v>NIRA MANJU (UME)</v>
          </cell>
          <cell r="C67" t="str">
            <v>UME 1</v>
          </cell>
          <cell r="D67" t="str">
            <v>CO</v>
          </cell>
        </row>
        <row r="68">
          <cell r="A68">
            <v>148810</v>
          </cell>
          <cell r="B68" t="str">
            <v>NIKUMAN (UME)</v>
          </cell>
          <cell r="C68" t="str">
            <v>UME 1</v>
          </cell>
          <cell r="D68" t="str">
            <v>CO,P</v>
          </cell>
        </row>
        <row r="69">
          <cell r="A69">
            <v>148811</v>
          </cell>
          <cell r="B69" t="str">
            <v>SESAMI BALL (UME)</v>
          </cell>
          <cell r="C69" t="str">
            <v>UME 1</v>
          </cell>
          <cell r="D69" t="str">
            <v>CO</v>
          </cell>
        </row>
        <row r="70">
          <cell r="A70">
            <v>148891</v>
          </cell>
          <cell r="B70" t="str">
            <v>AJI CHEESE FRY</v>
          </cell>
          <cell r="C70" t="str">
            <v>AB 1</v>
          </cell>
          <cell r="D70" t="str">
            <v>A</v>
          </cell>
        </row>
        <row r="71">
          <cell r="A71">
            <v>148902</v>
          </cell>
          <cell r="B71" t="str">
            <v>CHUKADON SALT 200</v>
          </cell>
          <cell r="C71" t="str">
            <v>AB 1</v>
          </cell>
          <cell r="D71" t="str">
            <v>CO</v>
          </cell>
        </row>
        <row r="72">
          <cell r="A72">
            <v>148903</v>
          </cell>
          <cell r="B72" t="str">
            <v>CHUKADON SHOYU 200</v>
          </cell>
          <cell r="C72" t="str">
            <v>AB 1</v>
          </cell>
          <cell r="D72" t="str">
            <v>CO</v>
          </cell>
        </row>
        <row r="73">
          <cell r="A73">
            <v>148904</v>
          </cell>
          <cell r="B73" t="str">
            <v>CHUKADON SALT 1K</v>
          </cell>
          <cell r="D73" t="str">
            <v>CO</v>
          </cell>
        </row>
        <row r="74">
          <cell r="A74">
            <v>148907</v>
          </cell>
          <cell r="B74" t="str">
            <v>BLACK SESAMI BALL AB</v>
          </cell>
        </row>
        <row r="75">
          <cell r="A75">
            <v>149000</v>
          </cell>
          <cell r="B75" t="str">
            <v xml:space="preserve">EDAMAME ROLL </v>
          </cell>
          <cell r="C75" t="str">
            <v>MONTE 1</v>
          </cell>
          <cell r="D75" t="str">
            <v>CO</v>
          </cell>
        </row>
        <row r="76">
          <cell r="A76">
            <v>149017</v>
          </cell>
          <cell r="B76" t="str">
            <v>SHARK FIN GYOZA</v>
          </cell>
        </row>
        <row r="77">
          <cell r="A77">
            <v>149018</v>
          </cell>
          <cell r="B77" t="str">
            <v>CHINESE CHIMAKI 100g</v>
          </cell>
          <cell r="C77" t="str">
            <v>MONTE 1</v>
          </cell>
          <cell r="D77" t="str">
            <v>CO,C</v>
          </cell>
        </row>
        <row r="78">
          <cell r="A78">
            <v>149019</v>
          </cell>
          <cell r="B78" t="str">
            <v>TAKOYAKI M30 (A)</v>
          </cell>
          <cell r="C78" t="str">
            <v>MONTE 1</v>
          </cell>
          <cell r="D78" t="str">
            <v>A</v>
          </cell>
        </row>
        <row r="79">
          <cell r="A79">
            <v>149020</v>
          </cell>
          <cell r="B79" t="str">
            <v>NIRA GYOZA</v>
          </cell>
          <cell r="D79" t="str">
            <v>CO</v>
          </cell>
        </row>
        <row r="80">
          <cell r="A80">
            <v>149022</v>
          </cell>
          <cell r="B80" t="str">
            <v>TAKOYAKI COOPNET N</v>
          </cell>
          <cell r="C80" t="str">
            <v>COOP 3</v>
          </cell>
          <cell r="D80" t="str">
            <v>A</v>
          </cell>
        </row>
        <row r="81">
          <cell r="A81">
            <v>149039</v>
          </cell>
          <cell r="D81" t="str">
            <v>CO</v>
          </cell>
        </row>
        <row r="82">
          <cell r="A82">
            <v>149144</v>
          </cell>
          <cell r="B82" t="str">
            <v>SALMON CHEESE KATSU SKYLARK</v>
          </cell>
          <cell r="C82" t="str">
            <v>KSK/SK 1</v>
          </cell>
          <cell r="D82" t="str">
            <v>A</v>
          </cell>
        </row>
        <row r="83">
          <cell r="A83">
            <v>149171</v>
          </cell>
          <cell r="B83" t="str">
            <v>TOD MAN PLA</v>
          </cell>
        </row>
        <row r="84">
          <cell r="A84">
            <v>149172</v>
          </cell>
          <cell r="B84" t="str">
            <v>TOD MAN KUNG</v>
          </cell>
          <cell r="C84" t="str">
            <v>MONTE 1</v>
          </cell>
          <cell r="D84" t="str">
            <v>CO,P</v>
          </cell>
        </row>
        <row r="85">
          <cell r="A85">
            <v>149173</v>
          </cell>
          <cell r="B85" t="str">
            <v>CURRY SAUCE CRAB</v>
          </cell>
        </row>
        <row r="86">
          <cell r="A86">
            <v>149175</v>
          </cell>
          <cell r="B86" t="str">
            <v>BOIL GYOZA</v>
          </cell>
        </row>
        <row r="87">
          <cell r="A87">
            <v>149176</v>
          </cell>
          <cell r="B87" t="str">
            <v>RED CURRY</v>
          </cell>
        </row>
        <row r="88">
          <cell r="A88">
            <v>149177</v>
          </cell>
          <cell r="B88" t="str">
            <v>GREEN CURRY</v>
          </cell>
          <cell r="C88" t="str">
            <v>MONTE 1</v>
          </cell>
          <cell r="D88" t="str">
            <v>CO,C</v>
          </cell>
        </row>
        <row r="89">
          <cell r="A89">
            <v>149197</v>
          </cell>
          <cell r="B89" t="str">
            <v>EBI GYOZA   T/O</v>
          </cell>
          <cell r="C89" t="str">
            <v>AB 1</v>
          </cell>
          <cell r="D89" t="str">
            <v>CO</v>
          </cell>
        </row>
        <row r="90">
          <cell r="A90">
            <v>149230</v>
          </cell>
          <cell r="B90" t="str">
            <v>NAM PLA SAUCE</v>
          </cell>
          <cell r="C90" t="str">
            <v>MONTE 1</v>
          </cell>
          <cell r="D90" t="str">
            <v>CO</v>
          </cell>
        </row>
        <row r="91">
          <cell r="A91">
            <v>149299</v>
          </cell>
          <cell r="B91" t="str">
            <v>TAKOYAKI TOKUYO</v>
          </cell>
          <cell r="C91" t="str">
            <v>COOP 3</v>
          </cell>
          <cell r="D91" t="str">
            <v>A</v>
          </cell>
        </row>
        <row r="92">
          <cell r="A92">
            <v>149354</v>
          </cell>
          <cell r="B92" t="str">
            <v>EBI FRY M K</v>
          </cell>
        </row>
        <row r="93">
          <cell r="A93">
            <v>149440</v>
          </cell>
          <cell r="B93" t="str">
            <v>NN NEW EBI FRY (CHU)  (41/50)</v>
          </cell>
          <cell r="C93" t="str">
            <v>AB 1</v>
          </cell>
          <cell r="D93" t="str">
            <v>CO</v>
          </cell>
        </row>
        <row r="94">
          <cell r="A94">
            <v>149441</v>
          </cell>
          <cell r="B94" t="str">
            <v>NN NEW EBI FRY (DAI)  (31/40)</v>
          </cell>
          <cell r="C94" t="str">
            <v>AB 1</v>
          </cell>
          <cell r="D94" t="str">
            <v>CO</v>
          </cell>
        </row>
        <row r="95">
          <cell r="A95">
            <v>149442</v>
          </cell>
          <cell r="B95" t="str">
            <v>NN NEW EBI FRY (TOKUDAI)  (26/30)</v>
          </cell>
          <cell r="C95" t="str">
            <v>AB 1</v>
          </cell>
          <cell r="D95" t="str">
            <v>CO</v>
          </cell>
        </row>
        <row r="96">
          <cell r="A96">
            <v>149443</v>
          </cell>
          <cell r="B96" t="str">
            <v xml:space="preserve">NN EBI CREAMY FRY </v>
          </cell>
          <cell r="C96" t="str">
            <v>AB 1</v>
          </cell>
          <cell r="D96" t="str">
            <v>CO</v>
          </cell>
        </row>
        <row r="97">
          <cell r="A97">
            <v>149479</v>
          </cell>
          <cell r="B97" t="str">
            <v xml:space="preserve">NN EBI FRY M  (41/50) </v>
          </cell>
          <cell r="C97" t="str">
            <v>AB 1</v>
          </cell>
          <cell r="D97" t="str">
            <v>CO</v>
          </cell>
        </row>
        <row r="98">
          <cell r="A98">
            <v>149480</v>
          </cell>
          <cell r="B98" t="str">
            <v xml:space="preserve">NN EBI FRY L (36/40) </v>
          </cell>
          <cell r="C98" t="str">
            <v>AB 1</v>
          </cell>
          <cell r="D98" t="str">
            <v>CO</v>
          </cell>
        </row>
        <row r="99">
          <cell r="A99">
            <v>149481</v>
          </cell>
          <cell r="B99" t="str">
            <v>NN EBI FRY 2L  (31/35)</v>
          </cell>
          <cell r="C99" t="str">
            <v>AB 1</v>
          </cell>
          <cell r="D99" t="str">
            <v>CO</v>
          </cell>
        </row>
        <row r="100">
          <cell r="A100">
            <v>149482</v>
          </cell>
          <cell r="B100" t="str">
            <v>NN DELICA EBI FRY (71/90)</v>
          </cell>
          <cell r="C100" t="str">
            <v>AB 1</v>
          </cell>
          <cell r="D100" t="str">
            <v>CO</v>
          </cell>
        </row>
        <row r="101">
          <cell r="A101">
            <v>149483</v>
          </cell>
          <cell r="B101" t="str">
            <v>NN AJI OBA FRY</v>
          </cell>
          <cell r="C101" t="str">
            <v>AB 1</v>
          </cell>
          <cell r="D101" t="str">
            <v>A</v>
          </cell>
        </row>
        <row r="102">
          <cell r="A102">
            <v>149498</v>
          </cell>
          <cell r="B102" t="str">
            <v>OKONOMIYAKI TC</v>
          </cell>
          <cell r="C102" t="str">
            <v>COOP 3</v>
          </cell>
          <cell r="D102" t="str">
            <v>A</v>
          </cell>
        </row>
        <row r="103">
          <cell r="A103">
            <v>149499</v>
          </cell>
          <cell r="B103" t="str">
            <v>TAKOYAKI SHOYU</v>
          </cell>
          <cell r="C103" t="str">
            <v>COOP 3</v>
          </cell>
          <cell r="D103" t="str">
            <v>A</v>
          </cell>
        </row>
        <row r="104">
          <cell r="A104">
            <v>178869</v>
          </cell>
          <cell r="B104" t="str">
            <v xml:space="preserve">SHARK FIN GYOZA G </v>
          </cell>
          <cell r="C104" t="str">
            <v>SEJ 2</v>
          </cell>
          <cell r="D104" t="str">
            <v>CO</v>
          </cell>
        </row>
        <row r="105">
          <cell r="A105">
            <v>178905</v>
          </cell>
          <cell r="B105" t="str">
            <v>SHOROMPOO PACK ( IY )</v>
          </cell>
          <cell r="C105" t="str">
            <v>IY 2</v>
          </cell>
          <cell r="D105" t="str">
            <v>CO,P</v>
          </cell>
        </row>
        <row r="106">
          <cell r="A106">
            <v>178906</v>
          </cell>
          <cell r="B106" t="str">
            <v xml:space="preserve">SHARK FIN GYOZA PACK ( IY ) </v>
          </cell>
          <cell r="C106" t="str">
            <v>IY 2</v>
          </cell>
          <cell r="D106" t="str">
            <v>CO,P</v>
          </cell>
        </row>
        <row r="107">
          <cell r="A107">
            <v>178907</v>
          </cell>
          <cell r="B107" t="str">
            <v>NIRA MANJU ( IY )</v>
          </cell>
          <cell r="C107" t="str">
            <v>IY 2</v>
          </cell>
          <cell r="D107" t="str">
            <v>CO,P</v>
          </cell>
        </row>
        <row r="108">
          <cell r="A108">
            <v>178908</v>
          </cell>
          <cell r="B108" t="str">
            <v>SHRIMP SHAOMAI PACK ( IY )</v>
          </cell>
          <cell r="C108" t="str">
            <v>IY 2</v>
          </cell>
          <cell r="D108" t="str">
            <v>CO,P</v>
          </cell>
        </row>
        <row r="109">
          <cell r="A109">
            <v>178909</v>
          </cell>
          <cell r="B109" t="str">
            <v>HAG KAO (IY)</v>
          </cell>
          <cell r="C109" t="str">
            <v>IY 2</v>
          </cell>
          <cell r="D109" t="str">
            <v>CO,P</v>
          </cell>
        </row>
        <row r="110">
          <cell r="A110">
            <v>178910</v>
          </cell>
          <cell r="B110" t="str">
            <v>SEAFOOD SPRINGROLL ( IY )</v>
          </cell>
          <cell r="C110" t="str">
            <v>IY 2</v>
          </cell>
        </row>
        <row r="111">
          <cell r="A111">
            <v>178911</v>
          </cell>
          <cell r="B111" t="str">
            <v>CHIMAKI CHICKEN ( IY )</v>
          </cell>
          <cell r="C111" t="str">
            <v>IY 2</v>
          </cell>
          <cell r="D111" t="str">
            <v>CO,C</v>
          </cell>
        </row>
        <row r="112">
          <cell r="A112">
            <v>178912</v>
          </cell>
          <cell r="B112" t="str">
            <v xml:space="preserve">GOMA GYOZA </v>
          </cell>
          <cell r="C112" t="str">
            <v>IY 2</v>
          </cell>
          <cell r="D112" t="str">
            <v>CO</v>
          </cell>
        </row>
        <row r="113">
          <cell r="A113">
            <v>178964</v>
          </cell>
          <cell r="B113" t="str">
            <v>CHUKA DON  (IY)</v>
          </cell>
          <cell r="C113" t="str">
            <v>IY 2</v>
          </cell>
          <cell r="D113" t="str">
            <v>CO,P</v>
          </cell>
        </row>
        <row r="114">
          <cell r="A114">
            <v>179022</v>
          </cell>
          <cell r="B114" t="str">
            <v>EBI CHILI SAUCE IY</v>
          </cell>
          <cell r="C114" t="str">
            <v>IY 2</v>
          </cell>
          <cell r="D114" t="str">
            <v>CO</v>
          </cell>
        </row>
        <row r="115">
          <cell r="A115">
            <v>179023</v>
          </cell>
          <cell r="B115" t="str">
            <v xml:space="preserve">BOIL GYOZA IY </v>
          </cell>
          <cell r="C115" t="str">
            <v>IY 2</v>
          </cell>
          <cell r="D115" t="str">
            <v>CO,P</v>
          </cell>
        </row>
        <row r="116">
          <cell r="A116">
            <v>182312</v>
          </cell>
          <cell r="B116" t="str">
            <v>TENDON SET R</v>
          </cell>
          <cell r="C116" t="str">
            <v>COOP 3</v>
          </cell>
          <cell r="D116" t="str">
            <v>CO</v>
          </cell>
        </row>
        <row r="117">
          <cell r="A117">
            <v>182391</v>
          </cell>
          <cell r="B117" t="str">
            <v>SEAFOOD CHIJIMI</v>
          </cell>
          <cell r="C117" t="str">
            <v>MONTE 1</v>
          </cell>
          <cell r="D117" t="str">
            <v>A</v>
          </cell>
        </row>
        <row r="118">
          <cell r="A118">
            <v>182393</v>
          </cell>
          <cell r="B118" t="str">
            <v>SOFT EBI STICK</v>
          </cell>
        </row>
        <row r="119">
          <cell r="A119">
            <v>182603</v>
          </cell>
          <cell r="B119" t="str">
            <v>SHRIMP MANJU</v>
          </cell>
        </row>
        <row r="120">
          <cell r="A120">
            <v>182664</v>
          </cell>
          <cell r="B120" t="str">
            <v>NN NEW EBI FRY MAN  (TOKUTOKUDAI) (22/24)</v>
          </cell>
          <cell r="D120" t="str">
            <v>CO</v>
          </cell>
        </row>
        <row r="121">
          <cell r="A121">
            <v>182702</v>
          </cell>
          <cell r="B121" t="str">
            <v xml:space="preserve">EBI FRY NEW (CHU) HCF  (41/50) </v>
          </cell>
          <cell r="D121" t="str">
            <v>CO</v>
          </cell>
        </row>
        <row r="122">
          <cell r="A122">
            <v>182703</v>
          </cell>
          <cell r="B122" t="str">
            <v>EBI FRY NEW (DAI ) HCF  (31/40)</v>
          </cell>
          <cell r="D122" t="str">
            <v>CO</v>
          </cell>
        </row>
        <row r="123">
          <cell r="A123">
            <v>182704</v>
          </cell>
          <cell r="B123" t="str">
            <v>EBI FRY NEW (TOKUDAI) HCF   (26/30)</v>
          </cell>
          <cell r="D123" t="str">
            <v>CO</v>
          </cell>
        </row>
        <row r="124">
          <cell r="A124">
            <v>182726</v>
          </cell>
          <cell r="B124" t="str">
            <v>TENDON SET (TOKUSEN)</v>
          </cell>
        </row>
        <row r="125">
          <cell r="A125">
            <v>182727</v>
          </cell>
          <cell r="B125" t="str">
            <v>PUCHI SHOROM POO (CO, P)</v>
          </cell>
          <cell r="C125" t="str">
            <v>COOP 3</v>
          </cell>
          <cell r="D125" t="str">
            <v>CO,P</v>
          </cell>
        </row>
        <row r="126">
          <cell r="A126">
            <v>182730</v>
          </cell>
          <cell r="B126" t="str">
            <v>HAG KAO</v>
          </cell>
          <cell r="C126" t="str">
            <v>AB1</v>
          </cell>
          <cell r="D126" t="str">
            <v>CO</v>
          </cell>
        </row>
        <row r="127">
          <cell r="A127">
            <v>182731</v>
          </cell>
          <cell r="B127" t="str">
            <v>PAELLA ( N )</v>
          </cell>
        </row>
        <row r="128">
          <cell r="A128">
            <v>182750</v>
          </cell>
          <cell r="B128" t="str">
            <v>KAKUNIMAN MR (JAPANESE)</v>
          </cell>
          <cell r="D128" t="str">
            <v>CO,P</v>
          </cell>
        </row>
        <row r="129">
          <cell r="A129">
            <v>182751</v>
          </cell>
          <cell r="B129" t="str">
            <v>BUTA KAKUNI</v>
          </cell>
          <cell r="D129" t="str">
            <v>CO,P</v>
          </cell>
        </row>
        <row r="130">
          <cell r="A130">
            <v>182755</v>
          </cell>
          <cell r="B130" t="str">
            <v>TSUKUNE KUSHI</v>
          </cell>
          <cell r="C130" t="str">
            <v>MONTE 1</v>
          </cell>
          <cell r="D130" t="str">
            <v>CO,C</v>
          </cell>
        </row>
        <row r="131">
          <cell r="A131">
            <v>182758</v>
          </cell>
          <cell r="B131" t="str">
            <v xml:space="preserve">POTATO BUTTER KUSHI </v>
          </cell>
          <cell r="C131" t="str">
            <v>MONTE 1</v>
          </cell>
          <cell r="D131" t="str">
            <v>CO</v>
          </cell>
        </row>
        <row r="132">
          <cell r="A132">
            <v>182760</v>
          </cell>
          <cell r="B132" t="str">
            <v>CHICKEN CHEESE KUSHI (CO, C)</v>
          </cell>
          <cell r="C132" t="str">
            <v>MONTE 1</v>
          </cell>
          <cell r="D132" t="str">
            <v>CO,C</v>
          </cell>
        </row>
        <row r="133">
          <cell r="A133">
            <v>182762</v>
          </cell>
          <cell r="B133" t="str">
            <v>SWEET PEPPER KUSHI</v>
          </cell>
          <cell r="C133" t="str">
            <v>MONTE 1</v>
          </cell>
          <cell r="D133" t="str">
            <v>CO,P</v>
          </cell>
        </row>
        <row r="134">
          <cell r="A134">
            <v>182785</v>
          </cell>
          <cell r="B134" t="str">
            <v>CHUKADON COOP NEW (SHOYU)</v>
          </cell>
          <cell r="D134" t="str">
            <v>CO</v>
          </cell>
        </row>
        <row r="135">
          <cell r="A135">
            <v>182837</v>
          </cell>
          <cell r="B135" t="str">
            <v>EBI KATSU PURIPURI T/O</v>
          </cell>
          <cell r="C135" t="str">
            <v>COOKSAN 1</v>
          </cell>
          <cell r="D135" t="str">
            <v>CO</v>
          </cell>
        </row>
        <row r="136">
          <cell r="A136">
            <v>182873</v>
          </cell>
          <cell r="B136" t="str">
            <v>BIG SHRIMP GYOZA</v>
          </cell>
        </row>
        <row r="137">
          <cell r="A137">
            <v>182874</v>
          </cell>
          <cell r="B137" t="str">
            <v>NN CHUKADON SALT (NR)</v>
          </cell>
          <cell r="D137" t="str">
            <v>CO</v>
          </cell>
        </row>
        <row r="138">
          <cell r="A138">
            <v>182882</v>
          </cell>
          <cell r="B138" t="str">
            <v>KSK EBI FRY (TOKUDAI)  (26/30)</v>
          </cell>
          <cell r="C138" t="str">
            <v>KSK 1</v>
          </cell>
          <cell r="D138" t="str">
            <v>CO</v>
          </cell>
        </row>
        <row r="139">
          <cell r="A139">
            <v>182883</v>
          </cell>
          <cell r="B139" t="str">
            <v>KSK EBI FRY (DAI)  (31/40)</v>
          </cell>
          <cell r="C139" t="str">
            <v>KSK 1</v>
          </cell>
          <cell r="D139" t="str">
            <v>CO</v>
          </cell>
        </row>
        <row r="140">
          <cell r="A140">
            <v>182884</v>
          </cell>
          <cell r="B140" t="str">
            <v>KSK OBA FRY</v>
          </cell>
        </row>
        <row r="141">
          <cell r="A141">
            <v>182886</v>
          </cell>
          <cell r="B141" t="str">
            <v>KSK EBI KATSO 50</v>
          </cell>
          <cell r="C141" t="str">
            <v>KSK 1</v>
          </cell>
          <cell r="D141" t="str">
            <v>CO</v>
          </cell>
        </row>
        <row r="142">
          <cell r="A142">
            <v>182926</v>
          </cell>
          <cell r="B142" t="str">
            <v>KSK EBI FRY ARCH 5L</v>
          </cell>
          <cell r="C142" t="str">
            <v>KSK 1</v>
          </cell>
          <cell r="D142" t="str">
            <v>CO</v>
          </cell>
        </row>
        <row r="143">
          <cell r="A143">
            <v>182927</v>
          </cell>
          <cell r="B143" t="str">
            <v>KSK EBI FRY ARCH  (DAI)  (31/40)</v>
          </cell>
          <cell r="C143" t="str">
            <v>KSK 1</v>
          </cell>
          <cell r="D143" t="str">
            <v>CO</v>
          </cell>
        </row>
        <row r="144">
          <cell r="A144">
            <v>182928</v>
          </cell>
          <cell r="B144" t="str">
            <v>KSK EBI KATSU 70</v>
          </cell>
          <cell r="C144" t="str">
            <v>KSK 1</v>
          </cell>
          <cell r="D144" t="str">
            <v>CO</v>
          </cell>
        </row>
        <row r="145">
          <cell r="A145">
            <v>183020</v>
          </cell>
          <cell r="B145" t="str">
            <v xml:space="preserve">NN MANZOKU EBI FRY(TOKUDAI) (26/30) </v>
          </cell>
          <cell r="C145" t="str">
            <v>AB 1</v>
          </cell>
          <cell r="D145" t="str">
            <v>CO</v>
          </cell>
        </row>
        <row r="146">
          <cell r="A146">
            <v>183021</v>
          </cell>
          <cell r="B146" t="str">
            <v>NN MANZOKU EBI FRY(DAI)  (31/40)</v>
          </cell>
          <cell r="C146" t="str">
            <v>AB 1</v>
          </cell>
          <cell r="D146" t="str">
            <v>CO</v>
          </cell>
        </row>
        <row r="147">
          <cell r="A147">
            <v>183022</v>
          </cell>
          <cell r="B147" t="str">
            <v>NEW EBI KATSU T/O</v>
          </cell>
          <cell r="C147" t="str">
            <v>AB 1</v>
          </cell>
          <cell r="D147" t="str">
            <v>CO</v>
          </cell>
        </row>
        <row r="148">
          <cell r="A148">
            <v>183023</v>
          </cell>
          <cell r="B148" t="str">
            <v>EBI TAMA FRY T/O  (41/50)</v>
          </cell>
          <cell r="C148" t="str">
            <v>AB 1</v>
          </cell>
          <cell r="D148" t="str">
            <v>CO</v>
          </cell>
        </row>
        <row r="149">
          <cell r="A149">
            <v>183048</v>
          </cell>
          <cell r="B149" t="str">
            <v>OH EBI FRY  (26/30) (CO)</v>
          </cell>
          <cell r="C149" t="str">
            <v>COOP 3</v>
          </cell>
          <cell r="D149" t="str">
            <v>CO</v>
          </cell>
        </row>
        <row r="150">
          <cell r="A150">
            <v>183081</v>
          </cell>
          <cell r="B150" t="str">
            <v>SHOROMPOO (UME) NEW</v>
          </cell>
        </row>
        <row r="151">
          <cell r="A151">
            <v>183115</v>
          </cell>
          <cell r="B151" t="str">
            <v>EBI FRY NP (TOKUDAI)  (26/30)</v>
          </cell>
          <cell r="C151" t="str">
            <v>HW 1</v>
          </cell>
          <cell r="D151" t="str">
            <v>CO</v>
          </cell>
        </row>
        <row r="152">
          <cell r="A152">
            <v>183116</v>
          </cell>
          <cell r="B152" t="str">
            <v>EBI FRY NP (DAI)    (31/40)</v>
          </cell>
          <cell r="C152" t="str">
            <v>HW 1</v>
          </cell>
          <cell r="D152" t="str">
            <v>CO</v>
          </cell>
        </row>
        <row r="153">
          <cell r="A153">
            <v>183117</v>
          </cell>
          <cell r="B153" t="str">
            <v>EBI FRY NP (CHU)</v>
          </cell>
          <cell r="C153" t="str">
            <v>HW 1</v>
          </cell>
          <cell r="D153" t="str">
            <v>CO</v>
          </cell>
        </row>
        <row r="154">
          <cell r="A154">
            <v>183124</v>
          </cell>
          <cell r="B154" t="str">
            <v>MINI NIRA MANJU (CO, P)</v>
          </cell>
          <cell r="C154" t="str">
            <v>COOP 3</v>
          </cell>
          <cell r="D154" t="str">
            <v>CO,P</v>
          </cell>
        </row>
        <row r="155">
          <cell r="A155">
            <v>183131</v>
          </cell>
          <cell r="B155" t="str">
            <v>SHRIMP H/O KUSHI MR (CO)</v>
          </cell>
          <cell r="C155" t="str">
            <v>MONTE 1</v>
          </cell>
          <cell r="D155" t="str">
            <v>CO</v>
          </cell>
        </row>
        <row r="156">
          <cell r="A156">
            <v>183132</v>
          </cell>
          <cell r="B156" t="str">
            <v>LOTUS CURRY KUSHI MR</v>
          </cell>
          <cell r="C156" t="str">
            <v>MONTE 1</v>
          </cell>
          <cell r="D156" t="str">
            <v>CO,P</v>
          </cell>
        </row>
        <row r="157">
          <cell r="A157">
            <v>183133</v>
          </cell>
          <cell r="B157" t="str">
            <v>PORK ASAPARAGUS KUSHI MR</v>
          </cell>
          <cell r="C157" t="str">
            <v>MONTE 1</v>
          </cell>
          <cell r="D157" t="str">
            <v>CO,P</v>
          </cell>
        </row>
        <row r="158">
          <cell r="A158">
            <v>183134</v>
          </cell>
          <cell r="B158" t="str">
            <v>SALMON CHEESE KUSHI MR</v>
          </cell>
          <cell r="C158" t="str">
            <v>MONTE 1</v>
          </cell>
          <cell r="D158" t="str">
            <v>A</v>
          </cell>
        </row>
        <row r="159">
          <cell r="A159">
            <v>183135</v>
          </cell>
          <cell r="B159" t="str">
            <v>YOUNG CORN KUSHI MR</v>
          </cell>
        </row>
        <row r="160">
          <cell r="A160">
            <v>183143</v>
          </cell>
          <cell r="B160" t="str">
            <v>EBI FRY N (31/40) (CO)</v>
          </cell>
          <cell r="C160" t="str">
            <v>KAMADOYA 1</v>
          </cell>
          <cell r="D160" t="str">
            <v>CO</v>
          </cell>
        </row>
        <row r="161">
          <cell r="A161">
            <v>183208</v>
          </cell>
          <cell r="B161" t="str">
            <v>NEGI TAKOYAKI TC</v>
          </cell>
          <cell r="D161" t="str">
            <v>A</v>
          </cell>
        </row>
        <row r="162">
          <cell r="A162">
            <v>183209</v>
          </cell>
          <cell r="B162" t="str">
            <v>MODERN YAKITC</v>
          </cell>
          <cell r="C162" t="str">
            <v>COOP 3</v>
          </cell>
          <cell r="D162" t="str">
            <v>A</v>
          </cell>
        </row>
        <row r="163">
          <cell r="A163">
            <v>183210</v>
          </cell>
          <cell r="B163" t="str">
            <v>MINI NEGIYAKI TC</v>
          </cell>
          <cell r="C163" t="str">
            <v>COOP 3</v>
          </cell>
          <cell r="D163" t="str">
            <v>A</v>
          </cell>
        </row>
        <row r="164">
          <cell r="A164">
            <v>183215</v>
          </cell>
          <cell r="B164" t="str">
            <v>EBI KATSU T/O ALEF  (36/40)</v>
          </cell>
          <cell r="C164" t="str">
            <v>ALEF 1</v>
          </cell>
          <cell r="D164" t="str">
            <v>CO</v>
          </cell>
        </row>
        <row r="165">
          <cell r="A165">
            <v>183241</v>
          </cell>
          <cell r="B165" t="str">
            <v>MARU TAKOYAKI</v>
          </cell>
          <cell r="D165" t="str">
            <v>A</v>
          </cell>
        </row>
        <row r="166">
          <cell r="A166">
            <v>183277</v>
          </cell>
          <cell r="B166" t="str">
            <v>TENMORI KAKIAGE</v>
          </cell>
          <cell r="C166" t="str">
            <v>AB 1</v>
          </cell>
          <cell r="D166" t="str">
            <v>CO</v>
          </cell>
        </row>
        <row r="167">
          <cell r="A167">
            <v>183284</v>
          </cell>
          <cell r="B167" t="str">
            <v>EBI NEGIYAKI</v>
          </cell>
          <cell r="D167" t="str">
            <v>CO</v>
          </cell>
        </row>
        <row r="168">
          <cell r="A168">
            <v>189401</v>
          </cell>
          <cell r="B168" t="str">
            <v>NEW AJI FRY 50G (A)</v>
          </cell>
          <cell r="C168" t="str">
            <v>AB 1</v>
          </cell>
          <cell r="D168" t="str">
            <v>A</v>
          </cell>
        </row>
        <row r="169">
          <cell r="A169">
            <v>189402</v>
          </cell>
          <cell r="B169" t="str">
            <v>NEW AJI FRY 60G (A)</v>
          </cell>
          <cell r="C169" t="str">
            <v>AB 1</v>
          </cell>
          <cell r="D169" t="str">
            <v>A</v>
          </cell>
        </row>
        <row r="170">
          <cell r="A170">
            <v>189403</v>
          </cell>
          <cell r="B170" t="str">
            <v>NEW AJI FRY 70G (A)</v>
          </cell>
          <cell r="C170" t="str">
            <v>AB 1</v>
          </cell>
          <cell r="D170" t="str">
            <v>A</v>
          </cell>
        </row>
        <row r="171">
          <cell r="A171">
            <v>189448</v>
          </cell>
          <cell r="B171" t="str">
            <v>YAMUCHA SPECIAL</v>
          </cell>
          <cell r="C171" t="str">
            <v>COOP 3</v>
          </cell>
          <cell r="D171" t="str">
            <v>CO</v>
          </cell>
        </row>
        <row r="172">
          <cell r="A172">
            <v>189448.1</v>
          </cell>
        </row>
        <row r="173">
          <cell r="A173">
            <v>189448.2</v>
          </cell>
        </row>
        <row r="174">
          <cell r="A174">
            <v>189448.3</v>
          </cell>
        </row>
        <row r="175">
          <cell r="A175">
            <v>189448.4</v>
          </cell>
        </row>
        <row r="176">
          <cell r="A176">
            <v>189448.5</v>
          </cell>
        </row>
        <row r="177">
          <cell r="A177">
            <v>189449</v>
          </cell>
          <cell r="B177" t="str">
            <v>YAMUCHA 5 SET NEW (C)</v>
          </cell>
        </row>
        <row r="178">
          <cell r="A178">
            <v>189466</v>
          </cell>
          <cell r="B178" t="str">
            <v>MINI EBI FRY S</v>
          </cell>
          <cell r="C178" t="str">
            <v>COOP 3</v>
          </cell>
          <cell r="D178" t="str">
            <v>CO</v>
          </cell>
        </row>
        <row r="179">
          <cell r="A179">
            <v>189478</v>
          </cell>
          <cell r="B179" t="str">
            <v>MINI SHRIMP MANJYU</v>
          </cell>
          <cell r="D179" t="str">
            <v>CO</v>
          </cell>
        </row>
        <row r="180">
          <cell r="A180">
            <v>189480</v>
          </cell>
          <cell r="B180" t="str">
            <v>ONION KUSHI (CO, P)</v>
          </cell>
          <cell r="C180" t="str">
            <v>MONTE 1</v>
          </cell>
          <cell r="D180" t="str">
            <v>CO,P</v>
          </cell>
        </row>
        <row r="181">
          <cell r="A181">
            <v>189481</v>
          </cell>
          <cell r="B181" t="str">
            <v>SHIROM, TARU TARU KUSH</v>
          </cell>
          <cell r="C181" t="str">
            <v>MONTE 1</v>
          </cell>
          <cell r="D181" t="str">
            <v>A</v>
          </cell>
        </row>
        <row r="182">
          <cell r="A182">
            <v>189484</v>
          </cell>
          <cell r="B182" t="str">
            <v>IKA OBA KUSHI</v>
          </cell>
          <cell r="C182" t="str">
            <v>MONTE 1</v>
          </cell>
          <cell r="D182" t="str">
            <v>CO</v>
          </cell>
        </row>
        <row r="183">
          <cell r="A183">
            <v>189513</v>
          </cell>
          <cell r="B183" t="str">
            <v>OH EBI FRY S</v>
          </cell>
          <cell r="C183" t="str">
            <v>COOP 3</v>
          </cell>
          <cell r="D183" t="str">
            <v>CO</v>
          </cell>
        </row>
        <row r="184">
          <cell r="A184">
            <v>189527</v>
          </cell>
          <cell r="B184" t="str">
            <v>SHRIMP MANJU</v>
          </cell>
          <cell r="D184" t="str">
            <v>CO</v>
          </cell>
        </row>
        <row r="185">
          <cell r="A185">
            <v>189538</v>
          </cell>
          <cell r="B185" t="str">
            <v>TAKOYAKI LIFE30</v>
          </cell>
          <cell r="D185" t="str">
            <v>A</v>
          </cell>
        </row>
        <row r="186">
          <cell r="A186">
            <v>189555</v>
          </cell>
          <cell r="B186" t="str">
            <v>EDAMAME ROLL S</v>
          </cell>
          <cell r="C186" t="str">
            <v>COOP 3</v>
          </cell>
          <cell r="D186" t="str">
            <v>CO</v>
          </cell>
        </row>
        <row r="187">
          <cell r="A187">
            <v>189634</v>
          </cell>
          <cell r="B187" t="str">
            <v>EBI  POTATO   (61/70)</v>
          </cell>
          <cell r="C187" t="str">
            <v>AB 1</v>
          </cell>
          <cell r="D187" t="str">
            <v>CO</v>
          </cell>
        </row>
        <row r="188">
          <cell r="A188">
            <v>189650</v>
          </cell>
          <cell r="B188" t="str">
            <v>NEW SHRIMP MANJU (CO, P)</v>
          </cell>
          <cell r="D188" t="str">
            <v>CO</v>
          </cell>
        </row>
        <row r="189">
          <cell r="A189">
            <v>189662</v>
          </cell>
          <cell r="B189" t="str">
            <v>KAISEN SHARK'S FIN MANJU</v>
          </cell>
          <cell r="C189" t="str">
            <v>MONTE 1</v>
          </cell>
          <cell r="D189" t="str">
            <v>CO</v>
          </cell>
        </row>
        <row r="190">
          <cell r="A190">
            <v>189679</v>
          </cell>
          <cell r="B190" t="str">
            <v xml:space="preserve">SEAFOOD CHIJIMI (L)                               </v>
          </cell>
          <cell r="C190" t="str">
            <v>MONTE 1</v>
          </cell>
          <cell r="D190" t="str">
            <v>A</v>
          </cell>
        </row>
        <row r="191">
          <cell r="A191">
            <v>189698</v>
          </cell>
          <cell r="B191" t="str">
            <v>TAKOYAKI TOKUYO S</v>
          </cell>
          <cell r="C191" t="str">
            <v>COOP 3</v>
          </cell>
          <cell r="D191" t="str">
            <v>A</v>
          </cell>
        </row>
        <row r="192">
          <cell r="A192">
            <v>189704</v>
          </cell>
          <cell r="B192" t="str">
            <v>CHEESE MENTAI (CO)</v>
          </cell>
          <cell r="C192" t="str">
            <v>MONTE 1</v>
          </cell>
          <cell r="D192" t="str">
            <v>CO</v>
          </cell>
        </row>
        <row r="193">
          <cell r="A193">
            <v>189705</v>
          </cell>
          <cell r="B193" t="str">
            <v>SHRIMP OBA KUSHI</v>
          </cell>
          <cell r="D193" t="str">
            <v>CO</v>
          </cell>
        </row>
        <row r="194">
          <cell r="A194">
            <v>189706</v>
          </cell>
          <cell r="B194" t="str">
            <v>EGG PLANT KUSHI</v>
          </cell>
          <cell r="D194" t="str">
            <v>CO,C</v>
          </cell>
        </row>
        <row r="195">
          <cell r="A195">
            <v>189707</v>
          </cell>
          <cell r="B195" t="str">
            <v>TARAMO KUSHI</v>
          </cell>
          <cell r="C195" t="str">
            <v>MONTE 1</v>
          </cell>
          <cell r="D195" t="str">
            <v>CO</v>
          </cell>
        </row>
        <row r="196">
          <cell r="A196">
            <v>189708</v>
          </cell>
          <cell r="B196" t="str">
            <v>EBI KATSU KUSHI</v>
          </cell>
          <cell r="D196" t="str">
            <v>CO,P</v>
          </cell>
        </row>
        <row r="197">
          <cell r="A197">
            <v>189709</v>
          </cell>
          <cell r="B197" t="str">
            <v>3 COLOR MANJU SHRIMP</v>
          </cell>
          <cell r="D197" t="str">
            <v>CO,P</v>
          </cell>
        </row>
        <row r="198">
          <cell r="A198">
            <v>189710</v>
          </cell>
          <cell r="B198" t="str">
            <v>3 COLOR MANJU PORK</v>
          </cell>
          <cell r="D198" t="str">
            <v>CO,P</v>
          </cell>
        </row>
        <row r="199">
          <cell r="A199">
            <v>189711</v>
          </cell>
          <cell r="B199" t="str">
            <v>3 COLOR MANJU CUSTARD</v>
          </cell>
          <cell r="D199" t="str">
            <v>CO</v>
          </cell>
        </row>
        <row r="200">
          <cell r="A200">
            <v>189712</v>
          </cell>
          <cell r="B200" t="str">
            <v>CHIJIMI KUSHI</v>
          </cell>
          <cell r="C200" t="str">
            <v>MONTE1</v>
          </cell>
          <cell r="D200" t="str">
            <v>A</v>
          </cell>
        </row>
        <row r="201">
          <cell r="A201">
            <v>189713</v>
          </cell>
          <cell r="B201" t="str">
            <v>STICK EBI KATSU</v>
          </cell>
          <cell r="D201" t="str">
            <v>CO,P</v>
          </cell>
        </row>
        <row r="202">
          <cell r="A202">
            <v>189715</v>
          </cell>
          <cell r="B202" t="str">
            <v>YUBA WANTAN</v>
          </cell>
          <cell r="D202" t="str">
            <v>CO,P</v>
          </cell>
        </row>
        <row r="203">
          <cell r="A203">
            <v>189716</v>
          </cell>
          <cell r="B203" t="str">
            <v>KAKUNI CHIMAKI</v>
          </cell>
          <cell r="D203" t="str">
            <v>CO,P</v>
          </cell>
        </row>
        <row r="204">
          <cell r="A204">
            <v>189717</v>
          </cell>
          <cell r="B204" t="str">
            <v>MINI STICK SPRING ROLL</v>
          </cell>
          <cell r="D204" t="str">
            <v>CO</v>
          </cell>
        </row>
        <row r="205">
          <cell r="A205">
            <v>189722</v>
          </cell>
          <cell r="B205" t="str">
            <v>SEAFOOD CHIJIMI (F)</v>
          </cell>
          <cell r="C205" t="str">
            <v>FRIENDLY 1</v>
          </cell>
          <cell r="D205" t="str">
            <v>A</v>
          </cell>
        </row>
        <row r="206">
          <cell r="A206">
            <v>189740</v>
          </cell>
          <cell r="B206" t="str">
            <v>MINI OKONOMIYAKI (A)</v>
          </cell>
          <cell r="C206" t="str">
            <v>COOP 3</v>
          </cell>
          <cell r="D206" t="str">
            <v>A</v>
          </cell>
        </row>
        <row r="207">
          <cell r="A207">
            <v>189742</v>
          </cell>
          <cell r="B207" t="str">
            <v>EBI SHINJO FRY T/O</v>
          </cell>
          <cell r="D207" t="str">
            <v>CO</v>
          </cell>
        </row>
        <row r="208">
          <cell r="A208">
            <v>189747</v>
          </cell>
          <cell r="B208" t="str">
            <v>KUSHI FRY SET Y</v>
          </cell>
        </row>
        <row r="209">
          <cell r="A209">
            <v>189755</v>
          </cell>
          <cell r="B209" t="str">
            <v>RED CURRY SAUCE</v>
          </cell>
          <cell r="C209" t="str">
            <v>MONTE 1</v>
          </cell>
        </row>
        <row r="210">
          <cell r="A210">
            <v>189801</v>
          </cell>
          <cell r="B210" t="str">
            <v>SHRIMP FLITTER</v>
          </cell>
          <cell r="C210" t="str">
            <v>COOP 3</v>
          </cell>
          <cell r="D210" t="str">
            <v>CO</v>
          </cell>
        </row>
        <row r="211">
          <cell r="A211">
            <v>189828</v>
          </cell>
          <cell r="B211" t="str">
            <v xml:space="preserve">PA JONG </v>
          </cell>
          <cell r="C211" t="str">
            <v>MONTE 1</v>
          </cell>
          <cell r="D211" t="str">
            <v>A</v>
          </cell>
        </row>
        <row r="212">
          <cell r="A212">
            <v>189837</v>
          </cell>
          <cell r="B212" t="str">
            <v>TAKOYAKI 30 TY</v>
          </cell>
          <cell r="D212" t="str">
            <v>A</v>
          </cell>
        </row>
        <row r="213">
          <cell r="A213">
            <v>189839</v>
          </cell>
          <cell r="B213" t="str">
            <v>CHIGIRI AGE (EBI, CORN)</v>
          </cell>
          <cell r="D213" t="str">
            <v>A</v>
          </cell>
        </row>
        <row r="214">
          <cell r="A214">
            <v>189840</v>
          </cell>
          <cell r="B214" t="str">
            <v>CHIGIRI AGE (TAKO,CABBAGE)</v>
          </cell>
          <cell r="D214" t="str">
            <v>A</v>
          </cell>
        </row>
        <row r="215">
          <cell r="A215">
            <v>189841</v>
          </cell>
          <cell r="B215" t="str">
            <v>CHIGIRI AGE (IKA,CARROT,GOBO)</v>
          </cell>
          <cell r="D215" t="str">
            <v>A</v>
          </cell>
        </row>
        <row r="216">
          <cell r="A216">
            <v>189842</v>
          </cell>
          <cell r="B216" t="str">
            <v>CHIGIRI AGE (CARROT,GOBO,INGEN)</v>
          </cell>
          <cell r="D216" t="str">
            <v>A</v>
          </cell>
        </row>
        <row r="217">
          <cell r="A217">
            <v>189844</v>
          </cell>
          <cell r="B217" t="str">
            <v>SEAFOOD CURRY</v>
          </cell>
          <cell r="C217" t="str">
            <v>AB-PB 1</v>
          </cell>
        </row>
        <row r="218">
          <cell r="A218">
            <v>189862</v>
          </cell>
          <cell r="B218" t="str">
            <v>SALMON TARU TARU KATSU</v>
          </cell>
          <cell r="D218" t="str">
            <v>A</v>
          </cell>
        </row>
        <row r="219">
          <cell r="A219">
            <v>189863</v>
          </cell>
          <cell r="B219" t="str">
            <v>CHICKEN CHEESE KATSU</v>
          </cell>
          <cell r="D219" t="str">
            <v>CO,C</v>
          </cell>
        </row>
        <row r="220">
          <cell r="A220">
            <v>189884</v>
          </cell>
          <cell r="B220" t="str">
            <v>JAGA TAKO KUSHI</v>
          </cell>
          <cell r="D220" t="str">
            <v>CO</v>
          </cell>
        </row>
        <row r="221">
          <cell r="A221">
            <v>189892</v>
          </cell>
          <cell r="B221" t="str">
            <v>NIKUMANJYU MS</v>
          </cell>
          <cell r="D221" t="str">
            <v>CO,P</v>
          </cell>
        </row>
        <row r="222">
          <cell r="A222">
            <v>189906</v>
          </cell>
          <cell r="B222" t="str">
            <v>MANZOKU EBI FRY (CHU)</v>
          </cell>
          <cell r="C222" t="str">
            <v>AB 1</v>
          </cell>
          <cell r="D222" t="str">
            <v>CO</v>
          </cell>
        </row>
        <row r="223">
          <cell r="A223">
            <v>189907</v>
          </cell>
          <cell r="B223" t="str">
            <v>GOMOKU KUSHI-YAKI (A,C)</v>
          </cell>
          <cell r="D223" t="str">
            <v>CO,C</v>
          </cell>
        </row>
        <row r="224">
          <cell r="A224">
            <v>189908</v>
          </cell>
          <cell r="B224" t="str">
            <v>IKA KUSHI-YAKI (A,C)</v>
          </cell>
          <cell r="D224" t="str">
            <v>CO,C</v>
          </cell>
        </row>
        <row r="225">
          <cell r="A225">
            <v>189954</v>
          </cell>
          <cell r="B225" t="str">
            <v>AJI FRY CHUBO 60 (A)</v>
          </cell>
          <cell r="D225" t="str">
            <v>A</v>
          </cell>
        </row>
        <row r="226">
          <cell r="A226">
            <v>189955</v>
          </cell>
          <cell r="B226" t="str">
            <v>AJI FRY CHUBO 90 (A)</v>
          </cell>
          <cell r="D226" t="str">
            <v>A</v>
          </cell>
        </row>
        <row r="227">
          <cell r="A227">
            <v>189956</v>
          </cell>
          <cell r="B227" t="str">
            <v>TAKOYAKI  CHUBO (A)</v>
          </cell>
          <cell r="C227" t="str">
            <v>CHUBO 1</v>
          </cell>
          <cell r="D227" t="str">
            <v>A</v>
          </cell>
        </row>
        <row r="228">
          <cell r="A228">
            <v>189975</v>
          </cell>
          <cell r="B228" t="str">
            <v>EBI CHILI MANJYU MS</v>
          </cell>
          <cell r="C228" t="str">
            <v>AB1</v>
          </cell>
          <cell r="D228" t="str">
            <v>CO,P</v>
          </cell>
        </row>
        <row r="229">
          <cell r="A229">
            <v>189986</v>
          </cell>
          <cell r="B229" t="str">
            <v>KUSHI AGE SET Y</v>
          </cell>
          <cell r="C229" t="str">
            <v>YORO 1</v>
          </cell>
          <cell r="D229" t="str">
            <v>CO,P</v>
          </cell>
        </row>
        <row r="230">
          <cell r="A230">
            <v>189986.1</v>
          </cell>
        </row>
        <row r="231">
          <cell r="A231">
            <v>189986.2</v>
          </cell>
        </row>
        <row r="232">
          <cell r="A232">
            <v>189986.3</v>
          </cell>
        </row>
        <row r="233">
          <cell r="A233">
            <v>189986.4</v>
          </cell>
        </row>
        <row r="234">
          <cell r="A234">
            <v>189986.5</v>
          </cell>
        </row>
        <row r="235">
          <cell r="A235">
            <v>190012</v>
          </cell>
          <cell r="B235" t="str">
            <v>SCALLOP BBA KUSHI</v>
          </cell>
          <cell r="C235" t="str">
            <v>MONTE 1</v>
          </cell>
          <cell r="D235" t="str">
            <v>CO</v>
          </cell>
        </row>
        <row r="236">
          <cell r="A236">
            <v>190014</v>
          </cell>
          <cell r="B236" t="str">
            <v>KAKUNI CHEESE KUSHI (CO, P)</v>
          </cell>
          <cell r="C236" t="str">
            <v>MONTE 1</v>
          </cell>
          <cell r="D236" t="str">
            <v>CO,P</v>
          </cell>
        </row>
        <row r="237">
          <cell r="A237">
            <v>190015</v>
          </cell>
          <cell r="B237" t="str">
            <v>TENSHIN SET MR</v>
          </cell>
        </row>
        <row r="238">
          <cell r="A238">
            <v>190015.1</v>
          </cell>
          <cell r="B238" t="str">
            <v xml:space="preserve"> - EBI CHILI GYOZA</v>
          </cell>
        </row>
        <row r="239">
          <cell r="A239">
            <v>190015.2</v>
          </cell>
          <cell r="B239" t="str">
            <v xml:space="preserve"> - YUBA EBI SHAOMAI</v>
          </cell>
        </row>
        <row r="240">
          <cell r="A240">
            <v>190015.3</v>
          </cell>
          <cell r="B240" t="str">
            <v xml:space="preserve"> - KAISEN GYOZA</v>
          </cell>
        </row>
        <row r="241">
          <cell r="A241">
            <v>190015.4</v>
          </cell>
          <cell r="B241" t="str">
            <v xml:space="preserve"> - NIRA GYOZA</v>
          </cell>
        </row>
        <row r="242">
          <cell r="A242">
            <v>190015.5</v>
          </cell>
          <cell r="B242" t="str">
            <v xml:space="preserve"> - CRAB SHAOMAI</v>
          </cell>
        </row>
        <row r="243">
          <cell r="A243">
            <v>190015.6</v>
          </cell>
          <cell r="B243" t="str">
            <v xml:space="preserve"> - SCALLOP SHAOMAI</v>
          </cell>
        </row>
        <row r="244">
          <cell r="A244">
            <v>190019</v>
          </cell>
          <cell r="B244" t="str">
            <v>CHICKEN POT PIE ®</v>
          </cell>
        </row>
        <row r="245">
          <cell r="A245">
            <v>190060</v>
          </cell>
          <cell r="B245" t="str">
            <v>RUSSIAN CROQUETTE</v>
          </cell>
          <cell r="C245" t="str">
            <v>MONTE 1</v>
          </cell>
          <cell r="D245" t="str">
            <v>CO</v>
          </cell>
        </row>
        <row r="246">
          <cell r="A246">
            <v>190061</v>
          </cell>
          <cell r="B246" t="str">
            <v>RUSSIAN CROQUETTE(DANGEROUS HOT)</v>
          </cell>
          <cell r="C246" t="str">
            <v>MONTE 1</v>
          </cell>
          <cell r="D246" t="str">
            <v>CO</v>
          </cell>
        </row>
        <row r="247">
          <cell r="A247">
            <v>190065</v>
          </cell>
          <cell r="B247" t="str">
            <v>NEGI TAKOYAKI TC (A)</v>
          </cell>
          <cell r="D247" t="str">
            <v>A</v>
          </cell>
        </row>
        <row r="248">
          <cell r="A248">
            <v>190067</v>
          </cell>
          <cell r="B248" t="str">
            <v>EBI KATSU (CO)</v>
          </cell>
          <cell r="C248" t="str">
            <v>KUZE 1</v>
          </cell>
          <cell r="D248" t="str">
            <v>CO</v>
          </cell>
        </row>
        <row r="249">
          <cell r="A249">
            <v>190068</v>
          </cell>
          <cell r="B249" t="str">
            <v>EBI KATSU (CO)</v>
          </cell>
          <cell r="C249" t="str">
            <v>KUZE 1</v>
          </cell>
          <cell r="D249" t="str">
            <v>CO</v>
          </cell>
        </row>
        <row r="250">
          <cell r="A250">
            <v>190080</v>
          </cell>
          <cell r="B250" t="str">
            <v>EBI POTATO L (CO)</v>
          </cell>
          <cell r="D250" t="str">
            <v>CO</v>
          </cell>
        </row>
        <row r="251">
          <cell r="A251">
            <v>190081</v>
          </cell>
          <cell r="B251" t="str">
            <v>EBI KATSU 40 (CO, P)</v>
          </cell>
          <cell r="D251" t="str">
            <v>CO,P</v>
          </cell>
        </row>
        <row r="252">
          <cell r="A252">
            <v>190110</v>
          </cell>
          <cell r="B252" t="str">
            <v>EBI KAKIAGE 110G (CO)</v>
          </cell>
          <cell r="D252" t="str">
            <v>CO</v>
          </cell>
        </row>
        <row r="253">
          <cell r="A253">
            <v>190118</v>
          </cell>
          <cell r="B253" t="str">
            <v>OKONOMI CROQUETTE (CO)</v>
          </cell>
          <cell r="D253" t="str">
            <v>CO</v>
          </cell>
        </row>
        <row r="254">
          <cell r="A254">
            <v>190132</v>
          </cell>
          <cell r="B254" t="str">
            <v>MARUGOTO EBI KATSU (CO)</v>
          </cell>
          <cell r="C254" t="str">
            <v>AB 1</v>
          </cell>
          <cell r="D254" t="str">
            <v>CO</v>
          </cell>
        </row>
        <row r="255">
          <cell r="A255">
            <v>190133</v>
          </cell>
          <cell r="B255" t="str">
            <v>MARU OMELLETTE (CO, C)</v>
          </cell>
          <cell r="D255" t="str">
            <v>CO,C</v>
          </cell>
        </row>
        <row r="256">
          <cell r="A256">
            <v>190134</v>
          </cell>
          <cell r="B256" t="str">
            <v>CHICKEN SAUCE KUSHI KATSU (CO, C)</v>
          </cell>
          <cell r="D256" t="str">
            <v>CO,C</v>
          </cell>
        </row>
        <row r="257">
          <cell r="A257">
            <v>190304</v>
          </cell>
          <cell r="B257" t="str">
            <v>EBI CREAMY KUSHI</v>
          </cell>
          <cell r="C257" t="str">
            <v>MONTE 1</v>
          </cell>
          <cell r="D257" t="str">
            <v>CO</v>
          </cell>
        </row>
        <row r="258">
          <cell r="A258">
            <v>190305</v>
          </cell>
          <cell r="B258" t="str">
            <v>EBI CREAMY KUSHI</v>
          </cell>
          <cell r="C258" t="str">
            <v>MONTE 1</v>
          </cell>
          <cell r="D258" t="str">
            <v>A</v>
          </cell>
        </row>
        <row r="259">
          <cell r="A259">
            <v>190308</v>
          </cell>
          <cell r="B259" t="str">
            <v>EBI CHILI SAMOSA</v>
          </cell>
          <cell r="C259" t="str">
            <v>MONTE 1</v>
          </cell>
          <cell r="D259" t="str">
            <v>CO</v>
          </cell>
        </row>
        <row r="260">
          <cell r="A260">
            <v>190312</v>
          </cell>
          <cell r="B260" t="str">
            <v>EBI DOG (CO)</v>
          </cell>
          <cell r="C260" t="str">
            <v>MONTE 1</v>
          </cell>
          <cell r="D260" t="str">
            <v>CO</v>
          </cell>
        </row>
        <row r="261">
          <cell r="A261">
            <v>190313</v>
          </cell>
          <cell r="B261" t="str">
            <v xml:space="preserve">DAIKON MOCHI </v>
          </cell>
          <cell r="C261" t="str">
            <v>MONTE 1</v>
          </cell>
          <cell r="D261" t="str">
            <v>CO,P</v>
          </cell>
        </row>
        <row r="262">
          <cell r="A262">
            <v>190314</v>
          </cell>
          <cell r="B262" t="str">
            <v>EGGPLANT ROLL KUSHI CO, P)</v>
          </cell>
          <cell r="C262" t="str">
            <v>MONTE 1</v>
          </cell>
          <cell r="D262" t="str">
            <v>CO,P</v>
          </cell>
        </row>
        <row r="263">
          <cell r="A263">
            <v>190317</v>
          </cell>
          <cell r="B263" t="str">
            <v xml:space="preserve">TOD MAN KUNG L </v>
          </cell>
          <cell r="C263" t="str">
            <v>MONTE 1</v>
          </cell>
          <cell r="D263" t="str">
            <v>CO</v>
          </cell>
        </row>
        <row r="264">
          <cell r="A264">
            <v>190338</v>
          </cell>
          <cell r="B264" t="str">
            <v xml:space="preserve">RED CURRY </v>
          </cell>
          <cell r="C264" t="str">
            <v>MONTE 1</v>
          </cell>
          <cell r="D264" t="str">
            <v>CO</v>
          </cell>
        </row>
        <row r="265">
          <cell r="A265">
            <v>190339</v>
          </cell>
          <cell r="B265" t="str">
            <v>KUSHI FRY SET YM</v>
          </cell>
          <cell r="C265" t="str">
            <v>SK 1</v>
          </cell>
          <cell r="D265" t="str">
            <v>CO,P</v>
          </cell>
        </row>
        <row r="266">
          <cell r="A266">
            <v>190339.1</v>
          </cell>
        </row>
        <row r="267">
          <cell r="A267">
            <v>190339.20000000001</v>
          </cell>
        </row>
        <row r="268">
          <cell r="A268">
            <v>190339.3</v>
          </cell>
        </row>
        <row r="269">
          <cell r="A269">
            <v>190339.4</v>
          </cell>
        </row>
        <row r="270">
          <cell r="A270">
            <v>190339.5</v>
          </cell>
        </row>
        <row r="271">
          <cell r="A271">
            <v>190339.6</v>
          </cell>
        </row>
        <row r="272">
          <cell r="A272">
            <v>190339.7</v>
          </cell>
        </row>
        <row r="273">
          <cell r="A273">
            <v>190351</v>
          </cell>
          <cell r="B273" t="str">
            <v>TUNA OKURA KUSHI 200G</v>
          </cell>
          <cell r="C273" t="str">
            <v>MONTE 1</v>
          </cell>
          <cell r="D273" t="str">
            <v>A</v>
          </cell>
        </row>
        <row r="274">
          <cell r="A274">
            <v>190366</v>
          </cell>
          <cell r="B274" t="str">
            <v>KUSHI FRY SET COOP R</v>
          </cell>
          <cell r="C274" t="str">
            <v>COOP 3</v>
          </cell>
          <cell r="D274" t="str">
            <v>CO</v>
          </cell>
        </row>
        <row r="275">
          <cell r="A275">
            <v>190366.1</v>
          </cell>
        </row>
        <row r="276">
          <cell r="A276">
            <v>190366.2</v>
          </cell>
        </row>
        <row r="277">
          <cell r="A277">
            <v>190366.3</v>
          </cell>
        </row>
        <row r="278">
          <cell r="A278">
            <v>190366.4</v>
          </cell>
        </row>
        <row r="279">
          <cell r="A279">
            <v>190366.5</v>
          </cell>
        </row>
        <row r="280">
          <cell r="A280">
            <v>190366.6</v>
          </cell>
        </row>
        <row r="281">
          <cell r="A281">
            <v>190372</v>
          </cell>
          <cell r="B281" t="str">
            <v>DAIKON MOCHI COOP</v>
          </cell>
          <cell r="C281" t="str">
            <v>COOP 3</v>
          </cell>
          <cell r="D281" t="str">
            <v>CO,P</v>
          </cell>
        </row>
        <row r="282">
          <cell r="A282">
            <v>193469</v>
          </cell>
          <cell r="B282" t="str">
            <v>TAKOYAKI  KUSHI (A)</v>
          </cell>
          <cell r="D282" t="str">
            <v>A</v>
          </cell>
        </row>
        <row r="283">
          <cell r="A283">
            <v>193543</v>
          </cell>
          <cell r="B283" t="str">
            <v>TAKOYAKI TC  3F  (A)</v>
          </cell>
          <cell r="C283" t="str">
            <v>AB-M5</v>
          </cell>
          <cell r="D283" t="str">
            <v>A</v>
          </cell>
        </row>
        <row r="284">
          <cell r="A284">
            <v>199415</v>
          </cell>
          <cell r="B284" t="str">
            <v>RAFUTHI</v>
          </cell>
          <cell r="C284" t="str">
            <v>MONTE 1</v>
          </cell>
          <cell r="D284" t="str">
            <v>CO,P</v>
          </cell>
        </row>
        <row r="285">
          <cell r="A285">
            <v>199445</v>
          </cell>
          <cell r="B285" t="str">
            <v>EBI  KATSU POTATO</v>
          </cell>
          <cell r="C285" t="str">
            <v>MONTE 1</v>
          </cell>
          <cell r="D285" t="str">
            <v>CO</v>
          </cell>
        </row>
        <row r="286">
          <cell r="A286">
            <v>199446</v>
          </cell>
          <cell r="B286" t="str">
            <v>BUTA PIMAN KUSHI</v>
          </cell>
          <cell r="C286" t="str">
            <v>MONTE 1</v>
          </cell>
          <cell r="D286" t="str">
            <v>CO,P</v>
          </cell>
        </row>
        <row r="287">
          <cell r="A287">
            <v>199459</v>
          </cell>
          <cell r="B287" t="str">
            <v>BUTA ASPARAGUS CHEESE KUSHI</v>
          </cell>
          <cell r="C287" t="str">
            <v>MONTE 1</v>
          </cell>
          <cell r="D287" t="str">
            <v>CO,P</v>
          </cell>
        </row>
        <row r="288">
          <cell r="A288">
            <v>199469</v>
          </cell>
          <cell r="B288" t="str">
            <v>IKA TSUKUNE KUSHI</v>
          </cell>
          <cell r="C288" t="str">
            <v>MONTE 1</v>
          </cell>
          <cell r="D288" t="str">
            <v>CO</v>
          </cell>
        </row>
        <row r="289">
          <cell r="A289">
            <v>199476</v>
          </cell>
          <cell r="B289" t="str">
            <v>YAMCHA SET R</v>
          </cell>
          <cell r="C289" t="str">
            <v>COOP 3</v>
          </cell>
          <cell r="D289" t="str">
            <v>CO,P</v>
          </cell>
        </row>
        <row r="290">
          <cell r="A290">
            <v>199476.1</v>
          </cell>
          <cell r="B290" t="str">
            <v>YAMCHA SET R</v>
          </cell>
          <cell r="C290" t="str">
            <v>COOP 3</v>
          </cell>
          <cell r="D290" t="str">
            <v>CO,P</v>
          </cell>
        </row>
        <row r="291">
          <cell r="A291">
            <v>199476.2</v>
          </cell>
          <cell r="B291" t="str">
            <v>YAMCHA SET R</v>
          </cell>
          <cell r="C291" t="str">
            <v>COOP 3</v>
          </cell>
          <cell r="D291" t="str">
            <v>CO,P</v>
          </cell>
        </row>
        <row r="292">
          <cell r="A292">
            <v>199476.3</v>
          </cell>
          <cell r="B292" t="str">
            <v>YAMCHA SET R</v>
          </cell>
          <cell r="C292" t="str">
            <v>COOP 3</v>
          </cell>
          <cell r="D292" t="str">
            <v>CO,P</v>
          </cell>
        </row>
        <row r="293">
          <cell r="A293">
            <v>199476.4</v>
          </cell>
          <cell r="B293" t="str">
            <v>YAMCHA SET R</v>
          </cell>
          <cell r="C293" t="str">
            <v>COOP 3</v>
          </cell>
          <cell r="D293" t="str">
            <v>CO,P</v>
          </cell>
        </row>
        <row r="294">
          <cell r="A294">
            <v>199476.5</v>
          </cell>
          <cell r="B294" t="str">
            <v>YAMCHA SET R</v>
          </cell>
          <cell r="C294" t="str">
            <v>COOP 3</v>
          </cell>
          <cell r="D294" t="str">
            <v>CO,P</v>
          </cell>
        </row>
        <row r="295">
          <cell r="A295">
            <v>199476.6</v>
          </cell>
          <cell r="B295" t="str">
            <v>YAMCHA SET R</v>
          </cell>
          <cell r="C295" t="str">
            <v>COOP 3</v>
          </cell>
          <cell r="D295" t="str">
            <v>CO,P</v>
          </cell>
        </row>
        <row r="296">
          <cell r="A296">
            <v>199476.7</v>
          </cell>
          <cell r="B296" t="str">
            <v>YAMCHA SET R</v>
          </cell>
          <cell r="C296" t="str">
            <v>COOP 3</v>
          </cell>
          <cell r="D296" t="str">
            <v>CO,P</v>
          </cell>
        </row>
        <row r="297">
          <cell r="A297">
            <v>199482</v>
          </cell>
          <cell r="B297" t="str">
            <v>YAMCHA SET RS</v>
          </cell>
          <cell r="C297" t="str">
            <v>COOP 3</v>
          </cell>
          <cell r="D297" t="str">
            <v>CO,P</v>
          </cell>
        </row>
        <row r="298">
          <cell r="A298">
            <v>199482.1</v>
          </cell>
          <cell r="B298" t="str">
            <v>YAMCHA SET RS</v>
          </cell>
          <cell r="C298" t="str">
            <v>COOP 3</v>
          </cell>
          <cell r="D298" t="str">
            <v>CO,P</v>
          </cell>
        </row>
        <row r="299">
          <cell r="A299">
            <v>199482.2</v>
          </cell>
          <cell r="B299" t="str">
            <v>YAMCHA SET RS</v>
          </cell>
          <cell r="C299" t="str">
            <v>COOP 3</v>
          </cell>
          <cell r="D299" t="str">
            <v>CO,P</v>
          </cell>
        </row>
        <row r="300">
          <cell r="A300">
            <v>199482.3</v>
          </cell>
          <cell r="B300" t="str">
            <v>YAMCHA SET RS</v>
          </cell>
          <cell r="C300" t="str">
            <v>COOP 3</v>
          </cell>
          <cell r="D300" t="str">
            <v>CO,P</v>
          </cell>
        </row>
        <row r="301">
          <cell r="A301">
            <v>199482.4</v>
          </cell>
          <cell r="B301" t="str">
            <v>YAMCHA SET RS</v>
          </cell>
          <cell r="C301" t="str">
            <v>COOP 3</v>
          </cell>
          <cell r="D301" t="str">
            <v>CO</v>
          </cell>
        </row>
        <row r="302">
          <cell r="A302">
            <v>199482.5</v>
          </cell>
          <cell r="B302" t="str">
            <v>YAMCHA SET RS</v>
          </cell>
          <cell r="C302" t="str">
            <v>COOP 3</v>
          </cell>
          <cell r="D302" t="str">
            <v>CO,P</v>
          </cell>
        </row>
        <row r="303">
          <cell r="A303">
            <v>199482.6</v>
          </cell>
          <cell r="B303" t="str">
            <v>YAMCHA SET RS</v>
          </cell>
          <cell r="C303" t="str">
            <v>COOP 3</v>
          </cell>
          <cell r="D303" t="str">
            <v>CO,P</v>
          </cell>
        </row>
        <row r="304">
          <cell r="A304">
            <v>199482.7</v>
          </cell>
          <cell r="B304" t="str">
            <v>YAMCHA SET RS</v>
          </cell>
          <cell r="C304" t="str">
            <v>COOP 3</v>
          </cell>
          <cell r="D304" t="str">
            <v>CO,P</v>
          </cell>
        </row>
        <row r="305">
          <cell r="A305">
            <v>199507</v>
          </cell>
          <cell r="B305" t="str">
            <v>MARUNA AJI FRY 50</v>
          </cell>
          <cell r="C305" t="str">
            <v>MARUNA 1</v>
          </cell>
          <cell r="D305" t="str">
            <v>A</v>
          </cell>
        </row>
        <row r="306">
          <cell r="A306">
            <v>199508</v>
          </cell>
          <cell r="B306" t="str">
            <v>MARUNA AJI FRY 60</v>
          </cell>
          <cell r="C306" t="str">
            <v>MARUNA 1</v>
          </cell>
          <cell r="D306" t="str">
            <v>A</v>
          </cell>
        </row>
        <row r="307">
          <cell r="A307">
            <v>199547</v>
          </cell>
          <cell r="B307" t="str">
            <v xml:space="preserve">IKA KUSHI </v>
          </cell>
          <cell r="C307" t="str">
            <v>AB1</v>
          </cell>
          <cell r="D307" t="str">
            <v>A,C</v>
          </cell>
        </row>
        <row r="308">
          <cell r="A308">
            <v>199571</v>
          </cell>
          <cell r="B308" t="str">
            <v>EBI FRY TOKUTOKU DAI R</v>
          </cell>
          <cell r="C308" t="str">
            <v>RYFS 1</v>
          </cell>
          <cell r="D308" t="str">
            <v>CO</v>
          </cell>
        </row>
        <row r="309">
          <cell r="A309">
            <v>199515</v>
          </cell>
          <cell r="B309" t="str">
            <v>MARU OMELETTE TUNA</v>
          </cell>
          <cell r="C309" t="str">
            <v>AB1</v>
          </cell>
          <cell r="D309" t="str">
            <v>A</v>
          </cell>
        </row>
        <row r="310">
          <cell r="A310">
            <v>199538</v>
          </cell>
          <cell r="B310" t="str">
            <v>KUSHI FRY SET COOPS</v>
          </cell>
          <cell r="C310" t="str">
            <v>COOP 3</v>
          </cell>
          <cell r="D310" t="str">
            <v>CO</v>
          </cell>
        </row>
        <row r="311">
          <cell r="A311">
            <v>199538.1</v>
          </cell>
          <cell r="B311" t="str">
            <v>KUSHI FRY SET COOPS</v>
          </cell>
          <cell r="C311" t="str">
            <v>COOP 3</v>
          </cell>
          <cell r="D311" t="str">
            <v>CO</v>
          </cell>
        </row>
        <row r="312">
          <cell r="A312">
            <v>199538.2</v>
          </cell>
          <cell r="B312" t="str">
            <v>KUSHI FRY SET COOPS</v>
          </cell>
          <cell r="C312" t="str">
            <v>COOP 3</v>
          </cell>
          <cell r="D312" t="str">
            <v>CO</v>
          </cell>
        </row>
        <row r="313">
          <cell r="A313">
            <v>199538.3</v>
          </cell>
          <cell r="B313" t="str">
            <v>KUSHI FRY SET COOPS</v>
          </cell>
          <cell r="C313" t="str">
            <v>COOP 3</v>
          </cell>
          <cell r="D313" t="str">
            <v>CO</v>
          </cell>
        </row>
        <row r="314">
          <cell r="A314">
            <v>199538.4</v>
          </cell>
          <cell r="B314" t="str">
            <v>KUSHI FRY SET COOPS</v>
          </cell>
          <cell r="C314" t="str">
            <v>COOP 3</v>
          </cell>
          <cell r="D314" t="str">
            <v>CO</v>
          </cell>
        </row>
        <row r="315">
          <cell r="A315">
            <v>199538.5</v>
          </cell>
          <cell r="B315" t="str">
            <v>KUSHI FRY SET COOPS</v>
          </cell>
          <cell r="C315" t="str">
            <v>COOP 3</v>
          </cell>
          <cell r="D315" t="str">
            <v>CO</v>
          </cell>
        </row>
        <row r="316">
          <cell r="A316">
            <v>199548</v>
          </cell>
          <cell r="B316" t="str">
            <v xml:space="preserve">GOMOKU KUSHI </v>
          </cell>
          <cell r="C316" t="str">
            <v>AB 1</v>
          </cell>
          <cell r="D316" t="str">
            <v>A</v>
          </cell>
        </row>
        <row r="317">
          <cell r="A317">
            <v>199581</v>
          </cell>
          <cell r="B317" t="str">
            <v>SEAFOOD POT PIE</v>
          </cell>
          <cell r="C317" t="str">
            <v>COOP 3</v>
          </cell>
          <cell r="D317" t="str">
            <v>CO</v>
          </cell>
        </row>
        <row r="318">
          <cell r="A318">
            <v>199599</v>
          </cell>
          <cell r="B318" t="str">
            <v>EBI FRY H/O 40</v>
          </cell>
          <cell r="C318" t="str">
            <v>AB 1</v>
          </cell>
          <cell r="D318" t="str">
            <v>CO</v>
          </cell>
        </row>
        <row r="319">
          <cell r="A319">
            <v>201461</v>
          </cell>
          <cell r="B319" t="str">
            <v>SHRIMP KAKIAGE MD</v>
          </cell>
          <cell r="C319" t="str">
            <v>AB-S</v>
          </cell>
          <cell r="D319" t="str">
            <v>CO</v>
          </cell>
        </row>
        <row r="320">
          <cell r="A320">
            <v>201462</v>
          </cell>
          <cell r="B320" t="str">
            <v>SCALLOP KAKIAGE MD</v>
          </cell>
          <cell r="C320" t="str">
            <v>AB-S</v>
          </cell>
          <cell r="D320" t="str">
            <v>CO</v>
          </cell>
        </row>
        <row r="321">
          <cell r="A321">
            <v>204627</v>
          </cell>
          <cell r="B321" t="str">
            <v>SHRIMP KAKIAGE MD05</v>
          </cell>
          <cell r="C321" t="str">
            <v>AB-S</v>
          </cell>
          <cell r="D321" t="str">
            <v>CO</v>
          </cell>
        </row>
        <row r="322">
          <cell r="A322">
            <v>204628</v>
          </cell>
          <cell r="B322" t="str">
            <v>SEAFOOD KAKIAGE MD05</v>
          </cell>
          <cell r="C322" t="str">
            <v>AB-S</v>
          </cell>
          <cell r="D322" t="str">
            <v>CO</v>
          </cell>
        </row>
        <row r="323">
          <cell r="A323">
            <v>220003</v>
          </cell>
          <cell r="B323" t="str">
            <v>YASAI KAKIAGE 25</v>
          </cell>
          <cell r="C323" t="str">
            <v>KAMADOYA</v>
          </cell>
          <cell r="D323" t="str">
            <v>CO</v>
          </cell>
        </row>
        <row r="324">
          <cell r="A324">
            <v>220086</v>
          </cell>
          <cell r="B324" t="str">
            <v>CHUKADON IY 3P</v>
          </cell>
          <cell r="C324" t="str">
            <v>IY 2</v>
          </cell>
          <cell r="D324" t="str">
            <v>CO</v>
          </cell>
        </row>
        <row r="325">
          <cell r="A325">
            <v>220114</v>
          </cell>
          <cell r="B325" t="str">
            <v>STICK EBI KATSU</v>
          </cell>
          <cell r="C325" t="str">
            <v>COOKSAN 1</v>
          </cell>
          <cell r="D325" t="str">
            <v>CO</v>
          </cell>
        </row>
        <row r="326">
          <cell r="A326">
            <v>220115</v>
          </cell>
          <cell r="B326" t="str">
            <v>SALMON CUT WITH SKIN</v>
          </cell>
          <cell r="C326" t="str">
            <v>AB</v>
          </cell>
          <cell r="D326" t="str">
            <v>A</v>
          </cell>
        </row>
        <row r="327">
          <cell r="A327">
            <v>220118</v>
          </cell>
          <cell r="B327" t="str">
            <v>AJI TATSUTA</v>
          </cell>
          <cell r="C327" t="str">
            <v>AB</v>
          </cell>
          <cell r="D327" t="str">
            <v>A</v>
          </cell>
        </row>
        <row r="328">
          <cell r="A328">
            <v>220176</v>
          </cell>
          <cell r="B328" t="str">
            <v>EBI NIRA MANJU 50</v>
          </cell>
          <cell r="C328" t="str">
            <v>AB</v>
          </cell>
          <cell r="D328" t="str">
            <v>CO,P</v>
          </cell>
        </row>
        <row r="329">
          <cell r="A329">
            <v>220211</v>
          </cell>
          <cell r="B329" t="str">
            <v>SALMON TARU TARU FRY</v>
          </cell>
          <cell r="C329" t="str">
            <v>AB</v>
          </cell>
          <cell r="D329" t="str">
            <v>A</v>
          </cell>
        </row>
        <row r="330">
          <cell r="A330">
            <v>220237</v>
          </cell>
          <cell r="B330" t="str">
            <v>SALMON CHEESE PIE</v>
          </cell>
          <cell r="C330" t="str">
            <v xml:space="preserve">MONTE </v>
          </cell>
          <cell r="D330" t="str">
            <v>A</v>
          </cell>
        </row>
        <row r="331">
          <cell r="A331">
            <v>220239</v>
          </cell>
          <cell r="B331" t="str">
            <v>KUSHI VEGETABLE</v>
          </cell>
          <cell r="C331" t="str">
            <v>MONTE 1</v>
          </cell>
          <cell r="D331" t="str">
            <v>CO</v>
          </cell>
        </row>
        <row r="332">
          <cell r="A332">
            <v>220283</v>
          </cell>
          <cell r="B332" t="str">
            <v>NEW KUSHIAGE SET Y</v>
          </cell>
          <cell r="C332" t="str">
            <v>YORO 1</v>
          </cell>
          <cell r="D332" t="str">
            <v>CO,P</v>
          </cell>
        </row>
        <row r="333">
          <cell r="A333">
            <v>220283.1</v>
          </cell>
          <cell r="B333" t="str">
            <v>NEW KUSHIAGE SET Y</v>
          </cell>
          <cell r="C333" t="str">
            <v>YORO 1</v>
          </cell>
          <cell r="D333" t="str">
            <v>CO,P</v>
          </cell>
        </row>
        <row r="334">
          <cell r="A334">
            <v>220283.2</v>
          </cell>
          <cell r="B334" t="str">
            <v>NEW KUSHIAGE SET Y</v>
          </cell>
          <cell r="C334" t="str">
            <v>YORO 1</v>
          </cell>
          <cell r="D334" t="str">
            <v>CO,P</v>
          </cell>
        </row>
        <row r="335">
          <cell r="A335">
            <v>220283.3</v>
          </cell>
          <cell r="B335" t="str">
            <v>NEW KUSHIAGE SET Y</v>
          </cell>
          <cell r="C335" t="str">
            <v>YORO 1</v>
          </cell>
          <cell r="D335" t="str">
            <v>CO,P</v>
          </cell>
        </row>
        <row r="336">
          <cell r="A336">
            <v>220283.4</v>
          </cell>
          <cell r="B336" t="str">
            <v>NEW KUSHIAGE SET Y</v>
          </cell>
          <cell r="C336" t="str">
            <v>YORO 1</v>
          </cell>
          <cell r="D336" t="str">
            <v>CO,P</v>
          </cell>
        </row>
        <row r="337">
          <cell r="A337">
            <v>220283.5</v>
          </cell>
          <cell r="B337" t="str">
            <v>NEW KUSHIAGE SET Y</v>
          </cell>
          <cell r="C337" t="str">
            <v>YORO 1</v>
          </cell>
          <cell r="D337" t="str">
            <v>CO,P</v>
          </cell>
        </row>
        <row r="338">
          <cell r="A338">
            <v>220295</v>
          </cell>
          <cell r="B338" t="str">
            <v>KUZE EBI KATSU 80PH</v>
          </cell>
          <cell r="C338" t="str">
            <v>CFD 1</v>
          </cell>
          <cell r="D338" t="str">
            <v>CO</v>
          </cell>
        </row>
        <row r="339">
          <cell r="A339">
            <v>220310</v>
          </cell>
          <cell r="B339" t="str">
            <v>TENDON SET S</v>
          </cell>
          <cell r="C339" t="str">
            <v>AB 1</v>
          </cell>
          <cell r="D339" t="str">
            <v>CO</v>
          </cell>
        </row>
        <row r="340">
          <cell r="A340">
            <v>220311</v>
          </cell>
          <cell r="B340" t="str">
            <v>MODERN YAKI N</v>
          </cell>
          <cell r="C340" t="str">
            <v>COOP 1</v>
          </cell>
          <cell r="D340" t="str">
            <v>A</v>
          </cell>
        </row>
        <row r="341">
          <cell r="A341">
            <v>220380</v>
          </cell>
          <cell r="B341" t="str">
            <v>IKA NEGI YAKI KUSHI</v>
          </cell>
          <cell r="C341" t="str">
            <v>COOP 3</v>
          </cell>
          <cell r="D341" t="str">
            <v>A</v>
          </cell>
        </row>
        <row r="342">
          <cell r="A342">
            <v>220415</v>
          </cell>
          <cell r="B342" t="str">
            <v>MENTAI CHEESE S</v>
          </cell>
          <cell r="C342" t="str">
            <v>COOP</v>
          </cell>
          <cell r="D342" t="str">
            <v>CO</v>
          </cell>
        </row>
        <row r="343">
          <cell r="A343">
            <v>220429</v>
          </cell>
          <cell r="B343" t="str">
            <v>BD TAKOYAKI</v>
          </cell>
          <cell r="C343" t="str">
            <v>ALEPH</v>
          </cell>
          <cell r="D343" t="str">
            <v>A</v>
          </cell>
        </row>
        <row r="344">
          <cell r="A344">
            <v>220438</v>
          </cell>
          <cell r="B344" t="str">
            <v>SEAFOOD CHIJIMI LS</v>
          </cell>
          <cell r="C344" t="str">
            <v>COOP</v>
          </cell>
          <cell r="D344" t="str">
            <v>A</v>
          </cell>
        </row>
        <row r="345">
          <cell r="A345">
            <v>220496</v>
          </cell>
          <cell r="B345" t="str">
            <v>EBI TAMA FRY T/O COOP</v>
          </cell>
          <cell r="C345" t="str">
            <v>COOP 3</v>
          </cell>
          <cell r="D345" t="str">
            <v>CO</v>
          </cell>
        </row>
        <row r="346">
          <cell r="A346">
            <v>220538</v>
          </cell>
          <cell r="B346" t="str">
            <v>TAKOYAKI E30S</v>
          </cell>
          <cell r="C346" t="str">
            <v>UNI 2</v>
          </cell>
          <cell r="D346" t="str">
            <v>A</v>
          </cell>
        </row>
        <row r="347">
          <cell r="A347">
            <v>220539</v>
          </cell>
          <cell r="B347" t="str">
            <v>TAKOYAKI E30N</v>
          </cell>
          <cell r="C347" t="str">
            <v>UNI 2</v>
          </cell>
          <cell r="D347" t="str">
            <v>A</v>
          </cell>
        </row>
        <row r="348">
          <cell r="A348">
            <v>220554</v>
          </cell>
          <cell r="B348" t="str">
            <v>EBI CHILI SAUCE IYG</v>
          </cell>
          <cell r="C348" t="str">
            <v>IY 2</v>
          </cell>
          <cell r="D348" t="str">
            <v>CO</v>
          </cell>
        </row>
        <row r="349">
          <cell r="A349">
            <v>220555</v>
          </cell>
          <cell r="B349" t="str">
            <v>HAG KAO PACK IYG</v>
          </cell>
          <cell r="C349" t="str">
            <v>IY 2</v>
          </cell>
          <cell r="D349" t="str">
            <v>CO,P</v>
          </cell>
        </row>
        <row r="350">
          <cell r="A350">
            <v>220557</v>
          </cell>
          <cell r="B350" t="str">
            <v>NIRA MANJU PACK IYG</v>
          </cell>
          <cell r="C350" t="str">
            <v>IY 2</v>
          </cell>
          <cell r="D350" t="str">
            <v>CO,P</v>
          </cell>
        </row>
        <row r="351">
          <cell r="A351">
            <v>220558</v>
          </cell>
          <cell r="B351" t="str">
            <v>SHRIMP SHOMAI PACK IYG</v>
          </cell>
          <cell r="C351" t="str">
            <v>IY 2</v>
          </cell>
          <cell r="D351" t="str">
            <v>CO,P</v>
          </cell>
        </row>
        <row r="352">
          <cell r="A352">
            <v>220559</v>
          </cell>
          <cell r="B352" t="str">
            <v>GOMA DANGO PACK IYG</v>
          </cell>
          <cell r="C352" t="str">
            <v>IY 2</v>
          </cell>
          <cell r="D352" t="str">
            <v>CO</v>
          </cell>
        </row>
        <row r="353">
          <cell r="A353">
            <v>220561</v>
          </cell>
          <cell r="B353" t="str">
            <v>SHOROMPOO PACK IYG</v>
          </cell>
          <cell r="C353" t="str">
            <v>IY 2</v>
          </cell>
          <cell r="D353" t="str">
            <v>CO,P</v>
          </cell>
        </row>
        <row r="354">
          <cell r="A354">
            <v>220562</v>
          </cell>
          <cell r="B354" t="str">
            <v>SHARK FIN GYOZA PACK IYG</v>
          </cell>
          <cell r="C354" t="str">
            <v>IY 2</v>
          </cell>
          <cell r="D354" t="str">
            <v>CO,P</v>
          </cell>
        </row>
        <row r="355">
          <cell r="A355">
            <v>220563</v>
          </cell>
          <cell r="B355" t="str">
            <v>CHIMAKI CHICKEN PACK IYG</v>
          </cell>
          <cell r="C355" t="str">
            <v>IY 2</v>
          </cell>
          <cell r="D355" t="str">
            <v>CO,C</v>
          </cell>
        </row>
        <row r="356">
          <cell r="A356">
            <v>220610</v>
          </cell>
          <cell r="B356" t="str">
            <v>TAKOYAKI COOPNET NEW</v>
          </cell>
          <cell r="C356" t="str">
            <v>COOP</v>
          </cell>
          <cell r="D356" t="str">
            <v>A</v>
          </cell>
        </row>
        <row r="357">
          <cell r="A357">
            <v>220662</v>
          </cell>
          <cell r="B357" t="str">
            <v>KUSHI FRY SET COOP N</v>
          </cell>
          <cell r="C357" t="str">
            <v>COOP</v>
          </cell>
          <cell r="D357" t="str">
            <v>CO,C</v>
          </cell>
        </row>
        <row r="358">
          <cell r="A358">
            <v>220662.1</v>
          </cell>
        </row>
        <row r="359">
          <cell r="A359">
            <v>220662.2</v>
          </cell>
        </row>
        <row r="360">
          <cell r="A360">
            <v>220662.3</v>
          </cell>
        </row>
        <row r="361">
          <cell r="A361">
            <v>220662.39999999999</v>
          </cell>
        </row>
        <row r="362">
          <cell r="A362">
            <v>220662.5</v>
          </cell>
        </row>
        <row r="363">
          <cell r="A363">
            <v>220672</v>
          </cell>
          <cell r="B363" t="str">
            <v>PORK OBA KATSU</v>
          </cell>
          <cell r="C363" t="str">
            <v>AB 1</v>
          </cell>
          <cell r="D363" t="str">
            <v>CO,P</v>
          </cell>
        </row>
        <row r="364">
          <cell r="A364">
            <v>220673</v>
          </cell>
          <cell r="B364" t="str">
            <v xml:space="preserve">PORK CHEESE KATSU </v>
          </cell>
          <cell r="C364" t="str">
            <v>AB 1</v>
          </cell>
          <cell r="D364" t="str">
            <v>CO,P</v>
          </cell>
        </row>
        <row r="365">
          <cell r="A365">
            <v>220674</v>
          </cell>
          <cell r="B365" t="str">
            <v>CHICKEN CHIMAKI (N)</v>
          </cell>
          <cell r="C365" t="str">
            <v>AB 1</v>
          </cell>
          <cell r="D365" t="str">
            <v>CO,C</v>
          </cell>
        </row>
        <row r="366">
          <cell r="A366">
            <v>220675</v>
          </cell>
          <cell r="B366" t="str">
            <v xml:space="preserve">HAG KAO 15N </v>
          </cell>
          <cell r="C366" t="str">
            <v>AB 1</v>
          </cell>
          <cell r="D366" t="str">
            <v>CO,P</v>
          </cell>
        </row>
        <row r="367">
          <cell r="A367">
            <v>220676</v>
          </cell>
          <cell r="B367" t="str">
            <v>SHOROMPOO (N)</v>
          </cell>
          <cell r="C367" t="str">
            <v>AB 1</v>
          </cell>
          <cell r="D367" t="str">
            <v>CO,P</v>
          </cell>
        </row>
        <row r="368">
          <cell r="A368">
            <v>220684</v>
          </cell>
          <cell r="B368" t="str">
            <v>EBI AGE GYOZA</v>
          </cell>
          <cell r="C368" t="str">
            <v>MONTE 1</v>
          </cell>
          <cell r="D368" t="str">
            <v>CO</v>
          </cell>
        </row>
        <row r="369">
          <cell r="A369">
            <v>220687</v>
          </cell>
          <cell r="B369" t="str">
            <v>TAKOYAKI 30FF</v>
          </cell>
          <cell r="C369" t="str">
            <v>SEJ</v>
          </cell>
          <cell r="D369" t="str">
            <v>A</v>
          </cell>
        </row>
        <row r="370">
          <cell r="A370">
            <v>220757</v>
          </cell>
          <cell r="B370" t="str">
            <v>TAKOYAKI KUZE</v>
          </cell>
          <cell r="C370" t="str">
            <v>KUZE</v>
          </cell>
          <cell r="D370" t="str">
            <v>A</v>
          </cell>
        </row>
        <row r="371">
          <cell r="A371">
            <v>220787</v>
          </cell>
          <cell r="B371" t="str">
            <v>SEAFOOD POT PIE 80</v>
          </cell>
          <cell r="C371" t="str">
            <v>COOP</v>
          </cell>
          <cell r="D371" t="str">
            <v>CO</v>
          </cell>
        </row>
        <row r="372">
          <cell r="A372">
            <v>220945</v>
          </cell>
          <cell r="B372" t="str">
            <v>TAKOYAKI K20</v>
          </cell>
          <cell r="C372" t="str">
            <v>COOP</v>
          </cell>
          <cell r="D372" t="str">
            <v>A</v>
          </cell>
        </row>
        <row r="373">
          <cell r="A373">
            <v>220972</v>
          </cell>
          <cell r="B373" t="str">
            <v>PORK CHEESE KATSU COOP</v>
          </cell>
          <cell r="C373" t="str">
            <v>COOP</v>
          </cell>
          <cell r="D373" t="str">
            <v>CO,P</v>
          </cell>
        </row>
        <row r="374">
          <cell r="A374">
            <v>220999</v>
          </cell>
          <cell r="B374" t="str">
            <v>CHICKEN CHEESE GYOZA</v>
          </cell>
          <cell r="C374" t="str">
            <v>COOP</v>
          </cell>
          <cell r="D374" t="str">
            <v>CO,C</v>
          </cell>
        </row>
        <row r="375">
          <cell r="A375">
            <v>221018</v>
          </cell>
          <cell r="B375" t="str">
            <v>KUSHI FRY COOP A</v>
          </cell>
          <cell r="C375" t="str">
            <v>COOP</v>
          </cell>
          <cell r="D375" t="str">
            <v>CO,C</v>
          </cell>
        </row>
        <row r="383">
          <cell r="A383">
            <v>221062</v>
          </cell>
          <cell r="B383" t="str">
            <v>PORK UME KATSU</v>
          </cell>
          <cell r="C383" t="str">
            <v>AB</v>
          </cell>
          <cell r="D383" t="str">
            <v>CO,P</v>
          </cell>
        </row>
        <row r="384">
          <cell r="A384">
            <v>221063</v>
          </cell>
          <cell r="B384" t="str">
            <v>PORK GARLIC KATSU</v>
          </cell>
          <cell r="C384" t="str">
            <v>AB</v>
          </cell>
          <cell r="D384" t="str">
            <v>CO,P</v>
          </cell>
        </row>
        <row r="385">
          <cell r="A385">
            <v>221072</v>
          </cell>
          <cell r="B385" t="str">
            <v>GYUDON SP-NF</v>
          </cell>
          <cell r="C385" t="str">
            <v>AB</v>
          </cell>
          <cell r="D385" t="str">
            <v>CO,B</v>
          </cell>
        </row>
        <row r="386">
          <cell r="A386">
            <v>221102</v>
          </cell>
          <cell r="B386" t="str">
            <v>GYUDON SP 1Kg-NF</v>
          </cell>
          <cell r="C386" t="str">
            <v>AB</v>
          </cell>
          <cell r="D386" t="str">
            <v>CO,B</v>
          </cell>
        </row>
        <row r="387">
          <cell r="A387">
            <v>221270</v>
          </cell>
          <cell r="B387" t="str">
            <v>PORK CHEESE KATSU KSK</v>
          </cell>
          <cell r="C387" t="str">
            <v>KSK 1</v>
          </cell>
          <cell r="D387" t="str">
            <v>CO,P</v>
          </cell>
        </row>
        <row r="388">
          <cell r="A388">
            <v>221271</v>
          </cell>
          <cell r="B388" t="str">
            <v>SHIROMI KETCHUP KATSU KSK</v>
          </cell>
          <cell r="C388" t="str">
            <v>KSK 1</v>
          </cell>
          <cell r="D388" t="str">
            <v>CO</v>
          </cell>
        </row>
        <row r="389">
          <cell r="A389">
            <v>221411</v>
          </cell>
          <cell r="B389" t="str">
            <v>DELICA EBI FRY VANAMEI</v>
          </cell>
          <cell r="C389" t="str">
            <v>AB 1</v>
          </cell>
          <cell r="D389" t="str">
            <v xml:space="preserve">CO </v>
          </cell>
        </row>
        <row r="390">
          <cell r="A390">
            <v>221412</v>
          </cell>
          <cell r="B390" t="str">
            <v>EBI FRY VANAMEI (CHU)</v>
          </cell>
          <cell r="C390" t="str">
            <v>AB 1</v>
          </cell>
          <cell r="D390" t="str">
            <v>CO</v>
          </cell>
        </row>
        <row r="391">
          <cell r="A391">
            <v>221427</v>
          </cell>
          <cell r="B391" t="str">
            <v>PORK OBA KATSU 60g</v>
          </cell>
          <cell r="C391" t="str">
            <v>AB 1</v>
          </cell>
          <cell r="D391" t="str">
            <v>CO,P</v>
          </cell>
        </row>
        <row r="392">
          <cell r="A392">
            <v>221428</v>
          </cell>
          <cell r="B392" t="str">
            <v>PORK CHEESE KATSU 60g</v>
          </cell>
          <cell r="C392" t="str">
            <v>AB 1</v>
          </cell>
          <cell r="D392" t="str">
            <v>CO,P</v>
          </cell>
        </row>
        <row r="393">
          <cell r="A393">
            <v>221429</v>
          </cell>
          <cell r="B393" t="str">
            <v>PORK GARLIC KATSU 60g</v>
          </cell>
          <cell r="C393" t="str">
            <v>AB 1</v>
          </cell>
          <cell r="D393" t="str">
            <v>CO,P</v>
          </cell>
        </row>
        <row r="394">
          <cell r="A394">
            <v>221452</v>
          </cell>
          <cell r="B394" t="str">
            <v>VEGETABLE STICK</v>
          </cell>
          <cell r="C394" t="str">
            <v>COOP 3</v>
          </cell>
          <cell r="D394" t="str">
            <v>CO</v>
          </cell>
        </row>
        <row r="395">
          <cell r="A395">
            <v>221457</v>
          </cell>
          <cell r="B395" t="str">
            <v>BUTA KAKUNI MANJU COOP</v>
          </cell>
          <cell r="C395" t="str">
            <v>COOP</v>
          </cell>
          <cell r="D395" t="str">
            <v>CO,P</v>
          </cell>
        </row>
        <row r="396">
          <cell r="A396">
            <v>221498</v>
          </cell>
          <cell r="B396" t="str">
            <v>EBI MARU GYOZA</v>
          </cell>
          <cell r="C396" t="str">
            <v>COOP 3</v>
          </cell>
          <cell r="D396" t="str">
            <v>CO</v>
          </cell>
        </row>
        <row r="397">
          <cell r="A397">
            <v>221576</v>
          </cell>
          <cell r="B397" t="str">
            <v>EDAMAME ROLL N</v>
          </cell>
          <cell r="C397" t="str">
            <v>AB 1</v>
          </cell>
          <cell r="D397" t="str">
            <v>CO</v>
          </cell>
        </row>
        <row r="398">
          <cell r="A398">
            <v>221578</v>
          </cell>
          <cell r="B398" t="str">
            <v>CHEESE MENTAI N</v>
          </cell>
          <cell r="C398" t="str">
            <v>AB 1</v>
          </cell>
          <cell r="D398" t="str">
            <v>CO</v>
          </cell>
        </row>
        <row r="399">
          <cell r="A399">
            <v>221592</v>
          </cell>
          <cell r="B399" t="str">
            <v>PORK GINGER</v>
          </cell>
          <cell r="C399" t="str">
            <v>NISSHIN</v>
          </cell>
          <cell r="D399" t="str">
            <v>CO,P</v>
          </cell>
        </row>
        <row r="400">
          <cell r="A400">
            <v>221593</v>
          </cell>
          <cell r="B400" t="str">
            <v>PORK GINGER CUT</v>
          </cell>
          <cell r="C400" t="str">
            <v>NISSHIN</v>
          </cell>
          <cell r="D400" t="str">
            <v>CO,P</v>
          </cell>
        </row>
        <row r="401">
          <cell r="A401">
            <v>221594</v>
          </cell>
          <cell r="B401" t="str">
            <v>PORK GINGER CHOP</v>
          </cell>
          <cell r="C401" t="str">
            <v>NISSHIN</v>
          </cell>
          <cell r="D401" t="str">
            <v>CO,P</v>
          </cell>
        </row>
        <row r="402">
          <cell r="A402">
            <v>221595</v>
          </cell>
          <cell r="B402" t="str">
            <v>SASAMI</v>
          </cell>
          <cell r="C402" t="str">
            <v>NISSHIN</v>
          </cell>
          <cell r="D402" t="str">
            <v>CO,C</v>
          </cell>
        </row>
        <row r="403">
          <cell r="A403">
            <v>221596</v>
          </cell>
          <cell r="B403" t="str">
            <v>SASAMI CHOP</v>
          </cell>
          <cell r="C403" t="str">
            <v>NISSHIN</v>
          </cell>
          <cell r="D403" t="str">
            <v>CO,C</v>
          </cell>
        </row>
        <row r="404">
          <cell r="A404">
            <v>221597</v>
          </cell>
          <cell r="B404" t="str">
            <v>CHICKEN UME</v>
          </cell>
          <cell r="C404" t="str">
            <v>NISSHIN</v>
          </cell>
          <cell r="D404" t="str">
            <v>CO,C</v>
          </cell>
        </row>
        <row r="405">
          <cell r="A405">
            <v>221598</v>
          </cell>
          <cell r="B405" t="str">
            <v>CHICKEN UME CUT</v>
          </cell>
          <cell r="C405" t="str">
            <v>NISSHIN</v>
          </cell>
          <cell r="D405" t="str">
            <v>CO,C</v>
          </cell>
        </row>
        <row r="406">
          <cell r="A406">
            <v>221599</v>
          </cell>
          <cell r="B406" t="str">
            <v>CHICKEN UME CHOP</v>
          </cell>
          <cell r="C406" t="str">
            <v>NISSHIN</v>
          </cell>
          <cell r="D406" t="str">
            <v>CO,C</v>
          </cell>
        </row>
        <row r="407">
          <cell r="A407">
            <v>221600</v>
          </cell>
          <cell r="B407" t="str">
            <v>CHICKEN TERIYAKI</v>
          </cell>
          <cell r="C407" t="str">
            <v>NISSHIN</v>
          </cell>
          <cell r="D407" t="str">
            <v>CO,C</v>
          </cell>
        </row>
        <row r="408">
          <cell r="A408">
            <v>221601</v>
          </cell>
          <cell r="B408" t="str">
            <v>CHICKEN TERIYAKI CUT</v>
          </cell>
          <cell r="C408" t="str">
            <v>NISSHIN</v>
          </cell>
          <cell r="D408" t="str">
            <v>CO,C</v>
          </cell>
        </row>
        <row r="409">
          <cell r="A409">
            <v>221602</v>
          </cell>
          <cell r="B409" t="str">
            <v>CHICKEN TERIYAKI CHOP</v>
          </cell>
          <cell r="C409" t="str">
            <v>NISSHIN</v>
          </cell>
          <cell r="D409" t="str">
            <v>CO,C</v>
          </cell>
        </row>
        <row r="410">
          <cell r="A410">
            <v>221603</v>
          </cell>
          <cell r="B410" t="str">
            <v>CHICKEN SANSHO</v>
          </cell>
          <cell r="C410" t="str">
            <v>NISSHIN</v>
          </cell>
          <cell r="D410" t="str">
            <v>CO,C</v>
          </cell>
        </row>
        <row r="411">
          <cell r="A411">
            <v>221604</v>
          </cell>
          <cell r="B411" t="str">
            <v>CHICKEN SANSHO CUT</v>
          </cell>
          <cell r="C411" t="str">
            <v>NISSHIN</v>
          </cell>
          <cell r="D411" t="str">
            <v>CO,C</v>
          </cell>
        </row>
        <row r="412">
          <cell r="A412">
            <v>221605</v>
          </cell>
          <cell r="B412" t="str">
            <v>CHICKEN SANSHO CHOP</v>
          </cell>
          <cell r="C412" t="str">
            <v>NISSHIN</v>
          </cell>
          <cell r="D412" t="str">
            <v>CO,C</v>
          </cell>
        </row>
        <row r="413">
          <cell r="A413">
            <v>221606</v>
          </cell>
          <cell r="B413" t="str">
            <v>CHICKEN MISO</v>
          </cell>
          <cell r="C413" t="str">
            <v>NISSHIN</v>
          </cell>
          <cell r="D413" t="str">
            <v>CO,C</v>
          </cell>
        </row>
        <row r="414">
          <cell r="A414">
            <v>221607</v>
          </cell>
          <cell r="B414" t="str">
            <v>CHICKEN MISO CUT</v>
          </cell>
          <cell r="C414" t="str">
            <v>NISSHIN</v>
          </cell>
          <cell r="D414" t="str">
            <v>CO,C</v>
          </cell>
        </row>
        <row r="415">
          <cell r="A415">
            <v>221608</v>
          </cell>
          <cell r="B415" t="str">
            <v>CHICKEN MISO CHOP</v>
          </cell>
          <cell r="C415" t="str">
            <v>NISSHIN</v>
          </cell>
          <cell r="D415" t="str">
            <v>CO,C</v>
          </cell>
        </row>
        <row r="416">
          <cell r="A416">
            <v>221609</v>
          </cell>
          <cell r="B416" t="str">
            <v>CHICKEN WINE</v>
          </cell>
          <cell r="C416" t="str">
            <v>NISSHIN</v>
          </cell>
          <cell r="D416" t="str">
            <v>CO,C</v>
          </cell>
        </row>
        <row r="417">
          <cell r="A417">
            <v>221610</v>
          </cell>
          <cell r="B417" t="str">
            <v>CHICKEN WINE CUT</v>
          </cell>
          <cell r="C417" t="str">
            <v>NISSHIN</v>
          </cell>
          <cell r="D417" t="str">
            <v>CO,C</v>
          </cell>
        </row>
        <row r="418">
          <cell r="A418">
            <v>221611</v>
          </cell>
          <cell r="B418" t="str">
            <v>CHICKEN WINE CHOP</v>
          </cell>
          <cell r="C418" t="str">
            <v>NISSHIN</v>
          </cell>
          <cell r="D418" t="str">
            <v>CO,C</v>
          </cell>
        </row>
        <row r="419">
          <cell r="A419">
            <v>221612</v>
          </cell>
          <cell r="B419" t="str">
            <v>MATSUYAKI</v>
          </cell>
          <cell r="C419" t="str">
            <v>NISSHIN</v>
          </cell>
          <cell r="D419" t="str">
            <v>CO,C</v>
          </cell>
        </row>
        <row r="420">
          <cell r="A420">
            <v>221613</v>
          </cell>
          <cell r="B420" t="str">
            <v>MATSUYAKI CUT</v>
          </cell>
          <cell r="C420" t="str">
            <v>NISSHIN</v>
          </cell>
          <cell r="D420" t="str">
            <v>CO,C</v>
          </cell>
        </row>
        <row r="421">
          <cell r="A421">
            <v>221614</v>
          </cell>
          <cell r="B421" t="str">
            <v>MATSUYAKI CHOP</v>
          </cell>
          <cell r="C421" t="str">
            <v>NISSHIN</v>
          </cell>
          <cell r="D421" t="str">
            <v>CO,C</v>
          </cell>
        </row>
        <row r="422">
          <cell r="A422">
            <v>720216</v>
          </cell>
          <cell r="B422" t="str">
            <v>NIKU MAN (AQLI)</v>
          </cell>
          <cell r="C422" t="str">
            <v>AQ</v>
          </cell>
          <cell r="D422" t="str">
            <v>CO,P</v>
          </cell>
        </row>
        <row r="423">
          <cell r="A423" t="str">
            <v>SHRIMP1</v>
          </cell>
          <cell r="B423" t="str">
            <v>SHRIMP VIETNAM (26/30)</v>
          </cell>
        </row>
        <row r="424">
          <cell r="A424" t="str">
            <v>SHRIMP2</v>
          </cell>
          <cell r="B424" t="str">
            <v>SHRIMP VIETNAM (41/50)</v>
          </cell>
        </row>
        <row r="425">
          <cell r="A425" t="str">
            <v>SHRIMP3</v>
          </cell>
          <cell r="B425" t="str">
            <v>SHRIMP VIETNAM (51/60)</v>
          </cell>
        </row>
        <row r="426">
          <cell r="A426" t="str">
            <v>SHRIMP4</v>
          </cell>
          <cell r="B426" t="str">
            <v>SHRIMP VIETNAM (61/70)</v>
          </cell>
        </row>
        <row r="427">
          <cell r="A427" t="str">
            <v>**189655</v>
          </cell>
          <cell r="B427" t="str">
            <v xml:space="preserve">NEW AJI FRY 60G TW </v>
          </cell>
          <cell r="D427" t="str">
            <v>A</v>
          </cell>
        </row>
        <row r="428">
          <cell r="A428" t="str">
            <v>149443 K</v>
          </cell>
          <cell r="B428" t="str">
            <v xml:space="preserve">NN EBI CREAMY FRY </v>
          </cell>
          <cell r="D428" t="str">
            <v>CO</v>
          </cell>
        </row>
        <row r="429">
          <cell r="A429" t="str">
            <v>183021 K</v>
          </cell>
          <cell r="B429" t="str">
            <v>NN MANZOKU EBI FRY(DAI)  (31/40)</v>
          </cell>
          <cell r="C429" t="str">
            <v>CJ</v>
          </cell>
          <cell r="D429" t="str">
            <v>CO</v>
          </cell>
        </row>
        <row r="430">
          <cell r="A430" t="str">
            <v>183023 K</v>
          </cell>
          <cell r="B430" t="str">
            <v xml:space="preserve">EBI TAMA FRY T/O  (41/50) </v>
          </cell>
          <cell r="D430" t="str">
            <v>CO</v>
          </cell>
        </row>
        <row r="431">
          <cell r="A431" t="str">
            <v>189634 K</v>
          </cell>
          <cell r="B431" t="str">
            <v xml:space="preserve">EBI  POTATO   (61/70) </v>
          </cell>
          <cell r="C431" t="str">
            <v>AB 1</v>
          </cell>
          <cell r="D431" t="str">
            <v>CO</v>
          </cell>
        </row>
        <row r="432">
          <cell r="A432" t="str">
            <v>405 RES</v>
          </cell>
          <cell r="B432" t="str">
            <v>CRUMB12MM</v>
          </cell>
        </row>
        <row r="433">
          <cell r="A433" t="str">
            <v>505 RES</v>
          </cell>
          <cell r="B433" t="str">
            <v xml:space="preserve">BREADED SHRIMP WHITE SAUCE </v>
          </cell>
          <cell r="D433" t="str">
            <v>CO</v>
          </cell>
        </row>
        <row r="434">
          <cell r="A434" t="str">
            <v>506 RES</v>
          </cell>
          <cell r="B434" t="str">
            <v>CRAB CLAW FRY H</v>
          </cell>
        </row>
        <row r="435">
          <cell r="A435" t="str">
            <v>548 RES</v>
          </cell>
          <cell r="B435" t="str">
            <v xml:space="preserve">SHRIMP BALL WITH CROUTON </v>
          </cell>
          <cell r="D435" t="str">
            <v>CO</v>
          </cell>
        </row>
        <row r="436">
          <cell r="A436" t="str">
            <v>552 RES</v>
          </cell>
          <cell r="B436" t="str">
            <v>SALMON FRY CHEESE</v>
          </cell>
          <cell r="D436" t="str">
            <v>A</v>
          </cell>
        </row>
        <row r="437">
          <cell r="A437" t="str">
            <v>587 RES</v>
          </cell>
          <cell r="B437" t="str">
            <v>EBI KATSU</v>
          </cell>
          <cell r="D437" t="str">
            <v>CO</v>
          </cell>
        </row>
        <row r="438">
          <cell r="A438" t="str">
            <v>663 RES</v>
          </cell>
          <cell r="B438" t="str">
            <v>EBI FRY 3L</v>
          </cell>
          <cell r="D438" t="str">
            <v>CO</v>
          </cell>
        </row>
        <row r="439">
          <cell r="A439" t="str">
            <v>664 RES</v>
          </cell>
          <cell r="B439" t="str">
            <v>YUBA EBI SHAOMAI</v>
          </cell>
        </row>
        <row r="440">
          <cell r="A440" t="str">
            <v>665 RES</v>
          </cell>
          <cell r="B440" t="str">
            <v>YUBA TOFU</v>
          </cell>
        </row>
        <row r="441">
          <cell r="A441" t="str">
            <v>666 RES</v>
          </cell>
          <cell r="B441" t="str">
            <v xml:space="preserve">HAG KAO (TOHO/UME) </v>
          </cell>
          <cell r="D441" t="str">
            <v>CO</v>
          </cell>
        </row>
        <row r="442">
          <cell r="A442" t="str">
            <v>CJ-001</v>
          </cell>
          <cell r="B442" t="str">
            <v>EBI FRY CJ</v>
          </cell>
          <cell r="C442" t="str">
            <v>CJ</v>
          </cell>
          <cell r="D442" t="str">
            <v>CO</v>
          </cell>
        </row>
        <row r="443">
          <cell r="A443" t="str">
            <v>CJ-002</v>
          </cell>
          <cell r="B443" t="str">
            <v>HIRAKI EBI FRY CJ</v>
          </cell>
          <cell r="C443" t="str">
            <v>CJ</v>
          </cell>
          <cell r="D443" t="str">
            <v>CO</v>
          </cell>
        </row>
        <row r="444">
          <cell r="A444" t="str">
            <v>F23LA08-005</v>
          </cell>
          <cell r="B444" t="str">
            <v>OKONOMIYAKI TC</v>
          </cell>
          <cell r="D444" t="str">
            <v>CO</v>
          </cell>
        </row>
        <row r="445">
          <cell r="A445" t="str">
            <v>F23LA08-006</v>
          </cell>
          <cell r="B445" t="str">
            <v>MOINI NEGIYAKI TC</v>
          </cell>
        </row>
        <row r="446">
          <cell r="A446" t="str">
            <v>F23LR04-001</v>
          </cell>
          <cell r="B446" t="str">
            <v>AJI FRY 70G</v>
          </cell>
          <cell r="D446" t="str">
            <v>CO</v>
          </cell>
        </row>
        <row r="447">
          <cell r="A447" t="str">
            <v>F23LR04-002</v>
          </cell>
          <cell r="B447" t="str">
            <v>AJI FRY 60G</v>
          </cell>
          <cell r="D447" t="str">
            <v>CO</v>
          </cell>
        </row>
        <row r="448">
          <cell r="A448" t="str">
            <v>F23LP03-004</v>
          </cell>
          <cell r="B448" t="str">
            <v>AJI FRY 50G</v>
          </cell>
          <cell r="D448" t="str">
            <v>CO</v>
          </cell>
        </row>
        <row r="449">
          <cell r="A449" t="str">
            <v>F23LR04-004</v>
          </cell>
          <cell r="B449" t="str">
            <v>EBI KAKIAGE</v>
          </cell>
          <cell r="D449" t="str">
            <v>CO</v>
          </cell>
        </row>
        <row r="450">
          <cell r="A450" t="str">
            <v>F23LK11-008</v>
          </cell>
          <cell r="B450" t="str">
            <v>TENMORI KAKIAGE</v>
          </cell>
          <cell r="D450" t="str">
            <v>CO</v>
          </cell>
        </row>
        <row r="451">
          <cell r="A451" t="str">
            <v>F23LK11-009</v>
          </cell>
          <cell r="B451" t="str">
            <v>TAKAYAKI USA</v>
          </cell>
          <cell r="D451" t="str">
            <v>CO</v>
          </cell>
        </row>
        <row r="452">
          <cell r="A452" t="str">
            <v>F23LR04-003</v>
          </cell>
          <cell r="B452" t="str">
            <v>NN YASAI KAKIAGE 80</v>
          </cell>
          <cell r="D452" t="str">
            <v>CO</v>
          </cell>
        </row>
        <row r="453">
          <cell r="A453" t="str">
            <v>IMP024</v>
          </cell>
          <cell r="B453" t="str">
            <v>EBI FRY 3L</v>
          </cell>
          <cell r="C453" t="str">
            <v>RE&amp;S</v>
          </cell>
          <cell r="D453" t="str">
            <v>CO</v>
          </cell>
        </row>
        <row r="454">
          <cell r="A454" t="str">
            <v>IMP027</v>
          </cell>
          <cell r="B454" t="str">
            <v xml:space="preserve">HAG KAO (TOHO/UME) </v>
          </cell>
          <cell r="C454" t="str">
            <v>RE&amp;S</v>
          </cell>
          <cell r="D454" t="str">
            <v>CO</v>
          </cell>
        </row>
        <row r="455">
          <cell r="A455" t="str">
            <v>MC</v>
          </cell>
          <cell r="B455" t="str">
            <v>CARDBOARD CARTONS</v>
          </cell>
        </row>
        <row r="456">
          <cell r="A456" t="str">
            <v>MP</v>
          </cell>
          <cell r="B456" t="str">
            <v>POLY BAGS</v>
          </cell>
        </row>
        <row r="457">
          <cell r="A457" t="str">
            <v>MS</v>
          </cell>
          <cell r="B457" t="str">
            <v>STICKER</v>
          </cell>
        </row>
        <row r="458">
          <cell r="A458" t="str">
            <v>MT</v>
          </cell>
          <cell r="B458" t="str">
            <v>PLASTIC TRAY</v>
          </cell>
        </row>
        <row r="459">
          <cell r="A459" t="str">
            <v>U-002</v>
          </cell>
          <cell r="B459" t="str">
            <v>EBI FRY LL U-COOP</v>
          </cell>
          <cell r="D459" t="str">
            <v>CO</v>
          </cell>
        </row>
        <row r="460">
          <cell r="A460" t="str">
            <v>U-003</v>
          </cell>
          <cell r="B460" t="str">
            <v xml:space="preserve">EBI FRY L U-COOP </v>
          </cell>
          <cell r="C460" t="str">
            <v>U-COOP 0</v>
          </cell>
          <cell r="D460" t="str">
            <v>CO</v>
          </cell>
        </row>
        <row r="461">
          <cell r="A461" t="str">
            <v>U-009</v>
          </cell>
          <cell r="B461" t="str">
            <v xml:space="preserve">CHIMAKI 6PC </v>
          </cell>
          <cell r="D461" t="str">
            <v>CO,C</v>
          </cell>
        </row>
        <row r="462">
          <cell r="A462" t="str">
            <v>U-010</v>
          </cell>
          <cell r="B462" t="str">
            <v xml:space="preserve">CHIMAKI 10PC </v>
          </cell>
          <cell r="D462" t="str">
            <v>CO,C</v>
          </cell>
        </row>
        <row r="463">
          <cell r="A463" t="str">
            <v>U-011</v>
          </cell>
          <cell r="B463" t="str">
            <v>KUSHI KATSU  U-COOP  NEW</v>
          </cell>
        </row>
        <row r="464">
          <cell r="A464" t="str">
            <v>U-012</v>
          </cell>
          <cell r="B464" t="str">
            <v xml:space="preserve">EBI KATSU STICK U-COOP </v>
          </cell>
          <cell r="C464" t="str">
            <v>U-COOP 0</v>
          </cell>
          <cell r="D464" t="str">
            <v>CO</v>
          </cell>
        </row>
        <row r="465">
          <cell r="B465" t="str">
            <v>EBI KAKIAGE</v>
          </cell>
          <cell r="D465" t="str">
            <v>CO</v>
          </cell>
        </row>
        <row r="466">
          <cell r="B466" t="str">
            <v>NN YASAI KAKIAGE 80</v>
          </cell>
          <cell r="D466" t="str">
            <v>CO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Group"/>
      <sheetName val="PRODUCT"/>
      <sheetName val="Work'n_Process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(3)"/>
      <sheetName val="Trial Balance (2)"/>
      <sheetName val="Menu"/>
      <sheetName val="Ls_XLB_WorkbookFile"/>
      <sheetName val="Ls_AgXLB_WorkbookFile"/>
      <sheetName val="Ls_XlbFormatTables"/>
      <sheetName val="Info"/>
      <sheetName val="Chart of Accounts"/>
      <sheetName val="Account Balances"/>
      <sheetName val="Balance Sheet"/>
      <sheetName val="Profit and Loss"/>
      <sheetName val="P&amp;L Consolidated"/>
      <sheetName val="Debtors Inquiry"/>
      <sheetName val="Ledger Listing"/>
      <sheetName val="P&amp;L Forecast"/>
      <sheetName val="Trial Balance"/>
      <sheetName val="Assets Register"/>
      <sheetName val="Aged Creditors"/>
      <sheetName val="Quarterly P&amp;L"/>
      <sheetName val="Master"/>
    </sheetNames>
    <sheetDataSet>
      <sheetData sheetId="0"/>
      <sheetData sheetId="1"/>
      <sheetData sheetId="2">
        <row r="2">
          <cell r="B2" t="str">
            <v>Reporting and Analysis Overview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AK6" t="str">
            <v>1989-4</v>
          </cell>
          <cell r="AL6" t="str">
            <v>Qtr 4, 1989</v>
          </cell>
          <cell r="AM6" t="str">
            <v>1989-3</v>
          </cell>
          <cell r="AN6" t="str">
            <v>1990-1</v>
          </cell>
          <cell r="AO6" t="str">
            <v>1990-2</v>
          </cell>
          <cell r="AP6" t="str">
            <v>1990-1</v>
          </cell>
          <cell r="AQ6">
            <v>1989010</v>
          </cell>
          <cell r="AR6">
            <v>1989013</v>
          </cell>
        </row>
        <row r="7">
          <cell r="AK7" t="str">
            <v>1990-1</v>
          </cell>
          <cell r="AL7" t="str">
            <v>Qtr 1, 1990</v>
          </cell>
          <cell r="AM7" t="str">
            <v>1989-4</v>
          </cell>
          <cell r="AN7" t="str">
            <v>1990-2</v>
          </cell>
          <cell r="AO7" t="str">
            <v>1990-3</v>
          </cell>
          <cell r="AP7" t="str">
            <v>1990-4</v>
          </cell>
          <cell r="AQ7">
            <v>1990001</v>
          </cell>
          <cell r="AR7">
            <v>1990003</v>
          </cell>
        </row>
        <row r="8">
          <cell r="AK8" t="str">
            <v>1990-2</v>
          </cell>
          <cell r="AL8" t="str">
            <v>Qtr 2, 1990</v>
          </cell>
          <cell r="AM8" t="str">
            <v>1990-1</v>
          </cell>
          <cell r="AN8" t="str">
            <v>1990-3</v>
          </cell>
          <cell r="AO8" t="str">
            <v>1990-4</v>
          </cell>
          <cell r="AP8" t="str">
            <v>1991-1</v>
          </cell>
          <cell r="AQ8">
            <v>1990004</v>
          </cell>
          <cell r="AR8">
            <v>1990006</v>
          </cell>
        </row>
        <row r="9">
          <cell r="AK9" t="str">
            <v>1990-3</v>
          </cell>
          <cell r="AL9" t="str">
            <v>Qtr 3, 1990</v>
          </cell>
          <cell r="AM9" t="str">
            <v>1990-2</v>
          </cell>
          <cell r="AN9" t="str">
            <v>1990-4</v>
          </cell>
          <cell r="AO9" t="str">
            <v>1991-1</v>
          </cell>
          <cell r="AP9" t="str">
            <v>1991-2</v>
          </cell>
          <cell r="AQ9">
            <v>1990007</v>
          </cell>
          <cell r="AR9">
            <v>1990009</v>
          </cell>
        </row>
        <row r="10">
          <cell r="AK10" t="str">
            <v>1990-4</v>
          </cell>
          <cell r="AL10" t="str">
            <v>Qtr 4, 1990</v>
          </cell>
          <cell r="AM10" t="str">
            <v>1990-3</v>
          </cell>
          <cell r="AN10" t="str">
            <v>1991-1</v>
          </cell>
          <cell r="AO10" t="str">
            <v>1991-2</v>
          </cell>
          <cell r="AP10" t="str">
            <v>1991-3</v>
          </cell>
          <cell r="AQ10">
            <v>1990010</v>
          </cell>
          <cell r="AR10">
            <v>1990012</v>
          </cell>
        </row>
        <row r="11">
          <cell r="AK11" t="str">
            <v>1991-1</v>
          </cell>
          <cell r="AL11" t="str">
            <v>Qtr 1, 1991</v>
          </cell>
          <cell r="AM11" t="str">
            <v>1990-4</v>
          </cell>
          <cell r="AN11" t="str">
            <v>1991-2</v>
          </cell>
          <cell r="AO11" t="str">
            <v>1991-3</v>
          </cell>
          <cell r="AP11" t="str">
            <v>1991-4</v>
          </cell>
          <cell r="AQ11">
            <v>1991001</v>
          </cell>
          <cell r="AR11">
            <v>1991003</v>
          </cell>
        </row>
        <row r="12">
          <cell r="AK12" t="str">
            <v>1991-2</v>
          </cell>
          <cell r="AL12" t="str">
            <v>Qtr 2, 1991</v>
          </cell>
          <cell r="AM12" t="str">
            <v>1991-1</v>
          </cell>
          <cell r="AN12" t="str">
            <v>1991-3</v>
          </cell>
          <cell r="AO12" t="str">
            <v>1991-4</v>
          </cell>
          <cell r="AP12" t="str">
            <v>1992-1</v>
          </cell>
          <cell r="AQ12">
            <v>1991004</v>
          </cell>
          <cell r="AR12">
            <v>1991006</v>
          </cell>
        </row>
        <row r="13">
          <cell r="AK13" t="str">
            <v>1991-3</v>
          </cell>
          <cell r="AL13" t="str">
            <v>Qtr 3, 1991</v>
          </cell>
          <cell r="AM13" t="str">
            <v>1991-2</v>
          </cell>
          <cell r="AN13" t="str">
            <v>1991-4</v>
          </cell>
          <cell r="AO13" t="str">
            <v>1992-1</v>
          </cell>
          <cell r="AP13" t="str">
            <v>1992-2</v>
          </cell>
          <cell r="AQ13">
            <v>1991007</v>
          </cell>
          <cell r="AR13">
            <v>1991009</v>
          </cell>
        </row>
        <row r="14">
          <cell r="AK14" t="str">
            <v>1991-4</v>
          </cell>
          <cell r="AL14" t="str">
            <v>Qtr 4, 1991</v>
          </cell>
          <cell r="AM14" t="str">
            <v>1991-3</v>
          </cell>
          <cell r="AN14" t="str">
            <v>1992-1</v>
          </cell>
          <cell r="AO14" t="str">
            <v>1992-2</v>
          </cell>
          <cell r="AP14" t="str">
            <v>1992-3</v>
          </cell>
          <cell r="AQ14">
            <v>1991010</v>
          </cell>
          <cell r="AR14">
            <v>1991012</v>
          </cell>
        </row>
        <row r="15">
          <cell r="AK15" t="str">
            <v>1992-1</v>
          </cell>
          <cell r="AL15" t="str">
            <v>Qtr 1, 1992</v>
          </cell>
          <cell r="AM15" t="str">
            <v>1991-4</v>
          </cell>
          <cell r="AN15" t="str">
            <v>1992-2</v>
          </cell>
          <cell r="AO15" t="str">
            <v>1992-3</v>
          </cell>
          <cell r="AP15" t="str">
            <v>1992-4</v>
          </cell>
          <cell r="AQ15">
            <v>1992001</v>
          </cell>
          <cell r="AR15">
            <v>1992003</v>
          </cell>
        </row>
        <row r="16">
          <cell r="AK16" t="str">
            <v>1992-2</v>
          </cell>
          <cell r="AL16" t="str">
            <v>Qtr 2, 1992</v>
          </cell>
          <cell r="AM16" t="str">
            <v>1992-1</v>
          </cell>
          <cell r="AN16" t="str">
            <v>1992-3</v>
          </cell>
          <cell r="AO16" t="str">
            <v>1992-4</v>
          </cell>
          <cell r="AP16" t="str">
            <v>1993-1</v>
          </cell>
          <cell r="AQ16">
            <v>1992004</v>
          </cell>
          <cell r="AR16">
            <v>1992006</v>
          </cell>
        </row>
      </sheetData>
      <sheetData sheetId="1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99年度原単位"/>
      <sheetName val="Sheet1"/>
      <sheetName val="2300"/>
      <sheetName val="PRODUCT"/>
      <sheetName val="Quarterly P&amp;L"/>
      <sheetName val="Menu"/>
      <sheetName val="LS매입채무"/>
      <sheetName val="외상매입금명세"/>
      <sheetName val="지급어음명세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jorAP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INFORM"/>
      <sheetName val="Master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เงินกู้ธนชาติ"/>
      <sheetName val="เงินกู้ MGC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DEP12"/>
      <sheetName val="part-import"/>
      <sheetName val="part-local"/>
      <sheetName val="รายชื่อ"/>
      <sheetName val="Summary"/>
      <sheetName val="listacccode"/>
      <sheetName val="L to 20"/>
      <sheetName val="Links"/>
      <sheetName val="Lead"/>
      <sheetName val="ลูกหนี้(เก่า)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Data (c)"/>
      <sheetName val="SEA"/>
      <sheetName val="100% prices"/>
      <sheetName val="Jung step down (60)"/>
      <sheetName val="10-1 Media"/>
      <sheetName val="10-cut"/>
      <sheetName val="DataSheet"/>
      <sheetName val="dr_ผลรวม"/>
      <sheetName val="Sales"/>
      <sheetName val="Cont_ Detail"/>
      <sheetName val="Projection 2007 Lampung"/>
      <sheetName val="Projection 2007 Medan"/>
      <sheetName val="Projection 2007 Pasuruan"/>
      <sheetName val="Projection 2007 Pemalang"/>
      <sheetName val="Projection 2007 Sulawesi"/>
      <sheetName val="CST1198"/>
      <sheetName val="SRP FH"/>
      <sheetName val="BasicInformation"/>
      <sheetName val="crje"/>
      <sheetName val="pl"/>
      <sheetName val="cjes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79"/>
      <sheetName val="3208"/>
      <sheetName val="3281"/>
    </sheetNames>
    <sheetDataSet>
      <sheetData sheetId="0"/>
      <sheetData sheetId="1"/>
      <sheetData sheetId="2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mber"/>
      <sheetName val="SILICATE"/>
      <sheetName val="P&amp;L"/>
      <sheetName val="MACRO2"/>
      <sheetName val="Statement-BAHT"/>
      <sheetName val="10-1 Media"/>
      <sheetName val="10-cut"/>
      <sheetName val="2779"/>
      <sheetName val="JAN08"/>
      <sheetName val="Month"/>
      <sheetName val="Messer"/>
      <sheetName val="CASA-PLAN"/>
      <sheetName val="Lookups"/>
      <sheetName val="เงินกู้ธนชาติ"/>
      <sheetName val="เงินกู้ MGC"/>
      <sheetName val="STart"/>
      <sheetName val="BASIC"/>
      <sheetName val="รวมโรงงาน"/>
      <sheetName val="macroB"/>
      <sheetName val="code"/>
      <sheetName val="M_CT_OUT"/>
      <sheetName val="Data-Base AR"/>
      <sheetName val="M_Maincomp"/>
      <sheetName val="MV-Master"/>
      <sheetName val="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S33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L4-Info"/>
      <sheetName val="BS ATTACH"/>
      <sheetName val="Number"/>
      <sheetName val="wison-aa01ใส่ Budget(4)-audit a"/>
      <sheetName val="Selection"/>
      <sheetName val="Indicator"/>
      <sheetName val="2779"/>
      <sheetName val="Data"/>
      <sheetName val="10-cut"/>
      <sheetName val="Statement-BAHT"/>
      <sheetName val="CASA-PLAN"/>
      <sheetName val="Trial Balance"/>
      <sheetName val="เงินกู้ MGC"/>
      <sheetName val="Data-Base AR"/>
      <sheetName val="MV-Master"/>
      <sheetName val="MIVb"/>
      <sheetName val="M_Maincomp"/>
      <sheetName val="JAN08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Navigation"/>
      <sheetName val="10-1 Media"/>
      <sheetName val="Code"/>
      <sheetName val="TB"/>
      <sheetName val="2007 Cash Flow Budget"/>
      <sheetName val="List"/>
      <sheetName val="wison-aa01ใส่_Budget(4)-audit_a"/>
      <sheetName val="2007_Cash_Flow_Budget"/>
      <sheetName val="BS_ATTACH"/>
      <sheetName val="Trial_Balance"/>
      <sheetName val="เงินกู้_MGC"/>
    </sheetNames>
    <sheetDataSet>
      <sheetData sheetId="0" refreshError="1"/>
      <sheetData sheetId="1" refreshError="1"/>
      <sheetData sheetId="2" refreshError="1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เงินกู้ธนชาติ"/>
      <sheetName val="เงินกู้ MGC"/>
      <sheetName val="Volume"/>
      <sheetName val="Selection"/>
      <sheetName val="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H1" t="e">
            <v>#REF!</v>
          </cell>
        </row>
        <row r="2">
          <cell r="H2" t="e">
            <v>#REF!</v>
          </cell>
        </row>
        <row r="3">
          <cell r="H3" t="e">
            <v>#REF!</v>
          </cell>
        </row>
        <row r="4">
          <cell r="H4" t="e">
            <v>#REF!</v>
          </cell>
        </row>
        <row r="5">
          <cell r="H5" t="e">
            <v>#REF!</v>
          </cell>
        </row>
        <row r="6">
          <cell r="H6" t="e">
            <v>#REF!</v>
          </cell>
        </row>
        <row r="7">
          <cell r="H7" t="e">
            <v>#REF!</v>
          </cell>
        </row>
        <row r="8">
          <cell r="H8" t="e">
            <v>#REF!</v>
          </cell>
        </row>
        <row r="9">
          <cell r="H9" t="e">
            <v>#REF!</v>
          </cell>
        </row>
        <row r="10">
          <cell r="H10" t="e">
            <v>#REF!</v>
          </cell>
        </row>
        <row r="11">
          <cell r="H11" t="e">
            <v>#REF!</v>
          </cell>
        </row>
        <row r="12">
          <cell r="H12" t="e">
            <v>#REF!</v>
          </cell>
        </row>
        <row r="13">
          <cell r="H13" t="e">
            <v>#REF!</v>
          </cell>
        </row>
        <row r="14">
          <cell r="H14" t="e">
            <v>#REF!</v>
          </cell>
        </row>
        <row r="15">
          <cell r="H15" t="e">
            <v>#REF!</v>
          </cell>
        </row>
        <row r="16">
          <cell r="H16" t="e">
            <v>#REF!</v>
          </cell>
        </row>
        <row r="17">
          <cell r="H17" t="e">
            <v>#REF!</v>
          </cell>
        </row>
        <row r="18">
          <cell r="H18" t="e">
            <v>#REF!</v>
          </cell>
        </row>
        <row r="19">
          <cell r="H19" t="e">
            <v>#REF!</v>
          </cell>
        </row>
        <row r="20">
          <cell r="H20" t="e">
            <v>#REF!</v>
          </cell>
        </row>
        <row r="21">
          <cell r="H21" t="e">
            <v>#REF!</v>
          </cell>
        </row>
        <row r="22">
          <cell r="H22" t="e">
            <v>#REF!</v>
          </cell>
        </row>
        <row r="23">
          <cell r="H23" t="e">
            <v>#REF!</v>
          </cell>
        </row>
        <row r="24">
          <cell r="H24" t="e">
            <v>#REF!</v>
          </cell>
        </row>
        <row r="25">
          <cell r="H25" t="e">
            <v>#REF!</v>
          </cell>
        </row>
        <row r="26">
          <cell r="H26" t="e">
            <v>#REF!</v>
          </cell>
        </row>
        <row r="27">
          <cell r="H27" t="e">
            <v>#REF!</v>
          </cell>
        </row>
        <row r="28">
          <cell r="H28" t="e">
            <v>#REF!</v>
          </cell>
        </row>
        <row r="29">
          <cell r="H29" t="e">
            <v>#REF!</v>
          </cell>
        </row>
        <row r="30">
          <cell r="H30" t="e">
            <v>#REF!</v>
          </cell>
        </row>
        <row r="31">
          <cell r="H31" t="e">
            <v>#REF!</v>
          </cell>
        </row>
        <row r="32">
          <cell r="H32" t="e">
            <v>#REF!</v>
          </cell>
        </row>
        <row r="33">
          <cell r="H33" t="e">
            <v>#REF!</v>
          </cell>
        </row>
        <row r="34">
          <cell r="H34" t="e">
            <v>#REF!</v>
          </cell>
        </row>
        <row r="35">
          <cell r="H35" t="e">
            <v>#REF!</v>
          </cell>
        </row>
        <row r="36">
          <cell r="H36" t="e">
            <v>#REF!</v>
          </cell>
        </row>
        <row r="37">
          <cell r="H37" t="e">
            <v>#REF!</v>
          </cell>
        </row>
        <row r="38">
          <cell r="H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  <sheetName val="journal_transfer_form"/>
      <sheetName val="J1"/>
      <sheetName val="Main"/>
      <sheetName val="Related"/>
      <sheetName val="Selection"/>
      <sheetName val="MIVb"/>
      <sheetName val="S33"/>
      <sheetName val="Nominal_Accounts"/>
      <sheetName val="Monthly Sales Report"/>
      <sheetName val="BookBank"/>
      <sheetName val="Month"/>
      <sheetName val="Monthly"/>
      <sheetName val="Master"/>
      <sheetName val="Daily"/>
      <sheetName val="code"/>
      <sheetName val="DEP12"/>
      <sheetName val="PGM_2LEVYTD"/>
      <sheetName val="BASIC"/>
      <sheetName val="Monthly_Sales_Report"/>
      <sheetName val="Domestic Sales"/>
      <sheetName val="BSLA"/>
      <sheetName val="Trial Balance"/>
      <sheetName val="Q300_old"/>
      <sheetName val="10-1 Media"/>
      <sheetName val="10-cut"/>
      <sheetName val="Income Statement"/>
      <sheetName val="Timing"/>
      <sheetName val="งบสินค้า BMS"/>
      <sheetName val="Number"/>
      <sheetName val="M_CT_OUT"/>
      <sheetName val="M_Maincomp"/>
      <sheetName val="เงินกู้ MGC"/>
      <sheetName val="CASA-PLAN"/>
      <sheetName val="MACHINE (APR-SEP.06)เก่า"/>
      <sheetName val="FAV"/>
      <sheetName val="Data"/>
      <sheetName val="งบกำไรฯ_48(1)"/>
      <sheetName val="group-expense"/>
      <sheetName val="Nominal_Accounts1"/>
      <sheetName val="Trial_Balance"/>
      <sheetName val="Domestic_Sales"/>
      <sheetName val="10-1_Media"/>
      <sheetName val="Income_Statement"/>
      <sheetName val="Monthly_Sales_Report1"/>
      <sheetName val="MACHINE_(APR-SEP_06)เก่า"/>
      <sheetName val="F_OH"/>
      <sheetName val="STart"/>
      <sheetName val="Mth by Mth KPI's"/>
      <sheetName val="ws"/>
      <sheetName val="Journal"/>
      <sheetName val="Journal 2"/>
      <sheetName val="Offices, Depts, Groups"/>
      <sheetName val="Journal Form - Double"/>
      <sheetName val="Journal Form"/>
      <sheetName val="ControlMonth"/>
      <sheetName val="N"/>
      <sheetName val="แผนกทอ"/>
      <sheetName val="DIST"/>
      <sheetName val="P&amp;L"/>
      <sheetName val="Selections"/>
      <sheetName val="A"/>
      <sheetName val="ต้นฉบับ"/>
      <sheetName val="งบ สินค้า"/>
      <sheetName val="รายละเอียด"/>
      <sheetName val="รหัส"/>
      <sheetName val="GR 1"/>
      <sheetName val="T.D. Asia"/>
      <sheetName val="Control"/>
      <sheetName val="Menu"/>
      <sheetName val="T10"/>
      <sheetName val="Data2003"/>
      <sheetName val="Data2004"/>
      <sheetName val="Data2005"/>
      <sheetName val="Data2002"/>
      <sheetName val="Data2000"/>
      <sheetName val="Data2001"/>
      <sheetName val="Nominal_Accounts2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2">
          <cell r="A2">
            <v>11101000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PL"/>
      <sheetName val="CJEs"/>
      <sheetName val="10-1_Media"/>
      <sheetName val="Nominal Accounts"/>
      <sheetName val="5-Final Variable Table"/>
      <sheetName val="DW"/>
      <sheetName val="Date"/>
      <sheetName val="J1"/>
      <sheetName val="Selection"/>
      <sheetName val="เครื่องมือ"/>
      <sheetName val="Lookups"/>
      <sheetName val="BS"/>
      <sheetName val="SNF"/>
      <sheetName val="PL-D1"/>
      <sheetName val="Header"/>
      <sheetName val="TB-2001-Apr'01"/>
      <sheetName val="OfficeMC-Master"/>
      <sheetName val="OfficeMC-Adj"/>
      <sheetName val="reference"/>
      <sheetName val="Parameters"/>
      <sheetName val="L to 20"/>
      <sheetName val="PL _ ผลงานใหม่รวม"/>
      <sheetName val="VC (2)"/>
      <sheetName val="SEA April Headcount Report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Data"/>
      <sheetName val="N (2)"/>
      <sheetName val="Form-oth"/>
      <sheetName val="A003031"/>
      <sheetName val="AccpacTB"/>
      <sheetName val="RECY"/>
      <sheetName val="Sheet1"/>
      <sheetName val="UPH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S33"/>
      <sheetName val="FOC EXPORT"/>
      <sheetName val="FOC DOMESTIC"/>
      <sheetName val="FTE"/>
      <sheetName val="130530"/>
      <sheetName val="Input—General"/>
      <sheetName val="Variance"/>
      <sheetName val="PROD Details"/>
      <sheetName val="県別ﾏﾙﾁ"/>
      <sheetName val=" IBPL0001"/>
      <sheetName val="hl_รหัส"/>
      <sheetName val="Weekly Line "/>
      <sheetName val="CREDIT TERM"/>
      <sheetName val="P&amp;L"/>
      <sheetName val="TrialBalance Q3-2002"/>
      <sheetName val="Non-Statistical Sampling Master"/>
      <sheetName val="Two Step Revenue Testing Master"/>
      <sheetName val="Global Data"/>
      <sheetName val="BSLA"/>
      <sheetName val="Machine2,3'04"/>
      <sheetName val="PTT_PHENOL_indirect_manpower"/>
      <sheetName val="MEG_US$_FS"/>
      <sheetName val="Basic_Values"/>
      <sheetName val="N_(2)"/>
      <sheetName val="PMT_sche_7039"/>
      <sheetName val="B1"/>
      <sheetName val="Export Sales"/>
      <sheetName val="Dealer Sales"/>
      <sheetName val="Domestic Sales"/>
      <sheetName val="Sum"/>
      <sheetName val="Used_Acc"/>
      <sheetName val="repkg fees"/>
      <sheetName val="Mvt table setup"/>
      <sheetName val="DEP12"/>
      <sheetName val="MP account"/>
      <sheetName val="Maste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EA"/>
      <sheetName val="BS"/>
      <sheetName val="PGMMNG"/>
      <sheetName val="FAV"/>
      <sheetName val="GPC"/>
      <sheetName val="JAH"/>
      <sheetName val="spytd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年3月末"/>
      <sheetName val="14年3月末 (2)"/>
      <sheetName val="Raw Material"/>
      <sheetName val="List for cell restrictions"/>
      <sheetName val="14年3月末_(2)"/>
      <sheetName val="PGMMNG"/>
      <sheetName val="BS"/>
      <sheetName val="EST_OPERATING_ASSET"/>
      <sheetName val="spytd"/>
      <sheetName val="P&amp;L"/>
      <sheetName val="J1"/>
      <sheetName val="Sheet1"/>
      <sheetName val="S33"/>
      <sheetName val="FAV"/>
      <sheetName val="GPC"/>
      <sheetName val="JAH"/>
      <sheetName val="สุทธิภาษี"/>
      <sheetName val="全部集計データ"/>
      <sheetName val="全部検証データ (2)"/>
      <sheetName val="Check Clearing"/>
      <sheetName val="USD-OI"/>
      <sheetName val="USD-CAPPrs"/>
      <sheetName val="USD-DME"/>
      <sheetName val="USD-KACOGS"/>
      <sheetName val="USD-KADEDREV"/>
      <sheetName val="USD-KAGROSSREV"/>
      <sheetName val="USD-OOE"/>
      <sheetName val="USD-TRCOGS"/>
      <sheetName val="USD-TRDEDREV"/>
      <sheetName val="USD-TRGROSSREV"/>
      <sheetName val="Tables"/>
      <sheetName val="Direct Non-Payroll"/>
      <sheetName val="14年3月末_(2)1"/>
      <sheetName val="List_for_cell_restrictions"/>
      <sheetName val="Raw_Material"/>
      <sheetName val="Direct_Non-Payroll"/>
      <sheetName val="SEA"/>
      <sheetName val="P082-Pit 18"/>
      <sheetName val="P-11 Needles"/>
      <sheetName val="Total THP"/>
      <sheetName val="P-3 Balls"/>
      <sheetName val="Org Chart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  <sheetName val="Sum Defect"/>
      <sheetName val="defect_may07"/>
      <sheetName val="SBM3_MONTH _new"/>
      <sheetName val="DEFECT_BIG"/>
      <sheetName val="DEFECT_BASE"/>
      <sheetName val="DEFECT_EXHAUST"/>
      <sheetName val="DEFECT_FLY"/>
      <sheetName val="DEFECT_BRKT"/>
      <sheetName val="DEFECT_TIM"/>
      <sheetName val="DEFECT_CASE"/>
      <sheetName val="Act. Cost"/>
      <sheetName val="ปันเข้า Order"/>
      <sheetName val="Sheet4"/>
      <sheetName val="TrialBalance Q3-2002"/>
      <sheetName val="14年3月末"/>
      <sheetName val="PROFILE"/>
    </sheetNames>
    <sheetDataSet>
      <sheetData sheetId="0"/>
      <sheetData sheetId="1">
        <row r="3">
          <cell r="D3" t="str">
            <v>U501 19075</v>
          </cell>
          <cell r="E3" t="str">
            <v>SPACER</v>
          </cell>
          <cell r="F3">
            <v>0.8</v>
          </cell>
          <cell r="G3" t="str">
            <v>SPACER</v>
          </cell>
          <cell r="H3" t="str">
            <v>11500-4</v>
          </cell>
          <cell r="I3">
            <v>6.7000000000000002E-3</v>
          </cell>
          <cell r="J3">
            <v>3.9100000000000003E-2</v>
          </cell>
          <cell r="K3">
            <v>6.0597000000000003</v>
          </cell>
          <cell r="L3">
            <v>2.0832999999999999</v>
          </cell>
          <cell r="M3">
            <v>0</v>
          </cell>
          <cell r="N3">
            <v>1.4467000000000001</v>
          </cell>
          <cell r="O3">
            <v>4.9599999999999998E-2</v>
          </cell>
          <cell r="P3">
            <v>1</v>
          </cell>
          <cell r="Q3">
            <v>0</v>
          </cell>
          <cell r="R3">
            <v>3.5531000000000001</v>
          </cell>
          <cell r="T3">
            <v>1.0448999999999999</v>
          </cell>
          <cell r="U3">
            <v>2.2703000000000002</v>
          </cell>
          <cell r="V3">
            <v>17.5076</v>
          </cell>
        </row>
        <row r="4">
          <cell r="K4">
            <v>6.0597000000000003</v>
          </cell>
          <cell r="L4">
            <v>2.0832999999999999</v>
          </cell>
          <cell r="M4">
            <v>0</v>
          </cell>
          <cell r="N4">
            <v>1.4467000000000001</v>
          </cell>
          <cell r="O4">
            <v>4.9599999999999998E-2</v>
          </cell>
          <cell r="P4">
            <v>1</v>
          </cell>
          <cell r="Q4">
            <v>0</v>
          </cell>
          <cell r="R4">
            <v>3.5531000000000001</v>
          </cell>
          <cell r="S4">
            <v>0</v>
          </cell>
          <cell r="T4">
            <v>1.0448999999999999</v>
          </cell>
          <cell r="U4">
            <v>2.2703000000000002</v>
          </cell>
          <cell r="V4">
            <v>17.5076</v>
          </cell>
        </row>
        <row r="6">
          <cell r="D6" t="str">
            <v>W 901-13-451</v>
          </cell>
          <cell r="E6" t="str">
            <v>EXHAUST MANIFOLD</v>
          </cell>
          <cell r="F6">
            <v>6.9</v>
          </cell>
          <cell r="G6" t="str">
            <v>EXHAUST MANIFOLD</v>
          </cell>
          <cell r="H6" t="str">
            <v>11500-4</v>
          </cell>
          <cell r="I6">
            <v>8.8599999999999998E-2</v>
          </cell>
          <cell r="J6">
            <v>0.2646</v>
          </cell>
          <cell r="K6">
            <v>63.008299999999998</v>
          </cell>
          <cell r="L6">
            <v>13.9117</v>
          </cell>
          <cell r="M6">
            <v>0</v>
          </cell>
          <cell r="N6">
            <v>29.932700000000001</v>
          </cell>
          <cell r="O6">
            <v>0.33</v>
          </cell>
          <cell r="P6">
            <v>20</v>
          </cell>
          <cell r="Q6">
            <v>0</v>
          </cell>
          <cell r="R6">
            <v>51.1663</v>
          </cell>
          <cell r="T6">
            <v>13.670999999999999</v>
          </cell>
          <cell r="U6">
            <v>45.016300000000001</v>
          </cell>
          <cell r="V6">
            <v>237.03630000000001</v>
          </cell>
        </row>
        <row r="7">
          <cell r="K7">
            <v>63.008299999999998</v>
          </cell>
          <cell r="L7">
            <v>13.9117</v>
          </cell>
          <cell r="M7">
            <v>0</v>
          </cell>
          <cell r="N7">
            <v>29.932700000000001</v>
          </cell>
          <cell r="O7">
            <v>0.33</v>
          </cell>
          <cell r="P7">
            <v>20</v>
          </cell>
          <cell r="Q7">
            <v>0</v>
          </cell>
          <cell r="R7">
            <v>51.1663</v>
          </cell>
          <cell r="S7">
            <v>0</v>
          </cell>
          <cell r="T7">
            <v>13.670999999999999</v>
          </cell>
          <cell r="U7">
            <v>45.016300000000001</v>
          </cell>
          <cell r="V7">
            <v>237.03630000000001</v>
          </cell>
        </row>
        <row r="9">
          <cell r="D9" t="str">
            <v>W901-13G06</v>
          </cell>
          <cell r="E9" t="str">
            <v>BRACKET STAY-F/I/P</v>
          </cell>
          <cell r="F9">
            <v>0.28000000000000003</v>
          </cell>
          <cell r="G9" t="str">
            <v>BRACKET STAY F/I/P</v>
          </cell>
          <cell r="H9" t="str">
            <v>11500-4</v>
          </cell>
          <cell r="I9">
            <v>6.1999999999999998E-3</v>
          </cell>
          <cell r="J9">
            <v>3.3599999999999998E-2</v>
          </cell>
          <cell r="K9">
            <v>2.2858000000000001</v>
          </cell>
          <cell r="L9">
            <v>1.7958000000000001</v>
          </cell>
          <cell r="M9">
            <v>0</v>
          </cell>
          <cell r="N9">
            <v>1.4521999999999999</v>
          </cell>
          <cell r="O9">
            <v>4.9599999999999998E-2</v>
          </cell>
          <cell r="P9">
            <v>1</v>
          </cell>
          <cell r="Q9">
            <v>0</v>
          </cell>
          <cell r="R9">
            <v>2.3199000000000001</v>
          </cell>
          <cell r="T9">
            <v>0.59860000000000002</v>
          </cell>
          <cell r="U9">
            <v>1.1636</v>
          </cell>
          <cell r="V9">
            <v>10.6655</v>
          </cell>
        </row>
        <row r="10">
          <cell r="K10">
            <v>2.2858000000000001</v>
          </cell>
          <cell r="L10">
            <v>1.7958000000000001</v>
          </cell>
          <cell r="M10">
            <v>0</v>
          </cell>
          <cell r="N10">
            <v>1.4521999999999999</v>
          </cell>
          <cell r="O10">
            <v>4.9599999999999998E-2</v>
          </cell>
          <cell r="P10">
            <v>1</v>
          </cell>
          <cell r="Q10">
            <v>0</v>
          </cell>
          <cell r="R10">
            <v>2.3199000000000001</v>
          </cell>
          <cell r="S10">
            <v>0</v>
          </cell>
          <cell r="T10">
            <v>0.59860000000000002</v>
          </cell>
          <cell r="U10">
            <v>1.1636</v>
          </cell>
          <cell r="V10">
            <v>10.6655</v>
          </cell>
        </row>
        <row r="12">
          <cell r="D12" t="str">
            <v>WE01-13-451</v>
          </cell>
          <cell r="E12" t="str">
            <v>EXHAUST MANIFOLD</v>
          </cell>
          <cell r="F12">
            <v>4.16</v>
          </cell>
          <cell r="G12" t="str">
            <v>EXHAUST MANIFOLD</v>
          </cell>
          <cell r="H12" t="str">
            <v>11500-4</v>
          </cell>
          <cell r="I12">
            <v>9.8400000000000001E-2</v>
          </cell>
          <cell r="J12">
            <v>0.21199999999999999</v>
          </cell>
          <cell r="K12">
            <v>183.0264</v>
          </cell>
          <cell r="L12">
            <v>10.682399999999999</v>
          </cell>
          <cell r="M12">
            <v>0</v>
          </cell>
          <cell r="N12">
            <v>13.997199999999999</v>
          </cell>
          <cell r="O12">
            <v>0.33</v>
          </cell>
          <cell r="P12">
            <v>8</v>
          </cell>
          <cell r="Q12">
            <v>0</v>
          </cell>
          <cell r="R12">
            <v>32.412399999999998</v>
          </cell>
          <cell r="T12">
            <v>8.5508000000000006</v>
          </cell>
          <cell r="U12">
            <v>25.170100000000001</v>
          </cell>
          <cell r="V12">
            <v>282.16930000000002</v>
          </cell>
        </row>
        <row r="13">
          <cell r="K13">
            <v>183.0264</v>
          </cell>
          <cell r="L13">
            <v>10.682399999999999</v>
          </cell>
          <cell r="M13">
            <v>0</v>
          </cell>
          <cell r="N13">
            <v>13.997199999999999</v>
          </cell>
          <cell r="O13">
            <v>0.33</v>
          </cell>
          <cell r="P13">
            <v>8</v>
          </cell>
          <cell r="Q13">
            <v>0</v>
          </cell>
          <cell r="R13">
            <v>32.412399999999998</v>
          </cell>
          <cell r="S13">
            <v>0</v>
          </cell>
          <cell r="T13">
            <v>8.5508000000000006</v>
          </cell>
          <cell r="U13">
            <v>25.170100000000001</v>
          </cell>
          <cell r="V13">
            <v>282.16930000000002</v>
          </cell>
        </row>
        <row r="15">
          <cell r="D15" t="str">
            <v>WE01-13-511</v>
          </cell>
          <cell r="E15" t="str">
            <v>PIPE JOINT EXHAUST</v>
          </cell>
          <cell r="F15">
            <v>2.67</v>
          </cell>
          <cell r="G15" t="str">
            <v>PIPE JOINT EXHAUST</v>
          </cell>
          <cell r="H15" t="str">
            <v>11500-4</v>
          </cell>
          <cell r="I15">
            <v>6.9400000000000003E-2</v>
          </cell>
          <cell r="J15">
            <v>0.1852</v>
          </cell>
          <cell r="K15">
            <v>27.7697</v>
          </cell>
          <cell r="L15">
            <v>9.5397999999999996</v>
          </cell>
          <cell r="M15">
            <v>0</v>
          </cell>
          <cell r="N15">
            <v>14.0708</v>
          </cell>
          <cell r="O15">
            <v>0.16500000000000001</v>
          </cell>
          <cell r="P15">
            <v>15.75</v>
          </cell>
          <cell r="Q15">
            <v>0</v>
          </cell>
          <cell r="R15">
            <v>24.272300000000001</v>
          </cell>
          <cell r="T15">
            <v>6.2704000000000004</v>
          </cell>
          <cell r="U15">
            <v>20.0107</v>
          </cell>
          <cell r="V15">
            <v>117.84869999999999</v>
          </cell>
        </row>
        <row r="16">
          <cell r="K16">
            <v>27.7697</v>
          </cell>
          <cell r="L16">
            <v>9.5397999999999996</v>
          </cell>
          <cell r="M16">
            <v>0</v>
          </cell>
          <cell r="N16">
            <v>14.0708</v>
          </cell>
          <cell r="O16">
            <v>0.16500000000000001</v>
          </cell>
          <cell r="P16">
            <v>15.75</v>
          </cell>
          <cell r="Q16">
            <v>0</v>
          </cell>
          <cell r="R16">
            <v>24.272300000000001</v>
          </cell>
          <cell r="S16">
            <v>0</v>
          </cell>
          <cell r="T16">
            <v>6.2704000000000004</v>
          </cell>
          <cell r="U16">
            <v>20.0107</v>
          </cell>
          <cell r="V16">
            <v>117.84869999999999</v>
          </cell>
        </row>
        <row r="18">
          <cell r="D18" t="str">
            <v>WE01-16121</v>
          </cell>
          <cell r="E18" t="str">
            <v>PLATE - GUSSET, R</v>
          </cell>
          <cell r="F18">
            <v>1.43</v>
          </cell>
          <cell r="G18" t="str">
            <v>PLATE - GUSSET , R</v>
          </cell>
          <cell r="I18">
            <v>9.4999999999999998E-3</v>
          </cell>
          <cell r="J18">
            <v>5.5500000000000001E-2</v>
          </cell>
          <cell r="K18">
            <v>11.319100000000001</v>
          </cell>
          <cell r="L18">
            <v>2.9912999999999998</v>
          </cell>
          <cell r="M18">
            <v>0</v>
          </cell>
          <cell r="N18">
            <v>3.0524</v>
          </cell>
          <cell r="O18">
            <v>4.9599999999999998E-2</v>
          </cell>
          <cell r="P18">
            <v>3</v>
          </cell>
          <cell r="Q18">
            <v>0</v>
          </cell>
          <cell r="R18">
            <v>7.9439000000000002</v>
          </cell>
          <cell r="T18">
            <v>2.2124000000000001</v>
          </cell>
          <cell r="U18">
            <v>4.6043000000000003</v>
          </cell>
          <cell r="V18">
            <v>35.173000000000002</v>
          </cell>
        </row>
        <row r="19">
          <cell r="K19">
            <v>11.319100000000001</v>
          </cell>
          <cell r="L19">
            <v>2.9912999999999998</v>
          </cell>
          <cell r="M19">
            <v>0</v>
          </cell>
          <cell r="N19">
            <v>3.0524</v>
          </cell>
          <cell r="O19">
            <v>4.9599999999999998E-2</v>
          </cell>
          <cell r="P19">
            <v>3</v>
          </cell>
          <cell r="Q19">
            <v>0</v>
          </cell>
          <cell r="R19">
            <v>7.9439000000000002</v>
          </cell>
          <cell r="S19">
            <v>0</v>
          </cell>
          <cell r="T19">
            <v>2.2124000000000001</v>
          </cell>
          <cell r="U19">
            <v>4.6043000000000003</v>
          </cell>
          <cell r="V19">
            <v>35.173000000000002</v>
          </cell>
        </row>
        <row r="21">
          <cell r="D21" t="str">
            <v>WE01-16131</v>
          </cell>
          <cell r="E21" t="str">
            <v>PLATE - GUSSET , L</v>
          </cell>
          <cell r="F21">
            <v>1.4</v>
          </cell>
          <cell r="G21" t="str">
            <v>PLATE - GUSSET</v>
          </cell>
          <cell r="I21">
            <v>1.2200000000000001E-2</v>
          </cell>
          <cell r="J21">
            <v>6.8400000000000002E-2</v>
          </cell>
          <cell r="K21">
            <v>11.319100000000001</v>
          </cell>
          <cell r="L21">
            <v>3.6972</v>
          </cell>
          <cell r="M21">
            <v>0</v>
          </cell>
          <cell r="N21">
            <v>4.3624000000000001</v>
          </cell>
          <cell r="O21">
            <v>4.9599999999999998E-2</v>
          </cell>
          <cell r="P21">
            <v>3</v>
          </cell>
          <cell r="Q21">
            <v>0</v>
          </cell>
          <cell r="R21">
            <v>10.033799999999999</v>
          </cell>
          <cell r="T21">
            <v>2.6541000000000001</v>
          </cell>
          <cell r="U21">
            <v>5.2813999999999997</v>
          </cell>
          <cell r="V21">
            <v>40.397599999999997</v>
          </cell>
        </row>
        <row r="22">
          <cell r="K22">
            <v>11.319100000000001</v>
          </cell>
          <cell r="L22">
            <v>3.6972</v>
          </cell>
          <cell r="M22">
            <v>0</v>
          </cell>
          <cell r="N22">
            <v>4.3624000000000001</v>
          </cell>
          <cell r="O22">
            <v>4.9599999999999998E-2</v>
          </cell>
          <cell r="P22">
            <v>3</v>
          </cell>
          <cell r="Q22">
            <v>0</v>
          </cell>
          <cell r="R22">
            <v>10.033799999999999</v>
          </cell>
          <cell r="S22">
            <v>0</v>
          </cell>
          <cell r="T22">
            <v>2.6541000000000001</v>
          </cell>
          <cell r="U22">
            <v>5.2813999999999997</v>
          </cell>
          <cell r="V22">
            <v>40.397599999999997</v>
          </cell>
        </row>
        <row r="24">
          <cell r="D24" t="str">
            <v>WL 81-18-311</v>
          </cell>
          <cell r="E24" t="str">
            <v>BRACKET ALTERNATOR</v>
          </cell>
          <cell r="F24">
            <v>2.21</v>
          </cell>
          <cell r="G24" t="str">
            <v>BRACKET ALTERNATOR</v>
          </cell>
          <cell r="H24" t="str">
            <v>11500-4</v>
          </cell>
          <cell r="I24">
            <v>1.11E-2</v>
          </cell>
          <cell r="J24">
            <v>5.7200000000000001E-2</v>
          </cell>
          <cell r="K24">
            <v>19.287199999999999</v>
          </cell>
          <cell r="L24">
            <v>3.1046999999999998</v>
          </cell>
          <cell r="M24">
            <v>0</v>
          </cell>
          <cell r="N24">
            <v>2.9127000000000001</v>
          </cell>
          <cell r="O24">
            <v>9.9199999999999997E-2</v>
          </cell>
          <cell r="P24">
            <v>4.32</v>
          </cell>
          <cell r="Q24">
            <v>0</v>
          </cell>
          <cell r="R24">
            <v>11.504799999999999</v>
          </cell>
          <cell r="T24">
            <v>3.2521</v>
          </cell>
          <cell r="U24">
            <v>6.851</v>
          </cell>
          <cell r="V24">
            <v>51.331699999999998</v>
          </cell>
        </row>
        <row r="25">
          <cell r="K25">
            <v>19.287199999999999</v>
          </cell>
          <cell r="L25">
            <v>3.1046999999999998</v>
          </cell>
          <cell r="M25">
            <v>0</v>
          </cell>
          <cell r="N25">
            <v>2.9127000000000001</v>
          </cell>
          <cell r="O25">
            <v>9.9199999999999997E-2</v>
          </cell>
          <cell r="P25">
            <v>4.32</v>
          </cell>
          <cell r="Q25">
            <v>0</v>
          </cell>
          <cell r="R25">
            <v>11.504799999999999</v>
          </cell>
          <cell r="S25">
            <v>0</v>
          </cell>
          <cell r="T25">
            <v>3.2521</v>
          </cell>
          <cell r="U25">
            <v>6.851</v>
          </cell>
          <cell r="V25">
            <v>51.331699999999998</v>
          </cell>
        </row>
        <row r="27">
          <cell r="D27" t="str">
            <v>WL-81-10-651</v>
          </cell>
          <cell r="E27" t="str">
            <v>COVER TIMMING</v>
          </cell>
          <cell r="F27">
            <v>5.46</v>
          </cell>
          <cell r="G27" t="str">
            <v>COVER TIMMING</v>
          </cell>
          <cell r="H27" t="str">
            <v>11500-4</v>
          </cell>
          <cell r="I27">
            <v>5.0099999999999999E-2</v>
          </cell>
          <cell r="J27">
            <v>0.2026</v>
          </cell>
          <cell r="K27">
            <v>42.851300000000002</v>
          </cell>
          <cell r="L27">
            <v>11.0464</v>
          </cell>
          <cell r="M27">
            <v>0</v>
          </cell>
          <cell r="N27">
            <v>17.465599999999998</v>
          </cell>
          <cell r="O27">
            <v>9.1899999999999996E-2</v>
          </cell>
          <cell r="P27">
            <v>4</v>
          </cell>
          <cell r="Q27">
            <v>0</v>
          </cell>
          <cell r="R27">
            <v>36.816800000000001</v>
          </cell>
          <cell r="T27">
            <v>9.8503000000000007</v>
          </cell>
          <cell r="U27">
            <v>19.803599999999999</v>
          </cell>
          <cell r="V27">
            <v>141.92590000000001</v>
          </cell>
        </row>
        <row r="28">
          <cell r="K28">
            <v>42.851300000000002</v>
          </cell>
          <cell r="L28">
            <v>11.0464</v>
          </cell>
          <cell r="M28">
            <v>0</v>
          </cell>
          <cell r="N28">
            <v>17.465599999999998</v>
          </cell>
          <cell r="O28">
            <v>9.1899999999999996E-2</v>
          </cell>
          <cell r="P28">
            <v>4</v>
          </cell>
          <cell r="Q28">
            <v>0</v>
          </cell>
          <cell r="R28">
            <v>36.816800000000001</v>
          </cell>
          <cell r="S28">
            <v>0</v>
          </cell>
          <cell r="T28">
            <v>9.8503000000000007</v>
          </cell>
          <cell r="U28">
            <v>19.803599999999999</v>
          </cell>
          <cell r="V28">
            <v>141.92590000000001</v>
          </cell>
        </row>
        <row r="30">
          <cell r="D30" t="str">
            <v>WL84-13-451</v>
          </cell>
          <cell r="E30" t="str">
            <v>EXHAUST MANIFOLD</v>
          </cell>
          <cell r="F30">
            <v>4</v>
          </cell>
          <cell r="G30" t="str">
            <v>EXHAUST MANIFOLD</v>
          </cell>
          <cell r="H30" t="str">
            <v>11500-4</v>
          </cell>
          <cell r="I30">
            <v>5.9700000000000003E-2</v>
          </cell>
          <cell r="J30">
            <v>0.2014</v>
          </cell>
          <cell r="K30">
            <v>185.1052</v>
          </cell>
          <cell r="L30">
            <v>10.629</v>
          </cell>
          <cell r="M30">
            <v>0</v>
          </cell>
          <cell r="N30">
            <v>15.953200000000001</v>
          </cell>
          <cell r="O30">
            <v>0.16500000000000001</v>
          </cell>
          <cell r="P30">
            <v>9.5</v>
          </cell>
          <cell r="Q30">
            <v>0</v>
          </cell>
          <cell r="R30">
            <v>36.768500000000003</v>
          </cell>
          <cell r="T30">
            <v>9.4939</v>
          </cell>
          <cell r="U30">
            <v>31.155100000000001</v>
          </cell>
          <cell r="V30">
            <v>298.76990000000001</v>
          </cell>
        </row>
        <row r="31">
          <cell r="K31">
            <v>185.1052</v>
          </cell>
          <cell r="L31">
            <v>10.629</v>
          </cell>
          <cell r="M31">
            <v>0</v>
          </cell>
          <cell r="N31">
            <v>15.953200000000001</v>
          </cell>
          <cell r="O31">
            <v>0.16500000000000001</v>
          </cell>
          <cell r="P31">
            <v>9.5</v>
          </cell>
          <cell r="Q31">
            <v>0</v>
          </cell>
          <cell r="R31">
            <v>36.768500000000003</v>
          </cell>
          <cell r="S31">
            <v>0</v>
          </cell>
          <cell r="T31">
            <v>9.4939</v>
          </cell>
          <cell r="U31">
            <v>31.155100000000001</v>
          </cell>
          <cell r="V31">
            <v>298.76990000000001</v>
          </cell>
        </row>
        <row r="33">
          <cell r="D33" t="str">
            <v>WLBD-16131</v>
          </cell>
          <cell r="E33" t="str">
            <v>PLATE-GUSSET,(CUT)</v>
          </cell>
          <cell r="F33">
            <v>1.4</v>
          </cell>
          <cell r="G33" t="str">
            <v>PLATE-GUSSET,(CUT)</v>
          </cell>
          <cell r="H33" t="str">
            <v>11500-4</v>
          </cell>
          <cell r="I33">
            <v>4.58E-2</v>
          </cell>
          <cell r="J33">
            <v>0.10489999999999999</v>
          </cell>
          <cell r="K33">
            <v>22.124400000000001</v>
          </cell>
          <cell r="L33">
            <v>5.6147</v>
          </cell>
          <cell r="M33">
            <v>0</v>
          </cell>
          <cell r="N33">
            <v>4.3624000000000001</v>
          </cell>
          <cell r="O33">
            <v>4.9599999999999998E-2</v>
          </cell>
          <cell r="P33">
            <v>0</v>
          </cell>
          <cell r="Q33">
            <v>0</v>
          </cell>
          <cell r="R33">
            <v>10.006399999999999</v>
          </cell>
          <cell r="T33">
            <v>2.6482000000000001</v>
          </cell>
          <cell r="U33">
            <v>5.2720000000000002</v>
          </cell>
          <cell r="V33">
            <v>50.0777</v>
          </cell>
        </row>
        <row r="34">
          <cell r="K34">
            <v>22.124400000000001</v>
          </cell>
          <cell r="L34">
            <v>5.6147</v>
          </cell>
          <cell r="M34">
            <v>0</v>
          </cell>
          <cell r="N34">
            <v>4.3624000000000001</v>
          </cell>
          <cell r="O34">
            <v>4.9599999999999998E-2</v>
          </cell>
          <cell r="P34">
            <v>0</v>
          </cell>
          <cell r="Q34">
            <v>0</v>
          </cell>
          <cell r="R34">
            <v>10.006399999999999</v>
          </cell>
          <cell r="S34">
            <v>0</v>
          </cell>
          <cell r="T34">
            <v>2.6482000000000001</v>
          </cell>
          <cell r="U34">
            <v>5.2720000000000002</v>
          </cell>
          <cell r="V34">
            <v>50.0777</v>
          </cell>
        </row>
        <row r="36">
          <cell r="D36" t="str">
            <v>WLE7-10-651</v>
          </cell>
          <cell r="E36" t="str">
            <v>COVER TIMMING</v>
          </cell>
          <cell r="F36">
            <v>5.52</v>
          </cell>
          <cell r="G36" t="str">
            <v>COVER TIMMING</v>
          </cell>
          <cell r="H36" t="str">
            <v>11500-4</v>
          </cell>
          <cell r="I36">
            <v>5.0099999999999999E-2</v>
          </cell>
          <cell r="J36">
            <v>0.2026</v>
          </cell>
          <cell r="K36">
            <v>42.1601</v>
          </cell>
          <cell r="L36">
            <v>11.0464</v>
          </cell>
          <cell r="M36">
            <v>0</v>
          </cell>
          <cell r="N36">
            <v>17.465599999999998</v>
          </cell>
          <cell r="O36">
            <v>9.1899999999999996E-2</v>
          </cell>
          <cell r="P36">
            <v>4.2</v>
          </cell>
          <cell r="Q36">
            <v>0</v>
          </cell>
          <cell r="R36">
            <v>35.413699999999999</v>
          </cell>
          <cell r="T36">
            <v>9.5675000000000008</v>
          </cell>
          <cell r="U36">
            <v>19.401399999999999</v>
          </cell>
          <cell r="V36">
            <v>139.3466</v>
          </cell>
        </row>
        <row r="37">
          <cell r="K37">
            <v>42.1601</v>
          </cell>
          <cell r="L37">
            <v>11.0464</v>
          </cell>
          <cell r="M37">
            <v>0</v>
          </cell>
          <cell r="N37">
            <v>17.465599999999998</v>
          </cell>
          <cell r="O37">
            <v>9.1899999999999996E-2</v>
          </cell>
          <cell r="P37">
            <v>4.2</v>
          </cell>
          <cell r="Q37">
            <v>0</v>
          </cell>
          <cell r="R37">
            <v>35.413699999999999</v>
          </cell>
          <cell r="S37">
            <v>0</v>
          </cell>
          <cell r="T37">
            <v>9.5675000000000008</v>
          </cell>
          <cell r="U37">
            <v>19.401399999999999</v>
          </cell>
          <cell r="V37">
            <v>139.3466</v>
          </cell>
        </row>
        <row r="39">
          <cell r="D39" t="str">
            <v>WLE7-13-451</v>
          </cell>
          <cell r="E39" t="str">
            <v>EXHAUST MANIFOLD</v>
          </cell>
          <cell r="F39">
            <v>4.1550000000000002</v>
          </cell>
          <cell r="G39" t="str">
            <v>EXHAUST MANIFOLD</v>
          </cell>
          <cell r="H39" t="str">
            <v>11500-4</v>
          </cell>
          <cell r="I39">
            <v>6.0299999999999999E-2</v>
          </cell>
          <cell r="J39">
            <v>0.16739999999999999</v>
          </cell>
          <cell r="K39">
            <v>169.7338</v>
          </cell>
          <cell r="L39">
            <v>8.7170000000000005</v>
          </cell>
          <cell r="M39">
            <v>0</v>
          </cell>
          <cell r="N39">
            <v>16.0718</v>
          </cell>
          <cell r="O39">
            <v>0.33</v>
          </cell>
          <cell r="P39">
            <v>9.5</v>
          </cell>
          <cell r="Q39">
            <v>0</v>
          </cell>
          <cell r="R39">
            <v>29.701000000000001</v>
          </cell>
          <cell r="T39">
            <v>8.0137</v>
          </cell>
          <cell r="U39">
            <v>28.527000000000001</v>
          </cell>
          <cell r="V39">
            <v>270.59429999999998</v>
          </cell>
        </row>
        <row r="40">
          <cell r="K40">
            <v>169.7338</v>
          </cell>
          <cell r="L40">
            <v>8.7170000000000005</v>
          </cell>
          <cell r="M40">
            <v>0</v>
          </cell>
          <cell r="N40">
            <v>16.0718</v>
          </cell>
          <cell r="O40">
            <v>0.33</v>
          </cell>
          <cell r="P40">
            <v>9.5</v>
          </cell>
          <cell r="Q40">
            <v>0</v>
          </cell>
          <cell r="R40">
            <v>29.701000000000001</v>
          </cell>
          <cell r="S40">
            <v>0</v>
          </cell>
          <cell r="T40">
            <v>8.0137</v>
          </cell>
          <cell r="U40">
            <v>28.527000000000001</v>
          </cell>
          <cell r="V40">
            <v>270.59429999999998</v>
          </cell>
        </row>
        <row r="42">
          <cell r="D42" t="str">
            <v>WLE7-13-511</v>
          </cell>
          <cell r="E42" t="str">
            <v>PIPE JOINT EXHAUST</v>
          </cell>
          <cell r="F42">
            <v>2.665</v>
          </cell>
          <cell r="G42" t="str">
            <v>PIPE JOINT EXHAUST</v>
          </cell>
          <cell r="H42" t="str">
            <v>11500-4</v>
          </cell>
          <cell r="I42">
            <v>6.0299999999999999E-2</v>
          </cell>
          <cell r="J42">
            <v>0.16739999999999999</v>
          </cell>
          <cell r="K42">
            <v>26.835699999999999</v>
          </cell>
          <cell r="L42">
            <v>8.7170000000000005</v>
          </cell>
          <cell r="M42">
            <v>0</v>
          </cell>
          <cell r="N42">
            <v>14.566800000000001</v>
          </cell>
          <cell r="O42">
            <v>0.33</v>
          </cell>
          <cell r="P42">
            <v>3.5</v>
          </cell>
          <cell r="Q42">
            <v>0</v>
          </cell>
          <cell r="R42">
            <v>28.4451</v>
          </cell>
          <cell r="T42">
            <v>7.2079000000000004</v>
          </cell>
          <cell r="U42">
            <v>24.5014</v>
          </cell>
          <cell r="V42">
            <v>114.1039</v>
          </cell>
        </row>
        <row r="43">
          <cell r="K43">
            <v>26.835699999999999</v>
          </cell>
          <cell r="L43">
            <v>8.7170000000000005</v>
          </cell>
          <cell r="M43">
            <v>0</v>
          </cell>
          <cell r="N43">
            <v>14.566800000000001</v>
          </cell>
          <cell r="O43">
            <v>0.33</v>
          </cell>
          <cell r="P43">
            <v>3.5</v>
          </cell>
          <cell r="Q43">
            <v>0</v>
          </cell>
          <cell r="R43">
            <v>28.4451</v>
          </cell>
          <cell r="S43">
            <v>0</v>
          </cell>
          <cell r="T43">
            <v>7.2079000000000004</v>
          </cell>
          <cell r="U43">
            <v>24.5014</v>
          </cell>
          <cell r="V43">
            <v>114.1039</v>
          </cell>
        </row>
        <row r="45">
          <cell r="D45" t="str">
            <v>4615A002</v>
          </cell>
          <cell r="E45" t="str">
            <v>DISC FRONT</v>
          </cell>
          <cell r="F45" t="str">
            <v>No BOM</v>
          </cell>
        </row>
        <row r="47">
          <cell r="D47" t="str">
            <v>MB 950951</v>
          </cell>
          <cell r="E47" t="str">
            <v>DRUM 951</v>
          </cell>
          <cell r="F47" t="str">
            <v>No BOM</v>
          </cell>
        </row>
        <row r="49">
          <cell r="D49" t="str">
            <v>1PT00169</v>
          </cell>
          <cell r="E49" t="str">
            <v>CAST BLANK FOR HOUSING</v>
          </cell>
          <cell r="F49">
            <v>5.31</v>
          </cell>
          <cell r="G49" t="str">
            <v>CAST BLANK FOR HOUSING</v>
          </cell>
          <cell r="H49" t="str">
            <v>11500-4</v>
          </cell>
          <cell r="I49">
            <v>0.03</v>
          </cell>
          <cell r="J49">
            <v>0.10100000000000001</v>
          </cell>
          <cell r="K49">
            <v>46.761400000000002</v>
          </cell>
          <cell r="L49">
            <v>5.3326000000000002</v>
          </cell>
          <cell r="M49">
            <v>0</v>
          </cell>
          <cell r="N49">
            <v>4.7666000000000004</v>
          </cell>
          <cell r="O49">
            <v>0.81379999999999997</v>
          </cell>
          <cell r="P49">
            <v>1.5</v>
          </cell>
          <cell r="Q49">
            <v>0</v>
          </cell>
          <cell r="R49">
            <v>22.354700000000001</v>
          </cell>
          <cell r="T49">
            <v>6.7126000000000001</v>
          </cell>
          <cell r="U49">
            <v>18.226500000000001</v>
          </cell>
          <cell r="V49">
            <v>106.4682</v>
          </cell>
        </row>
        <row r="50">
          <cell r="K50">
            <v>46.761400000000002</v>
          </cell>
          <cell r="L50">
            <v>5.3326000000000002</v>
          </cell>
          <cell r="M50">
            <v>0</v>
          </cell>
          <cell r="N50">
            <v>4.7666000000000004</v>
          </cell>
          <cell r="O50">
            <v>0.81379999999999997</v>
          </cell>
          <cell r="P50">
            <v>1.5</v>
          </cell>
          <cell r="Q50">
            <v>0</v>
          </cell>
          <cell r="R50">
            <v>22.354700000000001</v>
          </cell>
          <cell r="S50">
            <v>0</v>
          </cell>
          <cell r="T50">
            <v>6.7126000000000001</v>
          </cell>
          <cell r="U50">
            <v>18.226500000000001</v>
          </cell>
          <cell r="V50">
            <v>106.4682</v>
          </cell>
        </row>
        <row r="52">
          <cell r="D52" t="str">
            <v>2PT00190</v>
          </cell>
          <cell r="E52" t="str">
            <v>LOWER HOLDER CAST BLANK</v>
          </cell>
          <cell r="F52">
            <v>1.85</v>
          </cell>
          <cell r="G52" t="str">
            <v>LOWER HOLDER CAST BLANK</v>
          </cell>
          <cell r="H52" t="str">
            <v>11500-4</v>
          </cell>
          <cell r="I52">
            <v>1.37E-2</v>
          </cell>
          <cell r="J52">
            <v>5.7200000000000001E-2</v>
          </cell>
          <cell r="K52">
            <v>13.730700000000001</v>
          </cell>
          <cell r="L52">
            <v>3.0992999999999999</v>
          </cell>
          <cell r="M52">
            <v>0</v>
          </cell>
          <cell r="N52">
            <v>3.5335999999999999</v>
          </cell>
          <cell r="O52">
            <v>0.54879999999999995</v>
          </cell>
          <cell r="P52">
            <v>3.2</v>
          </cell>
          <cell r="Q52">
            <v>0</v>
          </cell>
          <cell r="R52">
            <v>12.594099999999999</v>
          </cell>
          <cell r="T52">
            <v>3.3877999999999999</v>
          </cell>
          <cell r="U52">
            <v>8.7952999999999992</v>
          </cell>
          <cell r="V52">
            <v>48.889600000000002</v>
          </cell>
        </row>
        <row r="53">
          <cell r="K53">
            <v>13.730700000000001</v>
          </cell>
          <cell r="L53">
            <v>3.0992999999999999</v>
          </cell>
          <cell r="M53">
            <v>0</v>
          </cell>
          <cell r="N53">
            <v>3.5335999999999999</v>
          </cell>
          <cell r="O53">
            <v>0.54879999999999995</v>
          </cell>
          <cell r="P53">
            <v>3.2</v>
          </cell>
          <cell r="Q53">
            <v>0</v>
          </cell>
          <cell r="R53">
            <v>12.594099999999999</v>
          </cell>
          <cell r="S53">
            <v>0</v>
          </cell>
          <cell r="T53">
            <v>3.3877999999999999</v>
          </cell>
          <cell r="U53">
            <v>8.7952999999999992</v>
          </cell>
          <cell r="V53">
            <v>48.889600000000002</v>
          </cell>
        </row>
        <row r="55">
          <cell r="D55" t="str">
            <v>3PT00038</v>
          </cell>
          <cell r="E55" t="str">
            <v>LOWER B/R HOLDER CAST BLANK</v>
          </cell>
          <cell r="F55">
            <v>1.6</v>
          </cell>
          <cell r="G55" t="str">
            <v>LOWER B/R HOLDER CAST BLANK</v>
          </cell>
          <cell r="H55" t="str">
            <v>11500-4</v>
          </cell>
          <cell r="I55">
            <v>1.37E-2</v>
          </cell>
          <cell r="J55">
            <v>5.7200000000000001E-2</v>
          </cell>
          <cell r="K55">
            <v>11.7928</v>
          </cell>
          <cell r="L55">
            <v>3.0992999999999999</v>
          </cell>
          <cell r="M55">
            <v>0</v>
          </cell>
          <cell r="N55">
            <v>3.5958999999999999</v>
          </cell>
          <cell r="O55">
            <v>0.54879999999999995</v>
          </cell>
          <cell r="P55">
            <v>2.8</v>
          </cell>
          <cell r="Q55">
            <v>0</v>
          </cell>
          <cell r="R55">
            <v>7.8941999999999997</v>
          </cell>
          <cell r="T55">
            <v>2.2847</v>
          </cell>
          <cell r="U55">
            <v>6.8551000000000002</v>
          </cell>
          <cell r="V55">
            <v>38.870800000000003</v>
          </cell>
        </row>
        <row r="56">
          <cell r="K56">
            <v>11.7928</v>
          </cell>
          <cell r="L56">
            <v>3.0992999999999999</v>
          </cell>
          <cell r="M56">
            <v>0</v>
          </cell>
          <cell r="N56">
            <v>3.5958999999999999</v>
          </cell>
          <cell r="O56">
            <v>0.54879999999999995</v>
          </cell>
          <cell r="P56">
            <v>2.8</v>
          </cell>
          <cell r="Q56">
            <v>0</v>
          </cell>
          <cell r="R56">
            <v>7.8941999999999997</v>
          </cell>
          <cell r="S56">
            <v>0</v>
          </cell>
          <cell r="T56">
            <v>2.2847</v>
          </cell>
          <cell r="U56">
            <v>6.8551000000000002</v>
          </cell>
          <cell r="V56">
            <v>38.870800000000003</v>
          </cell>
        </row>
        <row r="58">
          <cell r="D58" t="str">
            <v>4PT00013</v>
          </cell>
          <cell r="E58" t="str">
            <v>HOUSING</v>
          </cell>
          <cell r="F58">
            <v>4.5</v>
          </cell>
          <cell r="G58" t="str">
            <v>HOUSING</v>
          </cell>
          <cell r="H58">
            <v>11200</v>
          </cell>
          <cell r="I58">
            <v>4.24E-2</v>
          </cell>
          <cell r="J58">
            <v>0.1239</v>
          </cell>
          <cell r="K58">
            <v>38.8598</v>
          </cell>
          <cell r="L58">
            <v>6.5655999999999999</v>
          </cell>
          <cell r="M58">
            <v>0</v>
          </cell>
          <cell r="N58">
            <v>4.7746000000000004</v>
          </cell>
          <cell r="O58">
            <v>0.60699999999999998</v>
          </cell>
          <cell r="P58">
            <v>0</v>
          </cell>
          <cell r="Q58">
            <v>0</v>
          </cell>
          <cell r="R58">
            <v>24.3383</v>
          </cell>
          <cell r="T58">
            <v>6.8619000000000003</v>
          </cell>
          <cell r="U58">
            <v>17.8413</v>
          </cell>
          <cell r="V58">
            <v>99.848500000000001</v>
          </cell>
        </row>
        <row r="59">
          <cell r="K59">
            <v>38.8598</v>
          </cell>
          <cell r="L59">
            <v>6.5655999999999999</v>
          </cell>
          <cell r="M59">
            <v>0</v>
          </cell>
          <cell r="N59">
            <v>4.7746000000000004</v>
          </cell>
          <cell r="O59">
            <v>0.60699999999999998</v>
          </cell>
          <cell r="P59">
            <v>0</v>
          </cell>
          <cell r="Q59">
            <v>0</v>
          </cell>
          <cell r="R59">
            <v>24.3383</v>
          </cell>
          <cell r="S59">
            <v>0</v>
          </cell>
          <cell r="T59">
            <v>6.8619000000000003</v>
          </cell>
          <cell r="U59">
            <v>17.8413</v>
          </cell>
          <cell r="V59">
            <v>99.848500000000001</v>
          </cell>
        </row>
        <row r="61">
          <cell r="D61" t="str">
            <v>22101-01DK1A-000</v>
          </cell>
          <cell r="E61" t="str">
            <v>FLY WHEEL</v>
          </cell>
          <cell r="F61">
            <v>8.26</v>
          </cell>
          <cell r="G61" t="str">
            <v>FLY WHEEL</v>
          </cell>
          <cell r="H61" t="str">
            <v>11500-4</v>
          </cell>
          <cell r="I61">
            <v>3.2199999999999999E-2</v>
          </cell>
          <cell r="J61">
            <v>0.14380000000000001</v>
          </cell>
          <cell r="K61">
            <v>82.241699999999994</v>
          </cell>
          <cell r="L61">
            <v>7.8695000000000004</v>
          </cell>
          <cell r="M61">
            <v>0</v>
          </cell>
          <cell r="N61">
            <v>8.5828000000000007</v>
          </cell>
          <cell r="O61">
            <v>0.33239999999999997</v>
          </cell>
          <cell r="P61">
            <v>1.3</v>
          </cell>
          <cell r="Q61">
            <v>0</v>
          </cell>
          <cell r="R61">
            <v>32.558900000000001</v>
          </cell>
          <cell r="T61">
            <v>9.8962000000000003</v>
          </cell>
          <cell r="U61">
            <v>22.0261</v>
          </cell>
          <cell r="V61">
            <v>164.80760000000001</v>
          </cell>
        </row>
        <row r="62">
          <cell r="K62">
            <v>82.241699999999994</v>
          </cell>
          <cell r="L62">
            <v>7.8695000000000004</v>
          </cell>
          <cell r="M62">
            <v>0</v>
          </cell>
          <cell r="N62">
            <v>8.5828000000000007</v>
          </cell>
          <cell r="O62">
            <v>0.33239999999999997</v>
          </cell>
          <cell r="P62">
            <v>1.3</v>
          </cell>
          <cell r="Q62">
            <v>0</v>
          </cell>
          <cell r="R62">
            <v>32.558900000000001</v>
          </cell>
          <cell r="S62">
            <v>0</v>
          </cell>
          <cell r="T62">
            <v>9.8962000000000003</v>
          </cell>
          <cell r="U62">
            <v>22.0261</v>
          </cell>
          <cell r="V62">
            <v>164.80760000000001</v>
          </cell>
        </row>
        <row r="64">
          <cell r="D64" t="str">
            <v>22101-01E6ZA-0T0-AK</v>
          </cell>
          <cell r="E64" t="str">
            <v>FLY WHEEL</v>
          </cell>
          <cell r="F64" t="str">
            <v>No BOM</v>
          </cell>
        </row>
        <row r="66">
          <cell r="D66" t="str">
            <v>42510-SR3-A110</v>
          </cell>
          <cell r="E66" t="str">
            <v>DISC BRAKE(LZ)</v>
          </cell>
          <cell r="F66">
            <v>4.9000000000000004</v>
          </cell>
          <cell r="G66" t="str">
            <v>DISC BRAKE (LZ)</v>
          </cell>
          <cell r="H66" t="str">
            <v>11500-4</v>
          </cell>
          <cell r="I66">
            <v>2.3300000000000001E-2</v>
          </cell>
          <cell r="J66">
            <v>0.10639999999999999</v>
          </cell>
          <cell r="K66">
            <v>46.066000000000003</v>
          </cell>
          <cell r="L66">
            <v>5.7728000000000002</v>
          </cell>
          <cell r="M66">
            <v>0</v>
          </cell>
          <cell r="N66">
            <v>8.7327999999999992</v>
          </cell>
          <cell r="O66">
            <v>0.16500000000000001</v>
          </cell>
          <cell r="P66">
            <v>1.5</v>
          </cell>
          <cell r="Q66">
            <v>0</v>
          </cell>
          <cell r="R66">
            <v>20.511900000000001</v>
          </cell>
          <cell r="T66">
            <v>6.1296999999999997</v>
          </cell>
          <cell r="U66">
            <v>13.476800000000001</v>
          </cell>
          <cell r="V66">
            <v>102.355</v>
          </cell>
        </row>
        <row r="67">
          <cell r="K67">
            <v>46.066000000000003</v>
          </cell>
          <cell r="L67">
            <v>5.7728000000000002</v>
          </cell>
          <cell r="M67">
            <v>0</v>
          </cell>
          <cell r="N67">
            <v>8.7327999999999992</v>
          </cell>
          <cell r="O67">
            <v>0.16500000000000001</v>
          </cell>
          <cell r="P67">
            <v>1.5</v>
          </cell>
          <cell r="Q67">
            <v>0</v>
          </cell>
          <cell r="R67">
            <v>20.511900000000001</v>
          </cell>
          <cell r="S67">
            <v>0</v>
          </cell>
          <cell r="T67">
            <v>6.1296999999999997</v>
          </cell>
          <cell r="U67">
            <v>13.476800000000001</v>
          </cell>
          <cell r="V67">
            <v>102.355</v>
          </cell>
        </row>
        <row r="69">
          <cell r="D69" t="str">
            <v>12511-3361-A</v>
          </cell>
          <cell r="E69" t="str">
            <v>BRACKET GEN</v>
          </cell>
          <cell r="F69">
            <v>1</v>
          </cell>
          <cell r="G69" t="str">
            <v>BRACKET GEN</v>
          </cell>
          <cell r="H69" t="str">
            <v>11500-4</v>
          </cell>
          <cell r="I69">
            <v>4.1599999999999998E-2</v>
          </cell>
          <cell r="J69">
            <v>8.4000000000000005E-2</v>
          </cell>
          <cell r="K69">
            <v>10.56</v>
          </cell>
          <cell r="L69">
            <v>4.2164000000000001</v>
          </cell>
          <cell r="M69">
            <v>0</v>
          </cell>
          <cell r="N69">
            <v>8.2454000000000001</v>
          </cell>
          <cell r="O69">
            <v>0.41399999999999998</v>
          </cell>
          <cell r="P69">
            <v>0</v>
          </cell>
          <cell r="Q69">
            <v>0</v>
          </cell>
          <cell r="R69">
            <v>12.094900000000001</v>
          </cell>
          <cell r="T69">
            <v>3.1688999999999998</v>
          </cell>
          <cell r="U69">
            <v>22.838899999999999</v>
          </cell>
          <cell r="V69">
            <v>61.538499999999999</v>
          </cell>
        </row>
        <row r="70">
          <cell r="K70">
            <v>10.56</v>
          </cell>
          <cell r="L70">
            <v>4.2164000000000001</v>
          </cell>
          <cell r="M70">
            <v>0</v>
          </cell>
          <cell r="N70">
            <v>8.2454000000000001</v>
          </cell>
          <cell r="O70">
            <v>0.41399999999999998</v>
          </cell>
          <cell r="P70">
            <v>0</v>
          </cell>
          <cell r="Q70">
            <v>0</v>
          </cell>
          <cell r="R70">
            <v>12.094900000000001</v>
          </cell>
          <cell r="S70">
            <v>0</v>
          </cell>
          <cell r="T70">
            <v>3.1688999999999998</v>
          </cell>
          <cell r="U70">
            <v>22.838899999999999</v>
          </cell>
          <cell r="V70">
            <v>61.538499999999999</v>
          </cell>
        </row>
        <row r="72">
          <cell r="D72" t="str">
            <v>31231-E0020</v>
          </cell>
          <cell r="E72" t="str">
            <v>HUB CLUTCH, RELEASE</v>
          </cell>
          <cell r="F72">
            <v>1.25</v>
          </cell>
          <cell r="G72" t="str">
            <v>HUB CLULTCH,RELEASE</v>
          </cell>
          <cell r="H72" t="str">
            <v>11500-4</v>
          </cell>
          <cell r="I72">
            <v>4.0500000000000001E-2</v>
          </cell>
          <cell r="J72">
            <v>9.35E-2</v>
          </cell>
          <cell r="K72">
            <v>14.152799999999999</v>
          </cell>
          <cell r="L72">
            <v>4.7008999999999999</v>
          </cell>
          <cell r="M72">
            <v>0</v>
          </cell>
          <cell r="N72">
            <v>4.6902999999999997</v>
          </cell>
          <cell r="O72">
            <v>9.9199999999999997E-2</v>
          </cell>
          <cell r="P72">
            <v>3</v>
          </cell>
          <cell r="Q72">
            <v>0</v>
          </cell>
          <cell r="R72">
            <v>8.9182000000000006</v>
          </cell>
          <cell r="T72">
            <v>2.4218999999999999</v>
          </cell>
          <cell r="U72">
            <v>9.8125</v>
          </cell>
          <cell r="V72">
            <v>47.7958</v>
          </cell>
        </row>
        <row r="73">
          <cell r="K73">
            <v>14.152799999999999</v>
          </cell>
          <cell r="L73">
            <v>4.7008999999999999</v>
          </cell>
          <cell r="M73">
            <v>0</v>
          </cell>
          <cell r="N73">
            <v>4.6902999999999997</v>
          </cell>
          <cell r="O73">
            <v>9.9199999999999997E-2</v>
          </cell>
          <cell r="P73">
            <v>3</v>
          </cell>
          <cell r="Q73">
            <v>0</v>
          </cell>
          <cell r="R73">
            <v>8.9182000000000006</v>
          </cell>
          <cell r="S73">
            <v>0</v>
          </cell>
          <cell r="T73">
            <v>2.4218999999999999</v>
          </cell>
          <cell r="U73">
            <v>9.8125</v>
          </cell>
          <cell r="V73">
            <v>47.7958</v>
          </cell>
        </row>
        <row r="75">
          <cell r="D75" t="str">
            <v>31231-E0030</v>
          </cell>
          <cell r="E75" t="str">
            <v>HUB CLUTCH,RELEASE</v>
          </cell>
          <cell r="F75">
            <v>1.1000000000000001</v>
          </cell>
          <cell r="G75" t="str">
            <v>HUB CLUTCH,RELEASE</v>
          </cell>
          <cell r="H75" t="str">
            <v>11500-4</v>
          </cell>
          <cell r="I75">
            <v>3.9E-2</v>
          </cell>
          <cell r="J75">
            <v>8.7400000000000005E-2</v>
          </cell>
          <cell r="K75">
            <v>12.35</v>
          </cell>
          <cell r="L75">
            <v>4.3672000000000004</v>
          </cell>
          <cell r="M75">
            <v>0</v>
          </cell>
          <cell r="N75">
            <v>1.53</v>
          </cell>
          <cell r="O75">
            <v>9.9199999999999997E-2</v>
          </cell>
          <cell r="P75">
            <v>3</v>
          </cell>
          <cell r="Q75">
            <v>0</v>
          </cell>
          <cell r="R75">
            <v>7.0121000000000002</v>
          </cell>
          <cell r="T75">
            <v>1.9431</v>
          </cell>
          <cell r="U75">
            <v>7.7351000000000001</v>
          </cell>
          <cell r="V75">
            <v>38.036700000000003</v>
          </cell>
        </row>
        <row r="76">
          <cell r="K76">
            <v>12.35</v>
          </cell>
          <cell r="L76">
            <v>4.3672000000000004</v>
          </cell>
          <cell r="M76">
            <v>0</v>
          </cell>
          <cell r="N76">
            <v>1.53</v>
          </cell>
          <cell r="O76">
            <v>9.9199999999999997E-2</v>
          </cell>
          <cell r="P76">
            <v>3</v>
          </cell>
          <cell r="Q76">
            <v>0</v>
          </cell>
          <cell r="R76">
            <v>7.0121000000000002</v>
          </cell>
          <cell r="S76">
            <v>0</v>
          </cell>
          <cell r="T76">
            <v>1.9431</v>
          </cell>
          <cell r="U76">
            <v>7.7351000000000001</v>
          </cell>
          <cell r="V76">
            <v>38.036700000000003</v>
          </cell>
        </row>
        <row r="78">
          <cell r="D78" t="str">
            <v>42411-1931-E</v>
          </cell>
          <cell r="E78" t="str">
            <v>HUB REAR AXLE</v>
          </cell>
          <cell r="F78">
            <v>26</v>
          </cell>
          <cell r="G78" t="str">
            <v>HUB REAR AXLE</v>
          </cell>
          <cell r="H78" t="str">
            <v>11500-4</v>
          </cell>
          <cell r="I78">
            <v>0.2195</v>
          </cell>
          <cell r="J78">
            <v>0.55610000000000004</v>
          </cell>
          <cell r="K78">
            <v>221.71119999999999</v>
          </cell>
          <cell r="L78">
            <v>29.348400000000002</v>
          </cell>
          <cell r="M78">
            <v>0</v>
          </cell>
          <cell r="N78">
            <v>37.815300000000001</v>
          </cell>
          <cell r="O78">
            <v>1.5294000000000001</v>
          </cell>
          <cell r="P78">
            <v>0</v>
          </cell>
          <cell r="Q78">
            <v>0</v>
          </cell>
          <cell r="R78">
            <v>118.5377</v>
          </cell>
          <cell r="T78">
            <v>35.170999999999999</v>
          </cell>
          <cell r="U78">
            <v>120.8329</v>
          </cell>
          <cell r="V78">
            <v>564.94590000000005</v>
          </cell>
        </row>
        <row r="79">
          <cell r="K79">
            <v>221.71119999999999</v>
          </cell>
          <cell r="L79">
            <v>29.348400000000002</v>
          </cell>
          <cell r="M79">
            <v>0</v>
          </cell>
          <cell r="N79">
            <v>37.815300000000001</v>
          </cell>
          <cell r="O79">
            <v>1.5294000000000001</v>
          </cell>
          <cell r="P79">
            <v>0</v>
          </cell>
          <cell r="Q79">
            <v>0</v>
          </cell>
          <cell r="R79">
            <v>118.5377</v>
          </cell>
          <cell r="S79">
            <v>0</v>
          </cell>
          <cell r="T79">
            <v>35.170999999999999</v>
          </cell>
          <cell r="U79">
            <v>120.8329</v>
          </cell>
          <cell r="V79">
            <v>564.94590000000005</v>
          </cell>
        </row>
        <row r="81">
          <cell r="D81" t="str">
            <v>42411-2210-C</v>
          </cell>
          <cell r="E81" t="str">
            <v>HUB REAR AXLE</v>
          </cell>
          <cell r="F81">
            <v>16.399999999999999</v>
          </cell>
          <cell r="G81" t="str">
            <v>HUB REAR AXLE</v>
          </cell>
          <cell r="H81">
            <v>11500</v>
          </cell>
          <cell r="I81">
            <v>0.17230000000000001</v>
          </cell>
          <cell r="J81">
            <v>0.62329999999999997</v>
          </cell>
          <cell r="K81">
            <v>148.8021</v>
          </cell>
          <cell r="L81">
            <v>33.123800000000003</v>
          </cell>
          <cell r="M81">
            <v>0</v>
          </cell>
          <cell r="N81">
            <v>45.271000000000001</v>
          </cell>
          <cell r="O81">
            <v>1.2419</v>
          </cell>
          <cell r="P81">
            <v>0</v>
          </cell>
          <cell r="Q81">
            <v>0</v>
          </cell>
          <cell r="R81">
            <v>94.894499999999994</v>
          </cell>
          <cell r="T81">
            <v>43.611899999999999</v>
          </cell>
          <cell r="U81">
            <v>154.58459999999999</v>
          </cell>
          <cell r="V81">
            <v>521.52980000000002</v>
          </cell>
        </row>
        <row r="82">
          <cell r="K82">
            <v>148.8021</v>
          </cell>
          <cell r="L82">
            <v>33.123800000000003</v>
          </cell>
          <cell r="M82">
            <v>0</v>
          </cell>
          <cell r="N82">
            <v>45.271000000000001</v>
          </cell>
          <cell r="O82">
            <v>1.2419</v>
          </cell>
          <cell r="P82">
            <v>0</v>
          </cell>
          <cell r="Q82">
            <v>0</v>
          </cell>
          <cell r="R82">
            <v>94.894499999999994</v>
          </cell>
          <cell r="S82">
            <v>0</v>
          </cell>
          <cell r="T82">
            <v>43.611899999999999</v>
          </cell>
          <cell r="U82">
            <v>154.58459999999999</v>
          </cell>
          <cell r="V82">
            <v>521.52980000000002</v>
          </cell>
        </row>
        <row r="84">
          <cell r="D84" t="str">
            <v>42411-2501A</v>
          </cell>
          <cell r="E84" t="str">
            <v>HUB RR AXLE</v>
          </cell>
          <cell r="F84">
            <v>26</v>
          </cell>
          <cell r="G84" t="str">
            <v>HUB RR AXLE</v>
          </cell>
          <cell r="H84" t="str">
            <v>11500-4</v>
          </cell>
          <cell r="I84">
            <v>0.2009</v>
          </cell>
          <cell r="J84">
            <v>0.52090000000000003</v>
          </cell>
          <cell r="K84">
            <v>234.78919999999999</v>
          </cell>
          <cell r="L84">
            <v>27.712800000000001</v>
          </cell>
          <cell r="M84">
            <v>0</v>
          </cell>
          <cell r="N84">
            <v>63.887599999999999</v>
          </cell>
          <cell r="O84">
            <v>2.0085999999999999</v>
          </cell>
          <cell r="P84">
            <v>0</v>
          </cell>
          <cell r="Q84">
            <v>0</v>
          </cell>
          <cell r="R84">
            <v>132.3289</v>
          </cell>
          <cell r="T84">
            <v>38.5807</v>
          </cell>
          <cell r="U84">
            <v>161.3373</v>
          </cell>
          <cell r="V84">
            <v>660.64509999999996</v>
          </cell>
        </row>
        <row r="85">
          <cell r="K85">
            <v>234.78919999999999</v>
          </cell>
          <cell r="L85">
            <v>27.712800000000001</v>
          </cell>
          <cell r="M85">
            <v>0</v>
          </cell>
          <cell r="N85">
            <v>63.887599999999999</v>
          </cell>
          <cell r="O85">
            <v>2.0085999999999999</v>
          </cell>
          <cell r="P85">
            <v>0</v>
          </cell>
          <cell r="Q85">
            <v>0</v>
          </cell>
          <cell r="R85">
            <v>132.3289</v>
          </cell>
          <cell r="S85">
            <v>0</v>
          </cell>
          <cell r="T85">
            <v>38.5807</v>
          </cell>
          <cell r="U85">
            <v>161.3373</v>
          </cell>
          <cell r="V85">
            <v>660.64509999999996</v>
          </cell>
        </row>
        <row r="87">
          <cell r="D87" t="str">
            <v>42411-2650A</v>
          </cell>
          <cell r="E87" t="str">
            <v>HUB RR AXLE</v>
          </cell>
          <cell r="F87">
            <v>15.65</v>
          </cell>
          <cell r="G87" t="str">
            <v>HUB RR AXLE</v>
          </cell>
          <cell r="H87" t="str">
            <v>11500-4</v>
          </cell>
          <cell r="I87">
            <v>0.14649999999999999</v>
          </cell>
          <cell r="J87">
            <v>0.4259</v>
          </cell>
          <cell r="K87">
            <v>148.82550000000001</v>
          </cell>
          <cell r="L87">
            <v>23.1023</v>
          </cell>
          <cell r="M87">
            <v>0</v>
          </cell>
          <cell r="N87">
            <v>31.013100000000001</v>
          </cell>
          <cell r="O87">
            <v>1.2419</v>
          </cell>
          <cell r="P87">
            <v>0</v>
          </cell>
          <cell r="Q87">
            <v>0</v>
          </cell>
          <cell r="R87">
            <v>76.317400000000006</v>
          </cell>
          <cell r="T87">
            <v>21.9148</v>
          </cell>
          <cell r="U87">
            <v>46.747900000000001</v>
          </cell>
          <cell r="V87">
            <v>349.16289999999998</v>
          </cell>
        </row>
        <row r="88">
          <cell r="K88">
            <v>148.82550000000001</v>
          </cell>
          <cell r="L88">
            <v>23.1023</v>
          </cell>
          <cell r="M88">
            <v>0</v>
          </cell>
          <cell r="N88">
            <v>31.013100000000001</v>
          </cell>
          <cell r="O88">
            <v>1.2419</v>
          </cell>
          <cell r="P88">
            <v>0</v>
          </cell>
          <cell r="Q88">
            <v>0</v>
          </cell>
          <cell r="R88">
            <v>76.317400000000006</v>
          </cell>
          <cell r="S88">
            <v>0</v>
          </cell>
          <cell r="T88">
            <v>21.9148</v>
          </cell>
          <cell r="U88">
            <v>46.747900000000001</v>
          </cell>
          <cell r="V88">
            <v>349.16289999999998</v>
          </cell>
        </row>
        <row r="90">
          <cell r="D90" t="str">
            <v>43511-2261-D</v>
          </cell>
          <cell r="E90" t="str">
            <v>HUB FRONT AXLE</v>
          </cell>
          <cell r="F90">
            <v>33</v>
          </cell>
          <cell r="G90" t="str">
            <v>HUB FRONT AXLE</v>
          </cell>
          <cell r="H90" t="str">
            <v>11500-4</v>
          </cell>
          <cell r="I90">
            <v>0.1973</v>
          </cell>
          <cell r="J90">
            <v>0.65039999999999998</v>
          </cell>
          <cell r="K90">
            <v>294.92669999999998</v>
          </cell>
          <cell r="L90">
            <v>35.182000000000002</v>
          </cell>
          <cell r="M90">
            <v>0</v>
          </cell>
          <cell r="N90">
            <v>37.810499999999998</v>
          </cell>
          <cell r="O90">
            <v>1.4375</v>
          </cell>
          <cell r="P90">
            <v>0</v>
          </cell>
          <cell r="Q90">
            <v>0</v>
          </cell>
          <cell r="R90">
            <v>168.62129999999999</v>
          </cell>
          <cell r="T90">
            <v>48.277000000000001</v>
          </cell>
          <cell r="U90">
            <v>134.9444</v>
          </cell>
          <cell r="V90">
            <v>721.19939999999997</v>
          </cell>
        </row>
        <row r="91">
          <cell r="K91">
            <v>294.92669999999998</v>
          </cell>
          <cell r="L91">
            <v>35.182000000000002</v>
          </cell>
          <cell r="M91">
            <v>0</v>
          </cell>
          <cell r="N91">
            <v>37.810499999999998</v>
          </cell>
          <cell r="O91">
            <v>1.4375</v>
          </cell>
          <cell r="P91">
            <v>0</v>
          </cell>
          <cell r="Q91">
            <v>0</v>
          </cell>
          <cell r="R91">
            <v>168.62129999999999</v>
          </cell>
          <cell r="S91">
            <v>0</v>
          </cell>
          <cell r="T91">
            <v>48.277000000000001</v>
          </cell>
          <cell r="U91">
            <v>134.9444</v>
          </cell>
          <cell r="V91">
            <v>721.19939999999997</v>
          </cell>
        </row>
        <row r="93">
          <cell r="D93" t="str">
            <v>43511-2371H</v>
          </cell>
          <cell r="E93" t="str">
            <v>HUB FR AXLE</v>
          </cell>
          <cell r="F93">
            <v>11.4</v>
          </cell>
          <cell r="G93" t="str">
            <v>HUB FR AXLE</v>
          </cell>
          <cell r="I93">
            <v>0.14430000000000001</v>
          </cell>
          <cell r="J93">
            <v>0.43809999999999999</v>
          </cell>
          <cell r="K93">
            <v>112.8775</v>
          </cell>
          <cell r="L93">
            <v>23.3459</v>
          </cell>
          <cell r="M93">
            <v>0</v>
          </cell>
          <cell r="N93">
            <v>40.912199999999999</v>
          </cell>
          <cell r="O93">
            <v>9.1899999999999996E-2</v>
          </cell>
          <cell r="P93">
            <v>5</v>
          </cell>
          <cell r="Q93">
            <v>0</v>
          </cell>
          <cell r="R93">
            <v>67.9285</v>
          </cell>
          <cell r="T93">
            <v>18.912299999999998</v>
          </cell>
          <cell r="U93">
            <v>61.792299999999997</v>
          </cell>
          <cell r="V93">
            <v>330.86059999999998</v>
          </cell>
        </row>
        <row r="94">
          <cell r="K94">
            <v>112.8775</v>
          </cell>
          <cell r="L94">
            <v>23.3459</v>
          </cell>
          <cell r="M94">
            <v>0</v>
          </cell>
          <cell r="N94">
            <v>40.912199999999999</v>
          </cell>
          <cell r="O94">
            <v>9.1899999999999996E-2</v>
          </cell>
          <cell r="P94">
            <v>5</v>
          </cell>
          <cell r="Q94">
            <v>0</v>
          </cell>
          <cell r="R94">
            <v>67.9285</v>
          </cell>
          <cell r="S94">
            <v>0</v>
          </cell>
          <cell r="T94">
            <v>18.912299999999998</v>
          </cell>
          <cell r="U94">
            <v>61.792299999999997</v>
          </cell>
          <cell r="V94">
            <v>330.86059999999998</v>
          </cell>
        </row>
        <row r="96">
          <cell r="D96" t="str">
            <v>43511-2811C</v>
          </cell>
          <cell r="E96" t="str">
            <v>HUB FR AXLE</v>
          </cell>
          <cell r="F96">
            <v>25</v>
          </cell>
          <cell r="G96" t="str">
            <v>HUB FR AXLE</v>
          </cell>
          <cell r="I96">
            <v>0.1239</v>
          </cell>
          <cell r="J96">
            <v>0.57230000000000003</v>
          </cell>
          <cell r="K96">
            <v>227.41589999999999</v>
          </cell>
          <cell r="L96">
            <v>30.941099999999999</v>
          </cell>
          <cell r="M96">
            <v>0</v>
          </cell>
          <cell r="N96">
            <v>44.320799999999998</v>
          </cell>
          <cell r="O96">
            <v>9.1499999999999998E-2</v>
          </cell>
          <cell r="P96">
            <v>5</v>
          </cell>
          <cell r="Q96">
            <v>0</v>
          </cell>
          <cell r="R96">
            <v>151.60079999999999</v>
          </cell>
          <cell r="T96">
            <v>59.101300000000002</v>
          </cell>
          <cell r="U96">
            <v>184.34479999999999</v>
          </cell>
          <cell r="V96">
            <v>702.81619999999998</v>
          </cell>
        </row>
        <row r="97">
          <cell r="K97">
            <v>227.41589999999999</v>
          </cell>
          <cell r="L97">
            <v>30.941099999999999</v>
          </cell>
          <cell r="M97">
            <v>0</v>
          </cell>
          <cell r="N97">
            <v>44.320799999999998</v>
          </cell>
          <cell r="O97">
            <v>9.1499999999999998E-2</v>
          </cell>
          <cell r="P97">
            <v>5</v>
          </cell>
          <cell r="Q97">
            <v>0</v>
          </cell>
          <cell r="R97">
            <v>151.60079999999999</v>
          </cell>
          <cell r="S97">
            <v>0</v>
          </cell>
          <cell r="T97">
            <v>59.101300000000002</v>
          </cell>
          <cell r="U97">
            <v>184.34479999999999</v>
          </cell>
          <cell r="V97">
            <v>702.81619999999998</v>
          </cell>
        </row>
        <row r="99">
          <cell r="D99" t="str">
            <v>43511-2830-A</v>
          </cell>
          <cell r="E99" t="str">
            <v>HUB FRONT AXLE (FR)</v>
          </cell>
          <cell r="F99">
            <v>27.8</v>
          </cell>
          <cell r="G99" t="str">
            <v>HUB FRONT AXLE (FR)</v>
          </cell>
          <cell r="H99" t="str">
            <v>11500-4</v>
          </cell>
          <cell r="I99">
            <v>0.40379999999999999</v>
          </cell>
          <cell r="J99">
            <v>0.7621</v>
          </cell>
          <cell r="K99">
            <v>242.5316</v>
          </cell>
          <cell r="L99">
            <v>38.728700000000003</v>
          </cell>
          <cell r="M99">
            <v>0</v>
          </cell>
          <cell r="N99">
            <v>53.614199999999997</v>
          </cell>
          <cell r="O99">
            <v>0.1033</v>
          </cell>
          <cell r="P99">
            <v>0</v>
          </cell>
          <cell r="Q99">
            <v>0</v>
          </cell>
          <cell r="R99">
            <v>172.98509999999999</v>
          </cell>
          <cell r="T99">
            <v>49.356699999999996</v>
          </cell>
          <cell r="U99">
            <v>291.71820000000002</v>
          </cell>
          <cell r="V99">
            <v>849.03779999999995</v>
          </cell>
        </row>
        <row r="100">
          <cell r="K100">
            <v>242.5316</v>
          </cell>
          <cell r="L100">
            <v>38.728700000000003</v>
          </cell>
          <cell r="M100">
            <v>0</v>
          </cell>
          <cell r="N100">
            <v>53.614199999999997</v>
          </cell>
          <cell r="O100">
            <v>0.1033</v>
          </cell>
          <cell r="P100">
            <v>0</v>
          </cell>
          <cell r="Q100">
            <v>0</v>
          </cell>
          <cell r="R100">
            <v>172.98509999999999</v>
          </cell>
          <cell r="S100">
            <v>0</v>
          </cell>
          <cell r="T100">
            <v>49.356699999999996</v>
          </cell>
          <cell r="U100">
            <v>291.71820000000002</v>
          </cell>
          <cell r="V100">
            <v>849.03779999999995</v>
          </cell>
        </row>
        <row r="102">
          <cell r="D102" t="str">
            <v>43511-2831-A</v>
          </cell>
          <cell r="E102" t="str">
            <v>HUB FRONT AXLE (FR)</v>
          </cell>
          <cell r="F102">
            <v>27.8</v>
          </cell>
          <cell r="G102" t="str">
            <v>HUB FRONT AXLE (FR)</v>
          </cell>
          <cell r="H102">
            <v>11500</v>
          </cell>
          <cell r="I102">
            <v>0.2374</v>
          </cell>
          <cell r="J102">
            <v>0.82410000000000005</v>
          </cell>
          <cell r="K102">
            <v>237.77160000000001</v>
          </cell>
          <cell r="L102">
            <v>43.439700000000002</v>
          </cell>
          <cell r="M102">
            <v>0</v>
          </cell>
          <cell r="N102">
            <v>31.5212</v>
          </cell>
          <cell r="O102">
            <v>2.9668999999999999</v>
          </cell>
          <cell r="P102">
            <v>0</v>
          </cell>
          <cell r="Q102">
            <v>0</v>
          </cell>
          <cell r="R102">
            <v>137.31489999999999</v>
          </cell>
          <cell r="T102">
            <v>68.6601</v>
          </cell>
          <cell r="U102">
            <v>239.321</v>
          </cell>
          <cell r="V102">
            <v>760.99540000000002</v>
          </cell>
        </row>
        <row r="103">
          <cell r="K103">
            <v>237.77160000000001</v>
          </cell>
          <cell r="L103">
            <v>43.439700000000002</v>
          </cell>
          <cell r="M103">
            <v>0</v>
          </cell>
          <cell r="N103">
            <v>31.5212</v>
          </cell>
          <cell r="O103">
            <v>2.9668999999999999</v>
          </cell>
          <cell r="P103">
            <v>0</v>
          </cell>
          <cell r="Q103">
            <v>0</v>
          </cell>
          <cell r="R103">
            <v>137.31489999999999</v>
          </cell>
          <cell r="S103">
            <v>0</v>
          </cell>
          <cell r="T103">
            <v>68.6601</v>
          </cell>
          <cell r="U103">
            <v>239.321</v>
          </cell>
          <cell r="V103">
            <v>760.99540000000002</v>
          </cell>
        </row>
        <row r="105">
          <cell r="D105" t="str">
            <v>43511-2841B</v>
          </cell>
          <cell r="E105" t="str">
            <v>HUB FR AXLE</v>
          </cell>
          <cell r="F105">
            <v>28.39</v>
          </cell>
          <cell r="G105" t="str">
            <v>HUB FR AXLE</v>
          </cell>
          <cell r="H105" t="str">
            <v>11500-4</v>
          </cell>
          <cell r="I105">
            <v>0.307</v>
          </cell>
          <cell r="J105">
            <v>0.68559999999999999</v>
          </cell>
          <cell r="K105">
            <v>257.58780000000002</v>
          </cell>
          <cell r="L105">
            <v>35.536200000000001</v>
          </cell>
          <cell r="M105">
            <v>0</v>
          </cell>
          <cell r="N105">
            <v>69.307699999999997</v>
          </cell>
          <cell r="O105">
            <v>3.3772000000000002</v>
          </cell>
          <cell r="P105">
            <v>0</v>
          </cell>
          <cell r="Q105">
            <v>0</v>
          </cell>
          <cell r="R105">
            <v>198.8717</v>
          </cell>
          <cell r="T105">
            <v>55.908200000000001</v>
          </cell>
          <cell r="U105">
            <v>364.1309</v>
          </cell>
          <cell r="V105">
            <v>984.71969999999999</v>
          </cell>
        </row>
        <row r="106">
          <cell r="K106">
            <v>257.58780000000002</v>
          </cell>
          <cell r="L106">
            <v>35.536200000000001</v>
          </cell>
          <cell r="M106">
            <v>0</v>
          </cell>
          <cell r="N106">
            <v>69.307699999999997</v>
          </cell>
          <cell r="O106">
            <v>3.3772000000000002</v>
          </cell>
          <cell r="P106">
            <v>0</v>
          </cell>
          <cell r="Q106">
            <v>0</v>
          </cell>
          <cell r="R106">
            <v>198.8717</v>
          </cell>
          <cell r="S106">
            <v>0</v>
          </cell>
          <cell r="T106">
            <v>55.908200000000001</v>
          </cell>
          <cell r="U106">
            <v>364.1309</v>
          </cell>
          <cell r="V106">
            <v>984.71969999999999</v>
          </cell>
        </row>
        <row r="108">
          <cell r="D108" t="str">
            <v>45312-2351A</v>
          </cell>
          <cell r="E108" t="str">
            <v>BRACKET STRG GEAR</v>
          </cell>
          <cell r="F108">
            <v>6.2</v>
          </cell>
          <cell r="G108" t="str">
            <v>BRACKET STRG GEAR</v>
          </cell>
          <cell r="H108" t="str">
            <v>11500-4</v>
          </cell>
          <cell r="I108">
            <v>7.6999999999999999E-2</v>
          </cell>
          <cell r="J108">
            <v>0.27139999999999997</v>
          </cell>
          <cell r="K108">
            <v>70.088800000000006</v>
          </cell>
          <cell r="L108">
            <v>14.391299999999999</v>
          </cell>
          <cell r="M108">
            <v>0</v>
          </cell>
          <cell r="N108">
            <v>26.607600000000001</v>
          </cell>
          <cell r="O108">
            <v>0.33239999999999997</v>
          </cell>
          <cell r="P108">
            <v>4</v>
          </cell>
          <cell r="Q108">
            <v>0</v>
          </cell>
          <cell r="R108">
            <v>54.708599999999997</v>
          </cell>
          <cell r="T108">
            <v>14.213800000000001</v>
          </cell>
          <cell r="U108">
            <v>46.843499999999999</v>
          </cell>
          <cell r="V108">
            <v>231.18600000000001</v>
          </cell>
        </row>
        <row r="109">
          <cell r="K109">
            <v>70.088800000000006</v>
          </cell>
          <cell r="L109">
            <v>14.391299999999999</v>
          </cell>
          <cell r="M109">
            <v>0</v>
          </cell>
          <cell r="N109">
            <v>26.607600000000001</v>
          </cell>
          <cell r="O109">
            <v>0.33239999999999997</v>
          </cell>
          <cell r="P109">
            <v>4</v>
          </cell>
          <cell r="Q109">
            <v>0</v>
          </cell>
          <cell r="R109">
            <v>54.708599999999997</v>
          </cell>
          <cell r="S109">
            <v>0</v>
          </cell>
          <cell r="T109">
            <v>14.213800000000001</v>
          </cell>
          <cell r="U109">
            <v>46.843499999999999</v>
          </cell>
          <cell r="V109">
            <v>231.18600000000001</v>
          </cell>
        </row>
        <row r="111">
          <cell r="D111" t="str">
            <v>45312-2420</v>
          </cell>
          <cell r="E111" t="str">
            <v>BRACKET STRG GEAR</v>
          </cell>
          <cell r="F111">
            <v>15</v>
          </cell>
          <cell r="G111" t="str">
            <v>BRACKET STRG GEAR</v>
          </cell>
          <cell r="H111" t="str">
            <v>11500-4</v>
          </cell>
          <cell r="I111">
            <v>7.2300000000000003E-2</v>
          </cell>
          <cell r="J111">
            <v>0.35439999999999999</v>
          </cell>
          <cell r="K111">
            <v>132.68459999999999</v>
          </cell>
          <cell r="L111">
            <v>19.272099999999998</v>
          </cell>
          <cell r="M111">
            <v>0</v>
          </cell>
          <cell r="N111">
            <v>20.816600000000001</v>
          </cell>
          <cell r="O111">
            <v>2.95</v>
          </cell>
          <cell r="P111">
            <v>8.5</v>
          </cell>
          <cell r="Q111">
            <v>0</v>
          </cell>
          <cell r="R111">
            <v>73.3476</v>
          </cell>
          <cell r="T111">
            <v>21.067299999999999</v>
          </cell>
          <cell r="U111">
            <v>46.510399999999997</v>
          </cell>
          <cell r="V111">
            <v>325.14859999999999</v>
          </cell>
        </row>
        <row r="112">
          <cell r="K112">
            <v>132.68459999999999</v>
          </cell>
          <cell r="L112">
            <v>19.272099999999998</v>
          </cell>
          <cell r="M112">
            <v>0</v>
          </cell>
          <cell r="N112">
            <v>20.816600000000001</v>
          </cell>
          <cell r="O112">
            <v>2.95</v>
          </cell>
          <cell r="P112">
            <v>8.5</v>
          </cell>
          <cell r="Q112">
            <v>0</v>
          </cell>
          <cell r="R112">
            <v>73.3476</v>
          </cell>
          <cell r="S112">
            <v>0</v>
          </cell>
          <cell r="T112">
            <v>21.067299999999999</v>
          </cell>
          <cell r="U112">
            <v>46.510399999999997</v>
          </cell>
          <cell r="V112">
            <v>325.14859999999999</v>
          </cell>
        </row>
        <row r="114">
          <cell r="D114" t="str">
            <v>45312-2510A</v>
          </cell>
          <cell r="E114" t="str">
            <v>BRACKET STRG GEAR</v>
          </cell>
          <cell r="F114">
            <v>12</v>
          </cell>
          <cell r="G114" t="str">
            <v>BRACKET STRG GEAR</v>
          </cell>
          <cell r="H114" t="str">
            <v>11500-4</v>
          </cell>
          <cell r="I114">
            <v>5.0299999999999997E-2</v>
          </cell>
          <cell r="J114">
            <v>0.26529999999999998</v>
          </cell>
          <cell r="K114">
            <v>110.6878</v>
          </cell>
          <cell r="L114">
            <v>14.479100000000001</v>
          </cell>
          <cell r="M114">
            <v>0</v>
          </cell>
          <cell r="N114">
            <v>20.3598</v>
          </cell>
          <cell r="O114">
            <v>0.33239999999999997</v>
          </cell>
          <cell r="P114">
            <v>8</v>
          </cell>
          <cell r="Q114">
            <v>0</v>
          </cell>
          <cell r="R114">
            <v>64.065700000000007</v>
          </cell>
          <cell r="T114">
            <v>18.003799999999998</v>
          </cell>
          <cell r="U114">
            <v>37.747100000000003</v>
          </cell>
          <cell r="V114">
            <v>273.67570000000001</v>
          </cell>
        </row>
        <row r="115">
          <cell r="K115">
            <v>110.6878</v>
          </cell>
          <cell r="L115">
            <v>14.479100000000001</v>
          </cell>
          <cell r="M115">
            <v>0</v>
          </cell>
          <cell r="N115">
            <v>20.3598</v>
          </cell>
          <cell r="O115">
            <v>0.33239999999999997</v>
          </cell>
          <cell r="P115">
            <v>8</v>
          </cell>
          <cell r="Q115">
            <v>0</v>
          </cell>
          <cell r="R115">
            <v>64.065700000000007</v>
          </cell>
          <cell r="S115">
            <v>0</v>
          </cell>
          <cell r="T115">
            <v>18.003799999999998</v>
          </cell>
          <cell r="U115">
            <v>37.747100000000003</v>
          </cell>
          <cell r="V115">
            <v>273.67570000000001</v>
          </cell>
        </row>
        <row r="117">
          <cell r="D117" t="str">
            <v>48403-3270B</v>
          </cell>
          <cell r="E117" t="str">
            <v>BRACKET, SUB LH</v>
          </cell>
          <cell r="F117">
            <v>7.5</v>
          </cell>
          <cell r="G117" t="str">
            <v>BRACKET, SUB LH</v>
          </cell>
          <cell r="H117" t="str">
            <v>11500-4</v>
          </cell>
          <cell r="I117">
            <v>7.6399999999999996E-2</v>
          </cell>
          <cell r="J117">
            <v>0.30099999999999999</v>
          </cell>
          <cell r="K117">
            <v>80.474900000000005</v>
          </cell>
          <cell r="L117">
            <v>16.349499999999999</v>
          </cell>
          <cell r="M117">
            <v>0</v>
          </cell>
          <cell r="N117">
            <v>19.1812</v>
          </cell>
          <cell r="O117">
            <v>0.1983</v>
          </cell>
          <cell r="P117">
            <v>4.5</v>
          </cell>
          <cell r="Q117">
            <v>0</v>
          </cell>
          <cell r="R117">
            <v>60.4236</v>
          </cell>
          <cell r="T117">
            <v>24.357399999999998</v>
          </cell>
          <cell r="U117">
            <v>56.765799999999999</v>
          </cell>
          <cell r="V117">
            <v>262.25069999999999</v>
          </cell>
        </row>
        <row r="118">
          <cell r="K118">
            <v>80.474900000000005</v>
          </cell>
          <cell r="L118">
            <v>16.349499999999999</v>
          </cell>
          <cell r="M118">
            <v>0</v>
          </cell>
          <cell r="N118">
            <v>19.1812</v>
          </cell>
          <cell r="O118">
            <v>0.1983</v>
          </cell>
          <cell r="P118">
            <v>4.5</v>
          </cell>
          <cell r="Q118">
            <v>0</v>
          </cell>
          <cell r="R118">
            <v>60.4236</v>
          </cell>
          <cell r="S118">
            <v>0</v>
          </cell>
          <cell r="T118">
            <v>24.357399999999998</v>
          </cell>
          <cell r="U118">
            <v>56.765799999999999</v>
          </cell>
          <cell r="V118">
            <v>262.25069999999999</v>
          </cell>
        </row>
        <row r="120">
          <cell r="D120" t="str">
            <v>48403-3280B</v>
          </cell>
          <cell r="E120" t="str">
            <v>BRACKET, SUB RH</v>
          </cell>
          <cell r="F120">
            <v>7.5</v>
          </cell>
          <cell r="G120" t="str">
            <v>BRACKET, SUB RH</v>
          </cell>
          <cell r="H120" t="str">
            <v>11500-4</v>
          </cell>
          <cell r="I120">
            <v>7.6399999999999996E-2</v>
          </cell>
          <cell r="J120">
            <v>0.30099999999999999</v>
          </cell>
          <cell r="K120">
            <v>80.474900000000005</v>
          </cell>
          <cell r="L120">
            <v>16.349499999999999</v>
          </cell>
          <cell r="M120">
            <v>0</v>
          </cell>
          <cell r="N120">
            <v>19.1812</v>
          </cell>
          <cell r="O120">
            <v>0.1983</v>
          </cell>
          <cell r="P120">
            <v>4.5</v>
          </cell>
          <cell r="Q120">
            <v>0</v>
          </cell>
          <cell r="R120">
            <v>60.4236</v>
          </cell>
          <cell r="T120">
            <v>24.357399999999998</v>
          </cell>
          <cell r="U120">
            <v>56.765799999999999</v>
          </cell>
          <cell r="V120">
            <v>262.25069999999999</v>
          </cell>
        </row>
        <row r="121">
          <cell r="K121">
            <v>80.474900000000005</v>
          </cell>
          <cell r="L121">
            <v>16.349499999999999</v>
          </cell>
          <cell r="M121">
            <v>0</v>
          </cell>
          <cell r="N121">
            <v>19.1812</v>
          </cell>
          <cell r="O121">
            <v>0.1983</v>
          </cell>
          <cell r="P121">
            <v>4.5</v>
          </cell>
          <cell r="Q121">
            <v>0</v>
          </cell>
          <cell r="R121">
            <v>60.4236</v>
          </cell>
          <cell r="S121">
            <v>0</v>
          </cell>
          <cell r="T121">
            <v>24.357399999999998</v>
          </cell>
          <cell r="U121">
            <v>56.765799999999999</v>
          </cell>
          <cell r="V121">
            <v>262.25069999999999</v>
          </cell>
        </row>
        <row r="123">
          <cell r="D123" t="str">
            <v>48418-1401A</v>
          </cell>
          <cell r="E123" t="str">
            <v>BRACKET,HELPER SPG</v>
          </cell>
          <cell r="F123">
            <v>2.15</v>
          </cell>
          <cell r="G123" t="str">
            <v>BRACKET,HELPER SPG</v>
          </cell>
          <cell r="H123" t="str">
            <v>11500-4</v>
          </cell>
          <cell r="I123">
            <v>1.11E-2</v>
          </cell>
          <cell r="J123">
            <v>6.08E-2</v>
          </cell>
          <cell r="K123">
            <v>19.008500000000002</v>
          </cell>
          <cell r="L123">
            <v>3.2904</v>
          </cell>
          <cell r="M123">
            <v>0</v>
          </cell>
          <cell r="N123">
            <v>2.7138</v>
          </cell>
          <cell r="O123">
            <v>8.2500000000000004E-2</v>
          </cell>
          <cell r="P123">
            <v>3</v>
          </cell>
          <cell r="Q123">
            <v>0</v>
          </cell>
          <cell r="R123">
            <v>10.9917</v>
          </cell>
          <cell r="T123">
            <v>3.1204000000000001</v>
          </cell>
          <cell r="U123">
            <v>6.5960999999999999</v>
          </cell>
          <cell r="V123">
            <v>48.803400000000003</v>
          </cell>
        </row>
        <row r="124">
          <cell r="K124">
            <v>19.008500000000002</v>
          </cell>
          <cell r="L124">
            <v>3.2904</v>
          </cell>
          <cell r="M124">
            <v>0</v>
          </cell>
          <cell r="N124">
            <v>2.7138</v>
          </cell>
          <cell r="O124">
            <v>8.2500000000000004E-2</v>
          </cell>
          <cell r="P124">
            <v>3</v>
          </cell>
          <cell r="Q124">
            <v>0</v>
          </cell>
          <cell r="R124">
            <v>10.9917</v>
          </cell>
          <cell r="S124">
            <v>0</v>
          </cell>
          <cell r="T124">
            <v>3.1204000000000001</v>
          </cell>
          <cell r="U124">
            <v>6.5960999999999999</v>
          </cell>
          <cell r="V124">
            <v>48.803400000000003</v>
          </cell>
        </row>
        <row r="126">
          <cell r="D126" t="str">
            <v>48418-1411A</v>
          </cell>
          <cell r="E126" t="str">
            <v>BRACKET,HELPER SPG</v>
          </cell>
          <cell r="F126">
            <v>2.15</v>
          </cell>
          <cell r="G126" t="str">
            <v>BRACKET,HELPER SPG</v>
          </cell>
          <cell r="H126" t="str">
            <v>11500-4</v>
          </cell>
          <cell r="I126">
            <v>1.11E-2</v>
          </cell>
          <cell r="J126">
            <v>6.08E-2</v>
          </cell>
          <cell r="K126">
            <v>19.008500000000002</v>
          </cell>
          <cell r="L126">
            <v>3.2904</v>
          </cell>
          <cell r="M126">
            <v>0</v>
          </cell>
          <cell r="N126">
            <v>2.7138</v>
          </cell>
          <cell r="O126">
            <v>8.2500000000000004E-2</v>
          </cell>
          <cell r="P126">
            <v>3</v>
          </cell>
          <cell r="Q126">
            <v>0</v>
          </cell>
          <cell r="R126">
            <v>10.9917</v>
          </cell>
          <cell r="T126">
            <v>3.1204000000000001</v>
          </cell>
          <cell r="U126">
            <v>6.5960999999999999</v>
          </cell>
          <cell r="V126">
            <v>48.803400000000003</v>
          </cell>
        </row>
        <row r="127">
          <cell r="K127">
            <v>19.008500000000002</v>
          </cell>
          <cell r="L127">
            <v>3.2904</v>
          </cell>
          <cell r="M127">
            <v>0</v>
          </cell>
          <cell r="N127">
            <v>2.7138</v>
          </cell>
          <cell r="O127">
            <v>8.2500000000000004E-2</v>
          </cell>
          <cell r="P127">
            <v>3</v>
          </cell>
          <cell r="Q127">
            <v>0</v>
          </cell>
          <cell r="R127">
            <v>10.9917</v>
          </cell>
          <cell r="S127">
            <v>0</v>
          </cell>
          <cell r="T127">
            <v>3.1204000000000001</v>
          </cell>
          <cell r="U127">
            <v>6.5960999999999999</v>
          </cell>
          <cell r="V127">
            <v>48.803400000000003</v>
          </cell>
        </row>
        <row r="129">
          <cell r="D129" t="str">
            <v>48441-1170B</v>
          </cell>
          <cell r="E129" t="str">
            <v>SHACKLE,FR SPG</v>
          </cell>
          <cell r="F129">
            <v>1.6</v>
          </cell>
          <cell r="G129" t="str">
            <v>SHACKLE,FR SPG</v>
          </cell>
          <cell r="H129" t="str">
            <v>11500-4</v>
          </cell>
          <cell r="I129">
            <v>1.35E-2</v>
          </cell>
          <cell r="J129">
            <v>6.2300000000000001E-2</v>
          </cell>
          <cell r="K129">
            <v>14.9068</v>
          </cell>
          <cell r="L129">
            <v>3.3687999999999998</v>
          </cell>
          <cell r="M129">
            <v>0</v>
          </cell>
          <cell r="N129">
            <v>2.8675999999999999</v>
          </cell>
          <cell r="O129">
            <v>0.2268</v>
          </cell>
          <cell r="P129">
            <v>0</v>
          </cell>
          <cell r="Q129">
            <v>0</v>
          </cell>
          <cell r="R129">
            <v>10.734400000000001</v>
          </cell>
          <cell r="T129">
            <v>2.8748</v>
          </cell>
          <cell r="U129">
            <v>5.7846000000000002</v>
          </cell>
          <cell r="V129">
            <v>40.763800000000003</v>
          </cell>
        </row>
        <row r="130">
          <cell r="K130">
            <v>14.9068</v>
          </cell>
          <cell r="L130">
            <v>3.3687999999999998</v>
          </cell>
          <cell r="M130">
            <v>0</v>
          </cell>
          <cell r="N130">
            <v>2.8675999999999999</v>
          </cell>
          <cell r="O130">
            <v>0.2268</v>
          </cell>
          <cell r="P130">
            <v>0</v>
          </cell>
          <cell r="Q130">
            <v>0</v>
          </cell>
          <cell r="R130">
            <v>10.734400000000001</v>
          </cell>
          <cell r="S130">
            <v>0</v>
          </cell>
          <cell r="T130">
            <v>2.8748</v>
          </cell>
          <cell r="U130">
            <v>5.7846000000000002</v>
          </cell>
          <cell r="V130">
            <v>40.763800000000003</v>
          </cell>
        </row>
        <row r="132">
          <cell r="D132" t="str">
            <v>49361-1110A</v>
          </cell>
          <cell r="E132" t="str">
            <v>BRACKET TORQUE ROD</v>
          </cell>
          <cell r="F132">
            <v>4.7</v>
          </cell>
          <cell r="G132" t="str">
            <v>BRACKET TORQUE ROD</v>
          </cell>
          <cell r="H132" t="str">
            <v>11500-4</v>
          </cell>
          <cell r="I132">
            <v>8.6999999999999994E-2</v>
          </cell>
          <cell r="J132">
            <v>0.2177</v>
          </cell>
          <cell r="K132">
            <v>42.347999999999999</v>
          </cell>
          <cell r="L132">
            <v>11.147</v>
          </cell>
          <cell r="M132">
            <v>0</v>
          </cell>
          <cell r="N132">
            <v>9.9827999999999992</v>
          </cell>
          <cell r="O132">
            <v>0.16500000000000001</v>
          </cell>
          <cell r="P132">
            <v>6</v>
          </cell>
          <cell r="Q132">
            <v>0</v>
          </cell>
          <cell r="R132">
            <v>30.124700000000001</v>
          </cell>
          <cell r="T132">
            <v>8.1888000000000005</v>
          </cell>
          <cell r="U132">
            <v>20.598299999999998</v>
          </cell>
          <cell r="V132">
            <v>128.55459999999999</v>
          </cell>
        </row>
        <row r="133">
          <cell r="K133">
            <v>42.347999999999999</v>
          </cell>
          <cell r="L133">
            <v>11.147</v>
          </cell>
          <cell r="M133">
            <v>0</v>
          </cell>
          <cell r="N133">
            <v>9.9827999999999992</v>
          </cell>
          <cell r="O133">
            <v>0.16500000000000001</v>
          </cell>
          <cell r="P133">
            <v>6</v>
          </cell>
          <cell r="Q133">
            <v>0</v>
          </cell>
          <cell r="R133">
            <v>30.124700000000001</v>
          </cell>
          <cell r="S133">
            <v>0</v>
          </cell>
          <cell r="T133">
            <v>8.1888000000000005</v>
          </cell>
          <cell r="U133">
            <v>20.598299999999998</v>
          </cell>
          <cell r="V133">
            <v>128.55459999999999</v>
          </cell>
        </row>
        <row r="135">
          <cell r="D135" t="str">
            <v>51421-2030A</v>
          </cell>
          <cell r="E135" t="str">
            <v>BRACKET, ENG MTG.</v>
          </cell>
          <cell r="F135">
            <v>4.75</v>
          </cell>
          <cell r="G135" t="str">
            <v>BRACKET, ENG MTG.</v>
          </cell>
          <cell r="H135" t="str">
            <v>11500-4</v>
          </cell>
          <cell r="I135">
            <v>3.5099999999999999E-2</v>
          </cell>
          <cell r="J135">
            <v>0.1734</v>
          </cell>
          <cell r="K135">
            <v>45.4328</v>
          </cell>
          <cell r="L135">
            <v>9.4398999999999997</v>
          </cell>
          <cell r="M135">
            <v>0</v>
          </cell>
          <cell r="N135">
            <v>17.557700000000001</v>
          </cell>
          <cell r="O135">
            <v>0.1484</v>
          </cell>
          <cell r="P135">
            <v>6</v>
          </cell>
          <cell r="Q135">
            <v>0</v>
          </cell>
          <cell r="R135">
            <v>30.989799999999999</v>
          </cell>
          <cell r="T135">
            <v>8.3445</v>
          </cell>
          <cell r="U135">
            <v>16.872</v>
          </cell>
          <cell r="V135">
            <v>134.7851</v>
          </cell>
        </row>
        <row r="136">
          <cell r="K136">
            <v>45.4328</v>
          </cell>
          <cell r="L136">
            <v>9.4398999999999997</v>
          </cell>
          <cell r="M136">
            <v>0</v>
          </cell>
          <cell r="N136">
            <v>17.557700000000001</v>
          </cell>
          <cell r="O136">
            <v>0.1484</v>
          </cell>
          <cell r="P136">
            <v>6</v>
          </cell>
          <cell r="Q136">
            <v>0</v>
          </cell>
          <cell r="R136">
            <v>30.989799999999999</v>
          </cell>
          <cell r="S136">
            <v>0</v>
          </cell>
          <cell r="T136">
            <v>8.3445</v>
          </cell>
          <cell r="U136">
            <v>16.872</v>
          </cell>
          <cell r="V136">
            <v>134.7851</v>
          </cell>
        </row>
        <row r="138">
          <cell r="D138" t="str">
            <v>51422-1550A</v>
          </cell>
          <cell r="E138" t="str">
            <v>BRACKET,ENG MTG.</v>
          </cell>
          <cell r="F138">
            <v>4.75</v>
          </cell>
          <cell r="G138" t="str">
            <v>BRACKET,ENG MTG.</v>
          </cell>
          <cell r="H138" t="str">
            <v>11500-4</v>
          </cell>
          <cell r="I138">
            <v>3.5099999999999999E-2</v>
          </cell>
          <cell r="J138">
            <v>0.1734</v>
          </cell>
          <cell r="K138">
            <v>47.709400000000002</v>
          </cell>
          <cell r="L138">
            <v>9.4398999999999997</v>
          </cell>
          <cell r="M138">
            <v>0</v>
          </cell>
          <cell r="N138">
            <v>17.557700000000001</v>
          </cell>
          <cell r="O138">
            <v>0.1484</v>
          </cell>
          <cell r="P138">
            <v>6</v>
          </cell>
          <cell r="Q138">
            <v>0</v>
          </cell>
          <cell r="R138">
            <v>31.154</v>
          </cell>
          <cell r="T138">
            <v>8.3800000000000008</v>
          </cell>
          <cell r="U138">
            <v>16.9283</v>
          </cell>
          <cell r="V138">
            <v>137.3177</v>
          </cell>
        </row>
        <row r="139">
          <cell r="K139">
            <v>47.709400000000002</v>
          </cell>
          <cell r="L139">
            <v>9.4398999999999997</v>
          </cell>
          <cell r="M139">
            <v>0</v>
          </cell>
          <cell r="N139">
            <v>17.557700000000001</v>
          </cell>
          <cell r="O139">
            <v>0.1484</v>
          </cell>
          <cell r="P139">
            <v>6</v>
          </cell>
          <cell r="Q139">
            <v>0</v>
          </cell>
          <cell r="R139">
            <v>31.154</v>
          </cell>
          <cell r="S139">
            <v>0</v>
          </cell>
          <cell r="T139">
            <v>8.3800000000000008</v>
          </cell>
          <cell r="U139">
            <v>16.9283</v>
          </cell>
          <cell r="V139">
            <v>137.3177</v>
          </cell>
        </row>
        <row r="141">
          <cell r="D141" t="str">
            <v>52042-1931A</v>
          </cell>
          <cell r="E141" t="str">
            <v>BRACKET TILT HINGE</v>
          </cell>
          <cell r="F141">
            <v>7.74</v>
          </cell>
          <cell r="G141" t="str">
            <v>BRACKET TILT HING</v>
          </cell>
          <cell r="H141" t="str">
            <v>11500-4</v>
          </cell>
          <cell r="I141">
            <v>3.3300000000000003E-2</v>
          </cell>
          <cell r="J141">
            <v>0.15920000000000001</v>
          </cell>
          <cell r="K141">
            <v>81.724500000000006</v>
          </cell>
          <cell r="L141">
            <v>8.6815999999999995</v>
          </cell>
          <cell r="M141">
            <v>0</v>
          </cell>
          <cell r="N141">
            <v>18.378</v>
          </cell>
          <cell r="O141">
            <v>0.33239999999999997</v>
          </cell>
          <cell r="P141">
            <v>4.5</v>
          </cell>
          <cell r="Q141">
            <v>0</v>
          </cell>
          <cell r="R141">
            <v>37.829599999999999</v>
          </cell>
          <cell r="T141">
            <v>10.8569</v>
          </cell>
          <cell r="U141">
            <v>23.1494</v>
          </cell>
          <cell r="V141">
            <v>185.45240000000001</v>
          </cell>
        </row>
        <row r="142">
          <cell r="K142">
            <v>81.724500000000006</v>
          </cell>
          <cell r="L142">
            <v>8.6815999999999995</v>
          </cell>
          <cell r="M142">
            <v>0</v>
          </cell>
          <cell r="N142">
            <v>18.378</v>
          </cell>
          <cell r="O142">
            <v>0.33239999999999997</v>
          </cell>
          <cell r="P142">
            <v>4.5</v>
          </cell>
          <cell r="Q142">
            <v>0</v>
          </cell>
          <cell r="R142">
            <v>37.829599999999999</v>
          </cell>
          <cell r="S142">
            <v>0</v>
          </cell>
          <cell r="T142">
            <v>10.8569</v>
          </cell>
          <cell r="U142">
            <v>23.1494</v>
          </cell>
          <cell r="V142">
            <v>185.45240000000001</v>
          </cell>
        </row>
        <row r="144">
          <cell r="D144" t="str">
            <v>52042-1941A</v>
          </cell>
          <cell r="E144" t="str">
            <v>BRACKET TILT HINGE (L)</v>
          </cell>
          <cell r="F144">
            <v>7.74</v>
          </cell>
          <cell r="G144" t="str">
            <v>BRACKET TILT HING</v>
          </cell>
          <cell r="H144" t="str">
            <v>11500-4</v>
          </cell>
          <cell r="I144">
            <v>3.3300000000000003E-2</v>
          </cell>
          <cell r="J144">
            <v>0.15920000000000001</v>
          </cell>
          <cell r="K144">
            <v>81.724500000000006</v>
          </cell>
          <cell r="L144">
            <v>8.6815999999999995</v>
          </cell>
          <cell r="M144">
            <v>0</v>
          </cell>
          <cell r="N144">
            <v>18.378</v>
          </cell>
          <cell r="O144">
            <v>0.33239999999999997</v>
          </cell>
          <cell r="P144">
            <v>4.5</v>
          </cell>
          <cell r="Q144">
            <v>0</v>
          </cell>
          <cell r="R144">
            <v>37.829599999999999</v>
          </cell>
          <cell r="T144">
            <v>10.8569</v>
          </cell>
          <cell r="U144">
            <v>23.1494</v>
          </cell>
          <cell r="V144">
            <v>185.45240000000001</v>
          </cell>
        </row>
        <row r="145">
          <cell r="K145">
            <v>81.724500000000006</v>
          </cell>
          <cell r="L145">
            <v>8.6815999999999995</v>
          </cell>
          <cell r="M145">
            <v>0</v>
          </cell>
          <cell r="N145">
            <v>18.378</v>
          </cell>
          <cell r="O145">
            <v>0.33239999999999997</v>
          </cell>
          <cell r="P145">
            <v>4.5</v>
          </cell>
          <cell r="Q145">
            <v>0</v>
          </cell>
          <cell r="R145">
            <v>37.829599999999999</v>
          </cell>
          <cell r="S145">
            <v>0</v>
          </cell>
          <cell r="T145">
            <v>10.8569</v>
          </cell>
          <cell r="U145">
            <v>23.1494</v>
          </cell>
          <cell r="V145">
            <v>185.45240000000001</v>
          </cell>
        </row>
        <row r="147">
          <cell r="D147" t="str">
            <v>52042-2090A(R)</v>
          </cell>
          <cell r="E147" t="str">
            <v>B/K TILT HINGE</v>
          </cell>
          <cell r="F147">
            <v>8.1</v>
          </cell>
          <cell r="G147" t="str">
            <v>B/K TILT HINGE</v>
          </cell>
          <cell r="H147" t="str">
            <v>11500-4</v>
          </cell>
          <cell r="I147">
            <v>3.3300000000000003E-2</v>
          </cell>
          <cell r="J147">
            <v>0.15920000000000001</v>
          </cell>
          <cell r="K147">
            <v>84.100999999999999</v>
          </cell>
          <cell r="L147">
            <v>8.6815999999999995</v>
          </cell>
          <cell r="M147">
            <v>0</v>
          </cell>
          <cell r="N147">
            <v>9.0739000000000001</v>
          </cell>
          <cell r="O147">
            <v>0.33239999999999997</v>
          </cell>
          <cell r="P147">
            <v>4.2</v>
          </cell>
          <cell r="Q147">
            <v>0</v>
          </cell>
          <cell r="R147">
            <v>42.762700000000002</v>
          </cell>
          <cell r="T147">
            <v>12.048400000000001</v>
          </cell>
          <cell r="U147">
            <v>25.3142</v>
          </cell>
          <cell r="V147">
            <v>186.51419999999999</v>
          </cell>
        </row>
        <row r="148">
          <cell r="K148">
            <v>84.100999999999999</v>
          </cell>
          <cell r="L148">
            <v>8.6815999999999995</v>
          </cell>
          <cell r="M148">
            <v>0</v>
          </cell>
          <cell r="N148">
            <v>9.0739000000000001</v>
          </cell>
          <cell r="O148">
            <v>0.33239999999999997</v>
          </cell>
          <cell r="P148">
            <v>4.2</v>
          </cell>
          <cell r="Q148">
            <v>0</v>
          </cell>
          <cell r="R148">
            <v>42.762700000000002</v>
          </cell>
          <cell r="S148">
            <v>0</v>
          </cell>
          <cell r="T148">
            <v>12.048400000000001</v>
          </cell>
          <cell r="U148">
            <v>25.3142</v>
          </cell>
          <cell r="V148">
            <v>186.51419999999999</v>
          </cell>
        </row>
        <row r="150">
          <cell r="D150" t="str">
            <v>52042-2100</v>
          </cell>
          <cell r="E150" t="str">
            <v>BRACKET TILT HINGE</v>
          </cell>
          <cell r="F150">
            <v>8.1</v>
          </cell>
          <cell r="G150" t="str">
            <v>BRACKET TILT HINGE</v>
          </cell>
          <cell r="H150" t="str">
            <v>11500-4</v>
          </cell>
          <cell r="I150">
            <v>3.3300000000000003E-2</v>
          </cell>
          <cell r="J150">
            <v>0.15920000000000001</v>
          </cell>
          <cell r="K150">
            <v>84.123599999999996</v>
          </cell>
          <cell r="L150">
            <v>8.6815999999999995</v>
          </cell>
          <cell r="M150">
            <v>0</v>
          </cell>
          <cell r="N150">
            <v>9.0739000000000001</v>
          </cell>
          <cell r="O150">
            <v>0.33239999999999997</v>
          </cell>
          <cell r="P150">
            <v>4.2</v>
          </cell>
          <cell r="Q150">
            <v>0</v>
          </cell>
          <cell r="R150">
            <v>42.763199999999998</v>
          </cell>
          <cell r="T150">
            <v>12.048500000000001</v>
          </cell>
          <cell r="U150">
            <v>25.314299999999999</v>
          </cell>
          <cell r="V150">
            <v>186.53749999999999</v>
          </cell>
        </row>
        <row r="151">
          <cell r="K151">
            <v>84.123599999999996</v>
          </cell>
          <cell r="L151">
            <v>8.6815999999999995</v>
          </cell>
          <cell r="M151">
            <v>0</v>
          </cell>
          <cell r="N151">
            <v>9.0739000000000001</v>
          </cell>
          <cell r="O151">
            <v>0.33239999999999997</v>
          </cell>
          <cell r="P151">
            <v>4.2</v>
          </cell>
          <cell r="Q151">
            <v>0</v>
          </cell>
          <cell r="R151">
            <v>42.763199999999998</v>
          </cell>
          <cell r="S151">
            <v>0</v>
          </cell>
          <cell r="T151">
            <v>12.048500000000001</v>
          </cell>
          <cell r="U151">
            <v>25.314299999999999</v>
          </cell>
          <cell r="V151">
            <v>186.53749999999999</v>
          </cell>
        </row>
        <row r="153">
          <cell r="D153" t="str">
            <v>52451-1911A</v>
          </cell>
          <cell r="E153" t="str">
            <v>BRACKET TILT HINGE</v>
          </cell>
          <cell r="F153">
            <v>5.15</v>
          </cell>
          <cell r="G153" t="str">
            <v>BRACKET TILT HINGE</v>
          </cell>
          <cell r="H153" t="str">
            <v>11500-4</v>
          </cell>
          <cell r="I153">
            <v>3.1800000000000002E-2</v>
          </cell>
          <cell r="J153">
            <v>0.14610000000000001</v>
          </cell>
          <cell r="K153">
            <v>58.8596</v>
          </cell>
          <cell r="L153">
            <v>7.9489999999999998</v>
          </cell>
          <cell r="M153">
            <v>0</v>
          </cell>
          <cell r="N153">
            <v>9.3085000000000004</v>
          </cell>
          <cell r="O153">
            <v>0.33239999999999997</v>
          </cell>
          <cell r="P153">
            <v>3.5</v>
          </cell>
          <cell r="Q153">
            <v>0</v>
          </cell>
          <cell r="R153">
            <v>30.541499999999999</v>
          </cell>
          <cell r="T153">
            <v>8.3856999999999999</v>
          </cell>
          <cell r="U153">
            <v>17.244399999999999</v>
          </cell>
          <cell r="V153">
            <v>136.12110000000001</v>
          </cell>
        </row>
        <row r="154">
          <cell r="K154">
            <v>58.8596</v>
          </cell>
          <cell r="L154">
            <v>7.9489999999999998</v>
          </cell>
          <cell r="M154">
            <v>0</v>
          </cell>
          <cell r="N154">
            <v>9.3085000000000004</v>
          </cell>
          <cell r="O154">
            <v>0.33239999999999997</v>
          </cell>
          <cell r="P154">
            <v>3.5</v>
          </cell>
          <cell r="Q154">
            <v>0</v>
          </cell>
          <cell r="R154">
            <v>30.541499999999999</v>
          </cell>
          <cell r="S154">
            <v>0</v>
          </cell>
          <cell r="T154">
            <v>8.3856999999999999</v>
          </cell>
          <cell r="U154">
            <v>17.244399999999999</v>
          </cell>
          <cell r="V154">
            <v>136.12110000000001</v>
          </cell>
        </row>
        <row r="156">
          <cell r="D156" t="str">
            <v>52451-1921A</v>
          </cell>
          <cell r="E156" t="str">
            <v>BRACKET TILT HINGE</v>
          </cell>
          <cell r="F156">
            <v>5.15</v>
          </cell>
          <cell r="G156" t="str">
            <v>BRACKET TILT HINGE</v>
          </cell>
          <cell r="H156" t="str">
            <v>11500-4</v>
          </cell>
          <cell r="I156">
            <v>3.1800000000000002E-2</v>
          </cell>
          <cell r="J156">
            <v>0.14610000000000001</v>
          </cell>
          <cell r="K156">
            <v>58.865499999999997</v>
          </cell>
          <cell r="L156">
            <v>7.9489999999999998</v>
          </cell>
          <cell r="M156">
            <v>0</v>
          </cell>
          <cell r="N156">
            <v>9.3085000000000004</v>
          </cell>
          <cell r="O156">
            <v>0.33239999999999997</v>
          </cell>
          <cell r="P156">
            <v>3.5</v>
          </cell>
          <cell r="Q156">
            <v>0</v>
          </cell>
          <cell r="R156">
            <v>30.540800000000001</v>
          </cell>
          <cell r="T156">
            <v>8.3855000000000004</v>
          </cell>
          <cell r="U156">
            <v>17.2441</v>
          </cell>
          <cell r="V156">
            <v>136.1258</v>
          </cell>
        </row>
        <row r="157">
          <cell r="K157">
            <v>58.865499999999997</v>
          </cell>
          <cell r="L157">
            <v>7.9489999999999998</v>
          </cell>
          <cell r="M157">
            <v>0</v>
          </cell>
          <cell r="N157">
            <v>9.3085000000000004</v>
          </cell>
          <cell r="O157">
            <v>0.33239999999999997</v>
          </cell>
          <cell r="P157">
            <v>3.5</v>
          </cell>
          <cell r="Q157">
            <v>0</v>
          </cell>
          <cell r="R157">
            <v>30.540800000000001</v>
          </cell>
          <cell r="S157">
            <v>0</v>
          </cell>
          <cell r="T157">
            <v>8.3855000000000004</v>
          </cell>
          <cell r="U157">
            <v>17.2441</v>
          </cell>
          <cell r="V157">
            <v>136.1258</v>
          </cell>
        </row>
        <row r="159">
          <cell r="D159" t="str">
            <v>90048-5194B</v>
          </cell>
          <cell r="E159" t="str">
            <v>SPACER</v>
          </cell>
          <cell r="F159">
            <v>1.1499999999999999</v>
          </cell>
          <cell r="G159" t="str">
            <v>SPACER</v>
          </cell>
          <cell r="H159" t="str">
            <v>11500-4</v>
          </cell>
          <cell r="I159">
            <v>8.6E-3</v>
          </cell>
          <cell r="J159">
            <v>3.95E-2</v>
          </cell>
          <cell r="K159">
            <v>8.9240999999999993</v>
          </cell>
          <cell r="L159">
            <v>2.1111</v>
          </cell>
          <cell r="M159">
            <v>0</v>
          </cell>
          <cell r="N159">
            <v>1.8259000000000001</v>
          </cell>
          <cell r="O159">
            <v>9.9199999999999997E-2</v>
          </cell>
          <cell r="P159">
            <v>1</v>
          </cell>
          <cell r="Q159">
            <v>0</v>
          </cell>
          <cell r="R159">
            <v>5.2588999999999997</v>
          </cell>
          <cell r="T159">
            <v>1.5347999999999999</v>
          </cell>
          <cell r="U159">
            <v>3.3155000000000001</v>
          </cell>
          <cell r="V159">
            <v>24.069500000000001</v>
          </cell>
        </row>
        <row r="160">
          <cell r="K160">
            <v>8.9240999999999993</v>
          </cell>
          <cell r="L160">
            <v>2.1111</v>
          </cell>
          <cell r="M160">
            <v>0</v>
          </cell>
          <cell r="N160">
            <v>1.8259000000000001</v>
          </cell>
          <cell r="O160">
            <v>9.9199999999999997E-2</v>
          </cell>
          <cell r="P160">
            <v>1</v>
          </cell>
          <cell r="Q160">
            <v>0</v>
          </cell>
          <cell r="R160">
            <v>5.2588999999999997</v>
          </cell>
          <cell r="S160">
            <v>0</v>
          </cell>
          <cell r="T160">
            <v>1.5347999999999999</v>
          </cell>
          <cell r="U160">
            <v>3.3155000000000001</v>
          </cell>
          <cell r="V160">
            <v>24.069500000000001</v>
          </cell>
        </row>
        <row r="162">
          <cell r="D162" t="str">
            <v>18100-P3R-T000</v>
          </cell>
          <cell r="E162" t="str">
            <v>EXHAUST MANIFOLD</v>
          </cell>
          <cell r="F162">
            <v>4.5</v>
          </cell>
          <cell r="G162" t="str">
            <v>EXHAUST MANIFOLD</v>
          </cell>
          <cell r="I162">
            <v>6.88E-2</v>
          </cell>
          <cell r="J162">
            <v>0.21759999999999999</v>
          </cell>
          <cell r="K162">
            <v>50.704799999999999</v>
          </cell>
          <cell r="L162">
            <v>11.481299999999999</v>
          </cell>
          <cell r="M162">
            <v>0</v>
          </cell>
          <cell r="N162">
            <v>14.5282</v>
          </cell>
          <cell r="O162">
            <v>0.33</v>
          </cell>
          <cell r="P162">
            <v>8.4499999999999993</v>
          </cell>
          <cell r="Q162">
            <v>0</v>
          </cell>
          <cell r="R162">
            <v>37.892099999999999</v>
          </cell>
          <cell r="T162">
            <v>9.8731000000000009</v>
          </cell>
          <cell r="U162">
            <v>29.131399999999999</v>
          </cell>
          <cell r="V162">
            <v>162.39089999999999</v>
          </cell>
        </row>
        <row r="163">
          <cell r="K163">
            <v>50.704799999999999</v>
          </cell>
          <cell r="L163">
            <v>11.481299999999999</v>
          </cell>
          <cell r="M163">
            <v>0</v>
          </cell>
          <cell r="N163">
            <v>14.5282</v>
          </cell>
          <cell r="O163">
            <v>0.33</v>
          </cell>
          <cell r="P163">
            <v>8.4499999999999993</v>
          </cell>
          <cell r="Q163">
            <v>0</v>
          </cell>
          <cell r="R163">
            <v>37.892099999999999</v>
          </cell>
          <cell r="S163">
            <v>0</v>
          </cell>
          <cell r="T163">
            <v>9.8731000000000009</v>
          </cell>
          <cell r="U163">
            <v>29.131399999999999</v>
          </cell>
          <cell r="V163">
            <v>162.39089999999999</v>
          </cell>
        </row>
        <row r="165">
          <cell r="D165" t="str">
            <v>31101-ZE0-0101</v>
          </cell>
          <cell r="E165" t="str">
            <v>FLY WHEEL COMP</v>
          </cell>
          <cell r="F165" t="str">
            <v>No BOM</v>
          </cell>
        </row>
        <row r="167">
          <cell r="D167" t="str">
            <v>31101-ZE1-0101</v>
          </cell>
          <cell r="E167" t="str">
            <v>FLY WHEEL COMP</v>
          </cell>
          <cell r="F167">
            <v>2.7549999999999999</v>
          </cell>
          <cell r="G167" t="str">
            <v>FLY WHEEL COMP</v>
          </cell>
          <cell r="H167" t="str">
            <v>11500-4</v>
          </cell>
          <cell r="I167">
            <v>1.5100000000000001E-2</v>
          </cell>
          <cell r="J167">
            <v>6.9800000000000001E-2</v>
          </cell>
          <cell r="K167">
            <v>21.309000000000001</v>
          </cell>
          <cell r="L167">
            <v>3.7703000000000002</v>
          </cell>
          <cell r="M167">
            <v>0</v>
          </cell>
          <cell r="N167">
            <v>16.582899999999999</v>
          </cell>
          <cell r="O167">
            <v>0.16500000000000001</v>
          </cell>
          <cell r="P167">
            <v>1.9</v>
          </cell>
          <cell r="Q167">
            <v>0</v>
          </cell>
          <cell r="R167">
            <v>11.270799999999999</v>
          </cell>
          <cell r="T167">
            <v>3.3896999999999999</v>
          </cell>
          <cell r="U167">
            <v>7.4874999999999998</v>
          </cell>
          <cell r="V167">
            <v>65.875200000000007</v>
          </cell>
        </row>
        <row r="168">
          <cell r="K168">
            <v>21.309000000000001</v>
          </cell>
          <cell r="L168">
            <v>3.7703000000000002</v>
          </cell>
          <cell r="M168">
            <v>0</v>
          </cell>
          <cell r="N168">
            <v>16.582899999999999</v>
          </cell>
          <cell r="O168">
            <v>0.16500000000000001</v>
          </cell>
          <cell r="P168">
            <v>1.9</v>
          </cell>
          <cell r="Q168">
            <v>0</v>
          </cell>
          <cell r="R168">
            <v>11.270799999999999</v>
          </cell>
          <cell r="S168">
            <v>0</v>
          </cell>
          <cell r="T168">
            <v>3.3896999999999999</v>
          </cell>
          <cell r="U168">
            <v>7.4874999999999998</v>
          </cell>
          <cell r="V168">
            <v>65.875200000000007</v>
          </cell>
        </row>
        <row r="170">
          <cell r="D170" t="str">
            <v>31101-ZE7-0101</v>
          </cell>
          <cell r="E170" t="str">
            <v>FLY WHEEL COMP</v>
          </cell>
          <cell r="F170" t="str">
            <v>No BOM</v>
          </cell>
        </row>
        <row r="172">
          <cell r="D172" t="str">
            <v>42510-S5HA-T000</v>
          </cell>
          <cell r="E172" t="str">
            <v>DISC BRAKE RR</v>
          </cell>
          <cell r="F172">
            <v>4.8</v>
          </cell>
          <cell r="G172" t="str">
            <v>DISC BRAKE RR</v>
          </cell>
          <cell r="H172" t="str">
            <v>11500-4</v>
          </cell>
          <cell r="I172">
            <v>2.6800000000000001E-2</v>
          </cell>
          <cell r="J172">
            <v>0.1226</v>
          </cell>
          <cell r="K172">
            <v>46.600099999999998</v>
          </cell>
          <cell r="L172">
            <v>6.6382000000000003</v>
          </cell>
          <cell r="M172">
            <v>0</v>
          </cell>
          <cell r="N172">
            <v>7.7054999999999998</v>
          </cell>
          <cell r="O172">
            <v>1.7679</v>
          </cell>
          <cell r="P172">
            <v>0</v>
          </cell>
          <cell r="Q172">
            <v>0</v>
          </cell>
          <cell r="R172">
            <v>22.378499999999999</v>
          </cell>
          <cell r="T172">
            <v>6.4988999999999999</v>
          </cell>
          <cell r="U172">
            <v>13.985300000000001</v>
          </cell>
          <cell r="V172">
            <v>105.5744</v>
          </cell>
        </row>
        <row r="173">
          <cell r="K173">
            <v>46.600099999999998</v>
          </cell>
          <cell r="L173">
            <v>6.6382000000000003</v>
          </cell>
          <cell r="M173">
            <v>0</v>
          </cell>
          <cell r="N173">
            <v>7.7054999999999998</v>
          </cell>
          <cell r="O173">
            <v>1.7679</v>
          </cell>
          <cell r="P173">
            <v>0</v>
          </cell>
          <cell r="Q173">
            <v>0</v>
          </cell>
          <cell r="R173">
            <v>22.378499999999999</v>
          </cell>
          <cell r="S173">
            <v>0</v>
          </cell>
          <cell r="T173">
            <v>6.4988999999999999</v>
          </cell>
          <cell r="U173">
            <v>13.985300000000001</v>
          </cell>
          <cell r="V173">
            <v>105.5744</v>
          </cell>
        </row>
        <row r="175">
          <cell r="D175" t="str">
            <v>42510-S84-A501</v>
          </cell>
          <cell r="E175" t="str">
            <v>DISC BRAKE RR</v>
          </cell>
          <cell r="F175">
            <v>5.0449999999999999</v>
          </cell>
          <cell r="G175" t="str">
            <v>DISC BRAKE RR</v>
          </cell>
          <cell r="H175" t="str">
            <v>11500-4</v>
          </cell>
          <cell r="I175">
            <v>2.47E-2</v>
          </cell>
          <cell r="J175">
            <v>0.1211</v>
          </cell>
          <cell r="K175">
            <v>48.995100000000001</v>
          </cell>
          <cell r="L175">
            <v>6.5980999999999996</v>
          </cell>
          <cell r="M175">
            <v>0</v>
          </cell>
          <cell r="N175">
            <v>16.433599999999998</v>
          </cell>
          <cell r="O175">
            <v>0.16500000000000001</v>
          </cell>
          <cell r="P175">
            <v>1.5</v>
          </cell>
          <cell r="Q175">
            <v>0</v>
          </cell>
          <cell r="R175">
            <v>25.089600000000001</v>
          </cell>
          <cell r="T175">
            <v>7.17</v>
          </cell>
          <cell r="U175">
            <v>15.2371</v>
          </cell>
          <cell r="V175">
            <v>121.1885</v>
          </cell>
        </row>
        <row r="176">
          <cell r="K176">
            <v>48.995100000000001</v>
          </cell>
          <cell r="L176">
            <v>6.5980999999999996</v>
          </cell>
          <cell r="M176">
            <v>0</v>
          </cell>
          <cell r="N176">
            <v>16.433599999999998</v>
          </cell>
          <cell r="O176">
            <v>0.16500000000000001</v>
          </cell>
          <cell r="P176">
            <v>1.5</v>
          </cell>
          <cell r="Q176">
            <v>0</v>
          </cell>
          <cell r="R176">
            <v>25.089600000000001</v>
          </cell>
          <cell r="S176">
            <v>0</v>
          </cell>
          <cell r="T176">
            <v>7.17</v>
          </cell>
          <cell r="U176">
            <v>15.2371</v>
          </cell>
          <cell r="V176">
            <v>121.1885</v>
          </cell>
        </row>
        <row r="178">
          <cell r="D178" t="str">
            <v>42510-S87-A001</v>
          </cell>
          <cell r="E178" t="str">
            <v>DISC BRAKE RR</v>
          </cell>
          <cell r="F178">
            <v>4.8</v>
          </cell>
          <cell r="G178" t="str">
            <v>DISC BRAKE RR</v>
          </cell>
          <cell r="H178" t="str">
            <v>11500-4</v>
          </cell>
          <cell r="I178">
            <v>1.9400000000000001E-2</v>
          </cell>
          <cell r="J178">
            <v>7.2599999999999998E-2</v>
          </cell>
          <cell r="K178">
            <v>46.567500000000003</v>
          </cell>
          <cell r="L178">
            <v>3.8879000000000001</v>
          </cell>
          <cell r="M178">
            <v>0</v>
          </cell>
          <cell r="N178">
            <v>8.1159999999999997</v>
          </cell>
          <cell r="O178">
            <v>1.3882000000000001</v>
          </cell>
          <cell r="P178">
            <v>1.5</v>
          </cell>
          <cell r="Q178">
            <v>0</v>
          </cell>
          <cell r="R178">
            <v>22.328499999999998</v>
          </cell>
          <cell r="T178">
            <v>6.4881000000000002</v>
          </cell>
          <cell r="U178">
            <v>13.9682</v>
          </cell>
          <cell r="V178">
            <v>104.2444</v>
          </cell>
        </row>
        <row r="179">
          <cell r="K179">
            <v>46.567500000000003</v>
          </cell>
          <cell r="L179">
            <v>3.8879000000000001</v>
          </cell>
          <cell r="M179">
            <v>0</v>
          </cell>
          <cell r="N179">
            <v>8.1159999999999997</v>
          </cell>
          <cell r="O179">
            <v>1.3882000000000001</v>
          </cell>
          <cell r="P179">
            <v>1.5</v>
          </cell>
          <cell r="Q179">
            <v>0</v>
          </cell>
          <cell r="R179">
            <v>22.328499999999998</v>
          </cell>
          <cell r="S179">
            <v>0</v>
          </cell>
          <cell r="T179">
            <v>6.4881000000000002</v>
          </cell>
          <cell r="U179">
            <v>13.9682</v>
          </cell>
          <cell r="V179">
            <v>104.2444</v>
          </cell>
        </row>
        <row r="181">
          <cell r="D181" t="str">
            <v>42510-S9A-N000</v>
          </cell>
          <cell r="E181" t="str">
            <v>DRUM IN DISK RR.</v>
          </cell>
          <cell r="F181">
            <v>7.2</v>
          </cell>
          <cell r="G181" t="str">
            <v>DRUM IN DISK RR.</v>
          </cell>
          <cell r="H181" t="str">
            <v>11500-4</v>
          </cell>
          <cell r="I181">
            <v>2.24E-2</v>
          </cell>
          <cell r="J181">
            <v>0.12509999999999999</v>
          </cell>
          <cell r="K181">
            <v>58.09</v>
          </cell>
          <cell r="L181">
            <v>6.8003</v>
          </cell>
          <cell r="M181">
            <v>0</v>
          </cell>
          <cell r="N181">
            <v>9.3164999999999996</v>
          </cell>
          <cell r="O181">
            <v>0.84289999999999998</v>
          </cell>
          <cell r="P181">
            <v>1.5</v>
          </cell>
          <cell r="Q181">
            <v>0</v>
          </cell>
          <cell r="R181">
            <v>29.697700000000001</v>
          </cell>
          <cell r="T181">
            <v>8.9111999999999991</v>
          </cell>
          <cell r="U181">
            <v>19.6511</v>
          </cell>
          <cell r="V181">
            <v>134.80969999999999</v>
          </cell>
        </row>
        <row r="182">
          <cell r="K182">
            <v>58.09</v>
          </cell>
          <cell r="L182">
            <v>6.8003</v>
          </cell>
          <cell r="M182">
            <v>0</v>
          </cell>
          <cell r="N182">
            <v>9.3164999999999996</v>
          </cell>
          <cell r="O182">
            <v>0.84289999999999998</v>
          </cell>
          <cell r="P182">
            <v>1.5</v>
          </cell>
          <cell r="Q182">
            <v>0</v>
          </cell>
          <cell r="R182">
            <v>29.697700000000001</v>
          </cell>
          <cell r="S182">
            <v>0</v>
          </cell>
          <cell r="T182">
            <v>8.9111999999999991</v>
          </cell>
          <cell r="U182">
            <v>19.6511</v>
          </cell>
          <cell r="V182">
            <v>134.80969999999999</v>
          </cell>
        </row>
        <row r="184">
          <cell r="D184" t="str">
            <v>42510-S9AX-E500</v>
          </cell>
          <cell r="E184" t="str">
            <v>DRUM IN DISC RR</v>
          </cell>
          <cell r="F184">
            <v>7.9</v>
          </cell>
          <cell r="G184" t="str">
            <v>DRUM IN DISC RR</v>
          </cell>
          <cell r="H184">
            <v>11500</v>
          </cell>
          <cell r="I184">
            <v>4.58E-2</v>
          </cell>
          <cell r="J184">
            <v>0.24840000000000001</v>
          </cell>
          <cell r="K184">
            <v>85.136399999999995</v>
          </cell>
          <cell r="L184">
            <v>13.5398</v>
          </cell>
          <cell r="M184">
            <v>0</v>
          </cell>
          <cell r="N184">
            <v>19.208500000000001</v>
          </cell>
          <cell r="O184">
            <v>0.35310000000000002</v>
          </cell>
          <cell r="P184">
            <v>0</v>
          </cell>
          <cell r="Q184">
            <v>0</v>
          </cell>
          <cell r="R184">
            <v>45.727200000000003</v>
          </cell>
          <cell r="T184">
            <v>20.8063</v>
          </cell>
          <cell r="U184">
            <v>57.236400000000003</v>
          </cell>
          <cell r="V184">
            <v>242.0077</v>
          </cell>
        </row>
        <row r="185">
          <cell r="K185">
            <v>85.136399999999995</v>
          </cell>
          <cell r="L185">
            <v>13.5398</v>
          </cell>
          <cell r="M185">
            <v>0</v>
          </cell>
          <cell r="N185">
            <v>19.208500000000001</v>
          </cell>
          <cell r="O185">
            <v>0.35310000000000002</v>
          </cell>
          <cell r="P185">
            <v>0</v>
          </cell>
          <cell r="Q185">
            <v>0</v>
          </cell>
          <cell r="R185">
            <v>45.727200000000003</v>
          </cell>
          <cell r="S185">
            <v>0</v>
          </cell>
          <cell r="T185">
            <v>20.8063</v>
          </cell>
          <cell r="U185">
            <v>57.236400000000003</v>
          </cell>
          <cell r="V185">
            <v>242.0077</v>
          </cell>
        </row>
        <row r="187">
          <cell r="D187" t="str">
            <v>42510-S9AX-E501</v>
          </cell>
          <cell r="E187" t="str">
            <v>DRUM IN DISC RR</v>
          </cell>
          <cell r="F187">
            <v>7.9</v>
          </cell>
          <cell r="G187" t="str">
            <v>DRUM IN DISC RR</v>
          </cell>
          <cell r="H187" t="str">
            <v>11500-4</v>
          </cell>
          <cell r="I187">
            <v>4.0500000000000001E-2</v>
          </cell>
          <cell r="J187">
            <v>0.22700000000000001</v>
          </cell>
          <cell r="K187">
            <v>85.136399999999995</v>
          </cell>
          <cell r="L187">
            <v>12.421099999999999</v>
          </cell>
          <cell r="M187">
            <v>0</v>
          </cell>
          <cell r="N187">
            <v>19.208500000000001</v>
          </cell>
          <cell r="O187">
            <v>9.9199999999999997E-2</v>
          </cell>
          <cell r="P187">
            <v>1.5</v>
          </cell>
          <cell r="Q187">
            <v>0</v>
          </cell>
          <cell r="R187">
            <v>41.935200000000002</v>
          </cell>
          <cell r="T187">
            <v>11.8003</v>
          </cell>
          <cell r="U187">
            <v>24.767399999999999</v>
          </cell>
          <cell r="V187">
            <v>196.8681</v>
          </cell>
        </row>
        <row r="188">
          <cell r="K188">
            <v>85.136399999999995</v>
          </cell>
          <cell r="L188">
            <v>12.421099999999999</v>
          </cell>
          <cell r="M188">
            <v>0</v>
          </cell>
          <cell r="N188">
            <v>19.208500000000001</v>
          </cell>
          <cell r="O188">
            <v>9.9199999999999997E-2</v>
          </cell>
          <cell r="P188">
            <v>1.5</v>
          </cell>
          <cell r="Q188">
            <v>0</v>
          </cell>
          <cell r="R188">
            <v>41.935200000000002</v>
          </cell>
          <cell r="S188">
            <v>0</v>
          </cell>
          <cell r="T188">
            <v>11.8003</v>
          </cell>
          <cell r="U188">
            <v>24.767399999999999</v>
          </cell>
          <cell r="V188">
            <v>196.8681</v>
          </cell>
        </row>
        <row r="190">
          <cell r="D190" t="str">
            <v>42510-SDA-A000</v>
          </cell>
          <cell r="E190" t="str">
            <v>DISC BRAKE RR</v>
          </cell>
          <cell r="F190">
            <v>4.97</v>
          </cell>
          <cell r="G190" t="str">
            <v>DISC BRAKE RR</v>
          </cell>
          <cell r="H190" t="str">
            <v>11500-4</v>
          </cell>
          <cell r="I190">
            <v>2.5600000000000001E-2</v>
          </cell>
          <cell r="J190">
            <v>0.12920000000000001</v>
          </cell>
          <cell r="K190">
            <v>48.7498</v>
          </cell>
          <cell r="L190">
            <v>7.0526999999999997</v>
          </cell>
          <cell r="M190">
            <v>0</v>
          </cell>
          <cell r="N190">
            <v>17.259</v>
          </cell>
          <cell r="O190">
            <v>0.16500000000000001</v>
          </cell>
          <cell r="P190">
            <v>1.5</v>
          </cell>
          <cell r="Q190">
            <v>0</v>
          </cell>
          <cell r="R190">
            <v>26.560099999999998</v>
          </cell>
          <cell r="T190">
            <v>7.4622000000000002</v>
          </cell>
          <cell r="U190">
            <v>15.6426</v>
          </cell>
          <cell r="V190">
            <v>124.3914</v>
          </cell>
        </row>
        <row r="191">
          <cell r="K191">
            <v>48.7498</v>
          </cell>
          <cell r="L191">
            <v>7.0526999999999997</v>
          </cell>
          <cell r="M191">
            <v>0</v>
          </cell>
          <cell r="N191">
            <v>17.259</v>
          </cell>
          <cell r="O191">
            <v>0.16500000000000001</v>
          </cell>
          <cell r="P191">
            <v>1.5</v>
          </cell>
          <cell r="Q191">
            <v>0</v>
          </cell>
          <cell r="R191">
            <v>26.560099999999998</v>
          </cell>
          <cell r="S191">
            <v>0</v>
          </cell>
          <cell r="T191">
            <v>7.4622000000000002</v>
          </cell>
          <cell r="U191">
            <v>15.6426</v>
          </cell>
          <cell r="V191">
            <v>124.3914</v>
          </cell>
        </row>
        <row r="193">
          <cell r="D193" t="str">
            <v>42510-SEL-T500</v>
          </cell>
          <cell r="E193" t="str">
            <v>DISC BRAKE RR</v>
          </cell>
          <cell r="F193">
            <v>5.13</v>
          </cell>
          <cell r="G193" t="str">
            <v>DISC BRAKE RR</v>
          </cell>
          <cell r="H193" t="str">
            <v>11500-4</v>
          </cell>
          <cell r="I193">
            <v>2.3800000000000002E-2</v>
          </cell>
          <cell r="J193">
            <v>0.1193</v>
          </cell>
          <cell r="K193">
            <v>57.5107</v>
          </cell>
          <cell r="L193">
            <v>6.4657</v>
          </cell>
          <cell r="M193">
            <v>0</v>
          </cell>
          <cell r="N193">
            <v>8.7327999999999992</v>
          </cell>
          <cell r="O193">
            <v>1.3882000000000001</v>
          </cell>
          <cell r="P193">
            <v>1.2</v>
          </cell>
          <cell r="Q193">
            <v>0</v>
          </cell>
          <cell r="R193">
            <v>21.734200000000001</v>
          </cell>
          <cell r="T193">
            <v>6.4734999999999996</v>
          </cell>
          <cell r="U193">
            <v>14.198399999999999</v>
          </cell>
          <cell r="V193">
            <v>117.70350000000001</v>
          </cell>
        </row>
        <row r="194">
          <cell r="K194">
            <v>57.5107</v>
          </cell>
          <cell r="L194">
            <v>6.4657</v>
          </cell>
          <cell r="M194">
            <v>0</v>
          </cell>
          <cell r="N194">
            <v>8.7327999999999992</v>
          </cell>
          <cell r="O194">
            <v>1.3882000000000001</v>
          </cell>
          <cell r="P194">
            <v>1.2</v>
          </cell>
          <cell r="Q194">
            <v>0</v>
          </cell>
          <cell r="R194">
            <v>21.734200000000001</v>
          </cell>
          <cell r="S194">
            <v>0</v>
          </cell>
          <cell r="T194">
            <v>6.4734999999999996</v>
          </cell>
          <cell r="U194">
            <v>14.198399999999999</v>
          </cell>
          <cell r="V194">
            <v>117.70350000000001</v>
          </cell>
        </row>
        <row r="196">
          <cell r="D196" t="str">
            <v>42510-SNL-T000</v>
          </cell>
          <cell r="E196" t="str">
            <v>DISC RR BRAKE</v>
          </cell>
          <cell r="F196">
            <v>5.3</v>
          </cell>
          <cell r="G196" t="str">
            <v>DISC RR BRAKE</v>
          </cell>
          <cell r="H196" t="str">
            <v>11500-4</v>
          </cell>
          <cell r="I196">
            <v>1.89E-2</v>
          </cell>
          <cell r="J196">
            <v>0.1115</v>
          </cell>
          <cell r="K196">
            <v>55.972999999999999</v>
          </cell>
          <cell r="L196">
            <v>6.1276000000000002</v>
          </cell>
          <cell r="M196">
            <v>0</v>
          </cell>
          <cell r="N196">
            <v>8.6788000000000007</v>
          </cell>
          <cell r="O196">
            <v>0.16500000000000001</v>
          </cell>
          <cell r="P196">
            <v>1.5</v>
          </cell>
          <cell r="Q196">
            <v>0</v>
          </cell>
          <cell r="R196">
            <v>26.026199999999999</v>
          </cell>
          <cell r="T196">
            <v>7.4607000000000001</v>
          </cell>
          <cell r="U196">
            <v>15.8935</v>
          </cell>
          <cell r="V196">
            <v>121.8248</v>
          </cell>
        </row>
        <row r="197">
          <cell r="K197">
            <v>55.972999999999999</v>
          </cell>
          <cell r="L197">
            <v>6.1276000000000002</v>
          </cell>
          <cell r="M197">
            <v>0</v>
          </cell>
          <cell r="N197">
            <v>8.6788000000000007</v>
          </cell>
          <cell r="O197">
            <v>0.16500000000000001</v>
          </cell>
          <cell r="P197">
            <v>1.5</v>
          </cell>
          <cell r="Q197">
            <v>0</v>
          </cell>
          <cell r="R197">
            <v>26.026199999999999</v>
          </cell>
          <cell r="S197">
            <v>0</v>
          </cell>
          <cell r="T197">
            <v>7.4607000000000001</v>
          </cell>
          <cell r="U197">
            <v>15.8935</v>
          </cell>
          <cell r="V197">
            <v>121.8248</v>
          </cell>
        </row>
        <row r="199">
          <cell r="D199" t="str">
            <v>42610-S5A-0000</v>
          </cell>
          <cell r="E199" t="str">
            <v>DRUM BRAKE RR</v>
          </cell>
          <cell r="F199">
            <v>6.55</v>
          </cell>
          <cell r="G199" t="str">
            <v>DISC BRAKE RR</v>
          </cell>
          <cell r="H199" t="str">
            <v>11500-4</v>
          </cell>
          <cell r="I199">
            <v>1.9400000000000001E-2</v>
          </cell>
          <cell r="J199">
            <v>7.2599999999999998E-2</v>
          </cell>
          <cell r="K199">
            <v>47.967399999999998</v>
          </cell>
          <cell r="L199">
            <v>3.8879000000000001</v>
          </cell>
          <cell r="M199">
            <v>0</v>
          </cell>
          <cell r="N199">
            <v>9.1455000000000002</v>
          </cell>
          <cell r="O199">
            <v>1.3882000000000001</v>
          </cell>
          <cell r="P199">
            <v>1.5</v>
          </cell>
          <cell r="Q199">
            <v>0</v>
          </cell>
          <cell r="R199">
            <v>22.5014</v>
          </cell>
          <cell r="T199">
            <v>7.1299000000000001</v>
          </cell>
          <cell r="U199">
            <v>16.329000000000001</v>
          </cell>
          <cell r="V199">
            <v>109.8493</v>
          </cell>
        </row>
        <row r="200">
          <cell r="K200">
            <v>47.967399999999998</v>
          </cell>
          <cell r="L200">
            <v>3.8879000000000001</v>
          </cell>
          <cell r="M200">
            <v>0</v>
          </cell>
          <cell r="N200">
            <v>9.1455000000000002</v>
          </cell>
          <cell r="O200">
            <v>1.3882000000000001</v>
          </cell>
          <cell r="P200">
            <v>1.5</v>
          </cell>
          <cell r="Q200">
            <v>0</v>
          </cell>
          <cell r="R200">
            <v>22.5014</v>
          </cell>
          <cell r="S200">
            <v>0</v>
          </cell>
          <cell r="T200">
            <v>7.1299000000000001</v>
          </cell>
          <cell r="U200">
            <v>16.329000000000001</v>
          </cell>
          <cell r="V200">
            <v>109.8493</v>
          </cell>
        </row>
        <row r="202">
          <cell r="D202" t="str">
            <v>42610-S70-0000</v>
          </cell>
          <cell r="E202" t="str">
            <v>DRUM BRAK</v>
          </cell>
          <cell r="F202">
            <v>8.5</v>
          </cell>
          <cell r="G202" t="str">
            <v>DRUM BRAKE</v>
          </cell>
          <cell r="H202" t="str">
            <v>11500-4</v>
          </cell>
          <cell r="I202">
            <v>0.02</v>
          </cell>
          <cell r="J202">
            <v>7.4800000000000005E-2</v>
          </cell>
          <cell r="K202">
            <v>67.580299999999994</v>
          </cell>
          <cell r="L202">
            <v>4.0143000000000004</v>
          </cell>
          <cell r="M202">
            <v>0</v>
          </cell>
          <cell r="N202">
            <v>9.0835000000000008</v>
          </cell>
          <cell r="O202">
            <v>1.3882000000000001</v>
          </cell>
          <cell r="P202">
            <v>1.5</v>
          </cell>
          <cell r="Q202">
            <v>0</v>
          </cell>
          <cell r="R202">
            <v>33.201900000000002</v>
          </cell>
          <cell r="T202">
            <v>10.1183</v>
          </cell>
          <cell r="U202">
            <v>22.562200000000001</v>
          </cell>
          <cell r="V202">
            <v>149.4487</v>
          </cell>
        </row>
        <row r="203">
          <cell r="K203">
            <v>67.580299999999994</v>
          </cell>
          <cell r="L203">
            <v>4.0143000000000004</v>
          </cell>
          <cell r="M203">
            <v>0</v>
          </cell>
          <cell r="N203">
            <v>9.0835000000000008</v>
          </cell>
          <cell r="O203">
            <v>1.3882000000000001</v>
          </cell>
          <cell r="P203">
            <v>1.5</v>
          </cell>
          <cell r="Q203">
            <v>0</v>
          </cell>
          <cell r="R203">
            <v>33.201900000000002</v>
          </cell>
          <cell r="S203">
            <v>0</v>
          </cell>
          <cell r="T203">
            <v>10.1183</v>
          </cell>
          <cell r="U203">
            <v>22.562200000000001</v>
          </cell>
          <cell r="V203">
            <v>149.4487</v>
          </cell>
        </row>
        <row r="205">
          <cell r="D205" t="str">
            <v>42610-SAA-0002</v>
          </cell>
          <cell r="E205" t="str">
            <v>DRUM BRAKE RR</v>
          </cell>
          <cell r="F205">
            <v>4.4000000000000004</v>
          </cell>
          <cell r="G205" t="str">
            <v>DRUM BRAKE RR</v>
          </cell>
          <cell r="H205" t="str">
            <v>11500-4</v>
          </cell>
          <cell r="I205">
            <v>2.93E-2</v>
          </cell>
          <cell r="J205">
            <v>0.1172</v>
          </cell>
          <cell r="K205">
            <v>35.338000000000001</v>
          </cell>
          <cell r="L205">
            <v>6.4255000000000004</v>
          </cell>
          <cell r="M205">
            <v>0</v>
          </cell>
          <cell r="N205">
            <v>9.3085000000000004</v>
          </cell>
          <cell r="O205">
            <v>0.41889999999999999</v>
          </cell>
          <cell r="P205">
            <v>0</v>
          </cell>
          <cell r="Q205">
            <v>0</v>
          </cell>
          <cell r="R205">
            <v>24.494499999999999</v>
          </cell>
          <cell r="T205">
            <v>6.8185000000000002</v>
          </cell>
          <cell r="U205">
            <v>14.184699999999999</v>
          </cell>
          <cell r="V205">
            <v>96.988600000000005</v>
          </cell>
        </row>
        <row r="206">
          <cell r="K206">
            <v>35.338000000000001</v>
          </cell>
          <cell r="L206">
            <v>6.4255000000000004</v>
          </cell>
          <cell r="M206">
            <v>0</v>
          </cell>
          <cell r="N206">
            <v>9.3085000000000004</v>
          </cell>
          <cell r="O206">
            <v>0.41889999999999999</v>
          </cell>
          <cell r="P206">
            <v>0</v>
          </cell>
          <cell r="Q206">
            <v>0</v>
          </cell>
          <cell r="R206">
            <v>24.494499999999999</v>
          </cell>
          <cell r="S206">
            <v>0</v>
          </cell>
          <cell r="T206">
            <v>6.8185000000000002</v>
          </cell>
          <cell r="U206">
            <v>14.184699999999999</v>
          </cell>
          <cell r="V206">
            <v>96.988600000000005</v>
          </cell>
        </row>
        <row r="208">
          <cell r="D208" t="str">
            <v>42610-SB2-0101</v>
          </cell>
          <cell r="E208" t="str">
            <v>DRUM BRAK</v>
          </cell>
          <cell r="F208">
            <v>5.3</v>
          </cell>
          <cell r="G208" t="str">
            <v>DRUM BRAKE</v>
          </cell>
          <cell r="H208" t="str">
            <v>11500-4</v>
          </cell>
          <cell r="I208">
            <v>2.4199999999999999E-2</v>
          </cell>
          <cell r="J208">
            <v>7.3999999999999996E-2</v>
          </cell>
          <cell r="K208">
            <v>38.463200000000001</v>
          </cell>
          <cell r="L208">
            <v>3.9643000000000002</v>
          </cell>
          <cell r="M208">
            <v>0</v>
          </cell>
          <cell r="N208">
            <v>5.7798999999999996</v>
          </cell>
          <cell r="O208">
            <v>2.7759999999999998</v>
          </cell>
          <cell r="P208">
            <v>0</v>
          </cell>
          <cell r="Q208">
            <v>0</v>
          </cell>
          <cell r="R208">
            <v>20.348800000000001</v>
          </cell>
          <cell r="T208">
            <v>6.2324999999999999</v>
          </cell>
          <cell r="U208">
            <v>13.946999999999999</v>
          </cell>
          <cell r="V208">
            <v>91.511700000000005</v>
          </cell>
        </row>
        <row r="209">
          <cell r="K209">
            <v>38.463200000000001</v>
          </cell>
          <cell r="L209">
            <v>3.9643000000000002</v>
          </cell>
          <cell r="M209">
            <v>0</v>
          </cell>
          <cell r="N209">
            <v>5.7798999999999996</v>
          </cell>
          <cell r="O209">
            <v>2.7759999999999998</v>
          </cell>
          <cell r="P209">
            <v>0</v>
          </cell>
          <cell r="Q209">
            <v>0</v>
          </cell>
          <cell r="R209">
            <v>20.348800000000001</v>
          </cell>
          <cell r="S209">
            <v>0</v>
          </cell>
          <cell r="T209">
            <v>6.2324999999999999</v>
          </cell>
          <cell r="U209">
            <v>13.946999999999999</v>
          </cell>
          <cell r="V209">
            <v>91.511700000000005</v>
          </cell>
        </row>
        <row r="211">
          <cell r="D211" t="str">
            <v>45251-S30-3000</v>
          </cell>
          <cell r="E211" t="str">
            <v>DISC BRAKE</v>
          </cell>
          <cell r="F211">
            <v>7</v>
          </cell>
          <cell r="G211" t="str">
            <v>DISC BRAKE</v>
          </cell>
          <cell r="H211" t="str">
            <v>11500-4</v>
          </cell>
          <cell r="I211">
            <v>5.8900000000000001E-2</v>
          </cell>
          <cell r="J211">
            <v>0.21249999999999999</v>
          </cell>
          <cell r="K211">
            <v>57.753999999999998</v>
          </cell>
          <cell r="L211">
            <v>11.3695</v>
          </cell>
          <cell r="M211">
            <v>0</v>
          </cell>
          <cell r="N211">
            <v>22.2575</v>
          </cell>
          <cell r="O211">
            <v>0.16500000000000001</v>
          </cell>
          <cell r="P211">
            <v>1</v>
          </cell>
          <cell r="Q211">
            <v>0</v>
          </cell>
          <cell r="R211">
            <v>38.043300000000002</v>
          </cell>
          <cell r="T211">
            <v>10.818</v>
          </cell>
          <cell r="U211">
            <v>36.559800000000003</v>
          </cell>
          <cell r="V211">
            <v>177.96709999999999</v>
          </cell>
        </row>
        <row r="212">
          <cell r="K212">
            <v>57.753999999999998</v>
          </cell>
          <cell r="L212">
            <v>11.3695</v>
          </cell>
          <cell r="M212">
            <v>0</v>
          </cell>
          <cell r="N212">
            <v>22.2575</v>
          </cell>
          <cell r="O212">
            <v>0.16500000000000001</v>
          </cell>
          <cell r="P212">
            <v>1</v>
          </cell>
          <cell r="Q212">
            <v>0</v>
          </cell>
          <cell r="R212">
            <v>38.043300000000002</v>
          </cell>
          <cell r="S212">
            <v>0</v>
          </cell>
          <cell r="T212">
            <v>10.818</v>
          </cell>
          <cell r="U212">
            <v>36.559800000000003</v>
          </cell>
          <cell r="V212">
            <v>177.96709999999999</v>
          </cell>
        </row>
        <row r="214">
          <cell r="D214" t="str">
            <v>45251-S5HA-T100</v>
          </cell>
          <cell r="E214" t="str">
            <v>DISC BRAKE FRONT</v>
          </cell>
          <cell r="F214">
            <v>7</v>
          </cell>
          <cell r="G214" t="str">
            <v>DISC BRAKE FRONT</v>
          </cell>
          <cell r="H214" t="str">
            <v>11500-4</v>
          </cell>
          <cell r="I214">
            <v>7.5499999999999998E-2</v>
          </cell>
          <cell r="J214">
            <v>0.2087</v>
          </cell>
          <cell r="K214">
            <v>66.755499999999998</v>
          </cell>
          <cell r="L214">
            <v>10.770799999999999</v>
          </cell>
          <cell r="M214">
            <v>0</v>
          </cell>
          <cell r="N214">
            <v>22.6158</v>
          </cell>
          <cell r="O214">
            <v>9.9199999999999997E-2</v>
          </cell>
          <cell r="P214">
            <v>1.2</v>
          </cell>
          <cell r="Q214">
            <v>0</v>
          </cell>
          <cell r="R214">
            <v>42.548499999999997</v>
          </cell>
          <cell r="T214">
            <v>12.097099999999999</v>
          </cell>
          <cell r="U214">
            <v>63.658700000000003</v>
          </cell>
          <cell r="V214">
            <v>219.7456</v>
          </cell>
        </row>
        <row r="215">
          <cell r="K215">
            <v>66.755499999999998</v>
          </cell>
          <cell r="L215">
            <v>10.770799999999999</v>
          </cell>
          <cell r="M215">
            <v>0</v>
          </cell>
          <cell r="N215">
            <v>22.6158</v>
          </cell>
          <cell r="O215">
            <v>9.9199999999999997E-2</v>
          </cell>
          <cell r="P215">
            <v>1.2</v>
          </cell>
          <cell r="Q215">
            <v>0</v>
          </cell>
          <cell r="R215">
            <v>42.548499999999997</v>
          </cell>
          <cell r="S215">
            <v>0</v>
          </cell>
          <cell r="T215">
            <v>12.097099999999999</v>
          </cell>
          <cell r="U215">
            <v>63.658700000000003</v>
          </cell>
          <cell r="V215">
            <v>219.7456</v>
          </cell>
        </row>
        <row r="217">
          <cell r="D217" t="str">
            <v>45251-S7A-E000-H1</v>
          </cell>
          <cell r="E217" t="str">
            <v>DISC FR BRAKE (15")</v>
          </cell>
          <cell r="F217">
            <v>8.65</v>
          </cell>
          <cell r="G217" t="str">
            <v>DISC FR BRAKE 15</v>
          </cell>
          <cell r="H217" t="str">
            <v>11500-4</v>
          </cell>
          <cell r="I217">
            <v>6.5500000000000003E-2</v>
          </cell>
          <cell r="J217">
            <v>0.1792</v>
          </cell>
          <cell r="K217">
            <v>84.8078</v>
          </cell>
          <cell r="L217">
            <v>9.3277999999999999</v>
          </cell>
          <cell r="M217">
            <v>0</v>
          </cell>
          <cell r="N217">
            <v>20.457799999999999</v>
          </cell>
          <cell r="O217">
            <v>0.16500000000000001</v>
          </cell>
          <cell r="P217">
            <v>1.5</v>
          </cell>
          <cell r="Q217">
            <v>0</v>
          </cell>
          <cell r="R217">
            <v>45.347299999999997</v>
          </cell>
          <cell r="T217">
            <v>13.205399999999999</v>
          </cell>
          <cell r="U217">
            <v>61.166400000000003</v>
          </cell>
          <cell r="V217">
            <v>235.97749999999999</v>
          </cell>
        </row>
        <row r="218">
          <cell r="K218">
            <v>84.8078</v>
          </cell>
          <cell r="L218">
            <v>9.3277999999999999</v>
          </cell>
          <cell r="M218">
            <v>0</v>
          </cell>
          <cell r="N218">
            <v>20.457799999999999</v>
          </cell>
          <cell r="O218">
            <v>0.16500000000000001</v>
          </cell>
          <cell r="P218">
            <v>1.5</v>
          </cell>
          <cell r="Q218">
            <v>0</v>
          </cell>
          <cell r="R218">
            <v>45.347299999999997</v>
          </cell>
          <cell r="S218">
            <v>0</v>
          </cell>
          <cell r="T218">
            <v>13.205399999999999</v>
          </cell>
          <cell r="U218">
            <v>61.166400000000003</v>
          </cell>
          <cell r="V218">
            <v>235.97749999999999</v>
          </cell>
        </row>
        <row r="220">
          <cell r="D220" t="str">
            <v>45251-S7A-N100-H1</v>
          </cell>
          <cell r="E220" t="str">
            <v>DISC BRAKE</v>
          </cell>
          <cell r="F220">
            <v>8.4600000000000009</v>
          </cell>
          <cell r="G220" t="str">
            <v>DISC BRAKE</v>
          </cell>
          <cell r="H220" t="str">
            <v>11500-4</v>
          </cell>
          <cell r="I220">
            <v>6.5500000000000003E-2</v>
          </cell>
          <cell r="J220">
            <v>0.26029999999999998</v>
          </cell>
          <cell r="K220">
            <v>70.199399999999997</v>
          </cell>
          <cell r="L220">
            <v>13.938599999999999</v>
          </cell>
          <cell r="M220">
            <v>0</v>
          </cell>
          <cell r="N220">
            <v>26.012899999999998</v>
          </cell>
          <cell r="O220">
            <v>9.9199999999999997E-2</v>
          </cell>
          <cell r="P220">
            <v>1</v>
          </cell>
          <cell r="Q220">
            <v>0</v>
          </cell>
          <cell r="R220">
            <v>43.779000000000003</v>
          </cell>
          <cell r="T220">
            <v>12.611800000000001</v>
          </cell>
          <cell r="U220">
            <v>44.5351</v>
          </cell>
          <cell r="V220">
            <v>212.17599999999999</v>
          </cell>
        </row>
        <row r="221">
          <cell r="K221">
            <v>70.199399999999997</v>
          </cell>
          <cell r="L221">
            <v>13.938599999999999</v>
          </cell>
          <cell r="M221">
            <v>0</v>
          </cell>
          <cell r="N221">
            <v>26.012899999999998</v>
          </cell>
          <cell r="O221">
            <v>9.9199999999999997E-2</v>
          </cell>
          <cell r="P221">
            <v>1</v>
          </cell>
          <cell r="Q221">
            <v>0</v>
          </cell>
          <cell r="R221">
            <v>43.779000000000003</v>
          </cell>
          <cell r="S221">
            <v>0</v>
          </cell>
          <cell r="T221">
            <v>12.611800000000001</v>
          </cell>
          <cell r="U221">
            <v>44.5351</v>
          </cell>
          <cell r="V221">
            <v>212.17599999999999</v>
          </cell>
        </row>
        <row r="223">
          <cell r="D223" t="str">
            <v>45251-S7A-ZW00</v>
          </cell>
          <cell r="E223" t="str">
            <v>DISC FR BRAKE</v>
          </cell>
          <cell r="F223">
            <v>8.65</v>
          </cell>
          <cell r="G223" t="str">
            <v>DISC FR BRAKE 15</v>
          </cell>
          <cell r="H223" t="str">
            <v>11500-4</v>
          </cell>
          <cell r="I223">
            <v>6.5500000000000003E-2</v>
          </cell>
          <cell r="J223">
            <v>0.1792</v>
          </cell>
          <cell r="K223">
            <v>84.8078</v>
          </cell>
          <cell r="L223">
            <v>9.3277999999999999</v>
          </cell>
          <cell r="M223">
            <v>0</v>
          </cell>
          <cell r="N223">
            <v>20.457799999999999</v>
          </cell>
          <cell r="O223">
            <v>0.16500000000000001</v>
          </cell>
          <cell r="P223">
            <v>1.5</v>
          </cell>
          <cell r="Q223">
            <v>0</v>
          </cell>
          <cell r="R223">
            <v>45.347299999999997</v>
          </cell>
          <cell r="T223">
            <v>13.205399999999999</v>
          </cell>
          <cell r="U223">
            <v>61.166400000000003</v>
          </cell>
          <cell r="V223">
            <v>235.97749999999999</v>
          </cell>
        </row>
        <row r="224">
          <cell r="K224">
            <v>84.8078</v>
          </cell>
          <cell r="L224">
            <v>9.3277999999999999</v>
          </cell>
          <cell r="M224">
            <v>0</v>
          </cell>
          <cell r="N224">
            <v>20.457799999999999</v>
          </cell>
          <cell r="O224">
            <v>0.16500000000000001</v>
          </cell>
          <cell r="P224">
            <v>1.5</v>
          </cell>
          <cell r="Q224">
            <v>0</v>
          </cell>
          <cell r="R224">
            <v>45.347299999999997</v>
          </cell>
          <cell r="S224">
            <v>0</v>
          </cell>
          <cell r="T224">
            <v>13.205399999999999</v>
          </cell>
          <cell r="U224">
            <v>61.166400000000003</v>
          </cell>
          <cell r="V224">
            <v>235.97749999999999</v>
          </cell>
        </row>
        <row r="226">
          <cell r="D226" t="str">
            <v>45251-S84-A110-H1</v>
          </cell>
          <cell r="E226" t="str">
            <v>DISC BRAKE FRONT</v>
          </cell>
          <cell r="F226">
            <v>6.9</v>
          </cell>
          <cell r="G226" t="str">
            <v>DISC BRAKE FRONT</v>
          </cell>
          <cell r="H226" t="str">
            <v>11500-4</v>
          </cell>
          <cell r="I226">
            <v>4.4900000000000002E-2</v>
          </cell>
          <cell r="J226">
            <v>0.13669999999999999</v>
          </cell>
          <cell r="K226">
            <v>67.900999999999996</v>
          </cell>
          <cell r="L226">
            <v>7.1807999999999996</v>
          </cell>
          <cell r="M226">
            <v>0</v>
          </cell>
          <cell r="N226">
            <v>14.456200000000001</v>
          </cell>
          <cell r="O226">
            <v>0.16500000000000001</v>
          </cell>
          <cell r="P226">
            <v>1.4</v>
          </cell>
          <cell r="Q226">
            <v>0</v>
          </cell>
          <cell r="R226">
            <v>32.827800000000003</v>
          </cell>
          <cell r="T226">
            <v>9.6942000000000004</v>
          </cell>
          <cell r="U226">
            <v>37.911099999999998</v>
          </cell>
          <cell r="V226">
            <v>171.5361</v>
          </cell>
        </row>
        <row r="227">
          <cell r="K227">
            <v>67.900999999999996</v>
          </cell>
          <cell r="L227">
            <v>7.1807999999999996</v>
          </cell>
          <cell r="M227">
            <v>0</v>
          </cell>
          <cell r="N227">
            <v>14.456200000000001</v>
          </cell>
          <cell r="O227">
            <v>0.16500000000000001</v>
          </cell>
          <cell r="P227">
            <v>1.4</v>
          </cell>
          <cell r="Q227">
            <v>0</v>
          </cell>
          <cell r="R227">
            <v>32.827800000000003</v>
          </cell>
          <cell r="S227">
            <v>0</v>
          </cell>
          <cell r="T227">
            <v>9.6942000000000004</v>
          </cell>
          <cell r="U227">
            <v>37.911099999999998</v>
          </cell>
          <cell r="V227">
            <v>171.5361</v>
          </cell>
        </row>
        <row r="229">
          <cell r="D229" t="str">
            <v>45251-S9AX-ZZ00</v>
          </cell>
          <cell r="E229" t="str">
            <v>DISC FRONT BRAKE</v>
          </cell>
          <cell r="F229">
            <v>9.91</v>
          </cell>
          <cell r="G229" t="str">
            <v>DISC FRONT BRAKE</v>
          </cell>
          <cell r="H229">
            <v>11500</v>
          </cell>
          <cell r="I229">
            <v>3.9100000000000003E-2</v>
          </cell>
          <cell r="J229">
            <v>0.20580000000000001</v>
          </cell>
          <cell r="K229">
            <v>110.61279999999999</v>
          </cell>
          <cell r="L229">
            <v>11.250999999999999</v>
          </cell>
          <cell r="M229">
            <v>0</v>
          </cell>
          <cell r="N229">
            <v>17.915600000000001</v>
          </cell>
          <cell r="O229">
            <v>9.9199999999999997E-2</v>
          </cell>
          <cell r="P229">
            <v>1</v>
          </cell>
          <cell r="Q229">
            <v>0</v>
          </cell>
          <cell r="R229">
            <v>48.405000000000001</v>
          </cell>
          <cell r="T229">
            <v>20.739699999999999</v>
          </cell>
          <cell r="U229">
            <v>55.6952</v>
          </cell>
          <cell r="V229">
            <v>265.71850000000001</v>
          </cell>
        </row>
        <row r="230">
          <cell r="K230">
            <v>110.61279999999999</v>
          </cell>
          <cell r="L230">
            <v>11.250999999999999</v>
          </cell>
          <cell r="M230">
            <v>0</v>
          </cell>
          <cell r="N230">
            <v>17.915600000000001</v>
          </cell>
          <cell r="O230">
            <v>9.9199999999999997E-2</v>
          </cell>
          <cell r="P230">
            <v>1</v>
          </cell>
          <cell r="Q230">
            <v>0</v>
          </cell>
          <cell r="R230">
            <v>48.405000000000001</v>
          </cell>
          <cell r="S230">
            <v>0</v>
          </cell>
          <cell r="T230">
            <v>20.739699999999999</v>
          </cell>
          <cell r="U230">
            <v>55.6952</v>
          </cell>
          <cell r="V230">
            <v>265.71850000000001</v>
          </cell>
        </row>
        <row r="232">
          <cell r="D232" t="str">
            <v>45251-SB2-9400</v>
          </cell>
          <cell r="E232" t="str">
            <v>DISC BRAKE FRONT</v>
          </cell>
          <cell r="F232">
            <v>5</v>
          </cell>
          <cell r="G232" t="str">
            <v>DISC BRAKE FRONT</v>
          </cell>
          <cell r="H232" t="str">
            <v>11500-4</v>
          </cell>
          <cell r="I232">
            <v>6.4199999999999993E-2</v>
          </cell>
          <cell r="J232">
            <v>0.14599999999999999</v>
          </cell>
          <cell r="K232">
            <v>36.269199999999998</v>
          </cell>
          <cell r="L232">
            <v>7.3849</v>
          </cell>
          <cell r="M232">
            <v>0</v>
          </cell>
          <cell r="N232">
            <v>14.5204</v>
          </cell>
          <cell r="O232">
            <v>0.16500000000000001</v>
          </cell>
          <cell r="P232">
            <v>1.5</v>
          </cell>
          <cell r="Q232">
            <v>0</v>
          </cell>
          <cell r="R232">
            <v>27.931799999999999</v>
          </cell>
          <cell r="T232">
            <v>8.1225000000000005</v>
          </cell>
          <cell r="U232">
            <v>45.795299999999997</v>
          </cell>
          <cell r="V232">
            <v>141.6891</v>
          </cell>
        </row>
        <row r="233">
          <cell r="K233">
            <v>36.269199999999998</v>
          </cell>
          <cell r="L233">
            <v>7.3849</v>
          </cell>
          <cell r="M233">
            <v>0</v>
          </cell>
          <cell r="N233">
            <v>14.5204</v>
          </cell>
          <cell r="O233">
            <v>0.16500000000000001</v>
          </cell>
          <cell r="P233">
            <v>1.5</v>
          </cell>
          <cell r="Q233">
            <v>0</v>
          </cell>
          <cell r="R233">
            <v>27.931799999999999</v>
          </cell>
          <cell r="S233">
            <v>0</v>
          </cell>
          <cell r="T233">
            <v>8.1225000000000005</v>
          </cell>
          <cell r="U233">
            <v>45.795299999999997</v>
          </cell>
          <cell r="V233">
            <v>141.6891</v>
          </cell>
        </row>
        <row r="235">
          <cell r="D235" t="str">
            <v>45251-SDC-A000</v>
          </cell>
          <cell r="E235" t="str">
            <v>DISC BRAKE FR (LS87)</v>
          </cell>
          <cell r="F235">
            <v>8.6</v>
          </cell>
          <cell r="G235" t="str">
            <v>DISC BRAKE FR (LS87)</v>
          </cell>
          <cell r="H235" t="str">
            <v>11500-4</v>
          </cell>
          <cell r="I235">
            <v>4.1700000000000001E-2</v>
          </cell>
          <cell r="J235">
            <v>0.2172</v>
          </cell>
          <cell r="K235">
            <v>82.897599999999997</v>
          </cell>
          <cell r="L235">
            <v>11.908799999999999</v>
          </cell>
          <cell r="M235">
            <v>0</v>
          </cell>
          <cell r="N235">
            <v>18.259</v>
          </cell>
          <cell r="O235">
            <v>0.16500000000000001</v>
          </cell>
          <cell r="P235">
            <v>0</v>
          </cell>
          <cell r="Q235">
            <v>0</v>
          </cell>
          <cell r="R235">
            <v>39.356400000000001</v>
          </cell>
          <cell r="T235">
            <v>11.4842</v>
          </cell>
          <cell r="U235">
            <v>24.803799999999999</v>
          </cell>
          <cell r="V235">
            <v>188.87479999999999</v>
          </cell>
        </row>
        <row r="236">
          <cell r="K236">
            <v>82.897599999999997</v>
          </cell>
          <cell r="L236">
            <v>11.908799999999999</v>
          </cell>
          <cell r="M236">
            <v>0</v>
          </cell>
          <cell r="N236">
            <v>18.259</v>
          </cell>
          <cell r="O236">
            <v>0.16500000000000001</v>
          </cell>
          <cell r="P236">
            <v>0</v>
          </cell>
          <cell r="Q236">
            <v>0</v>
          </cell>
          <cell r="R236">
            <v>39.356400000000001</v>
          </cell>
          <cell r="S236">
            <v>0</v>
          </cell>
          <cell r="T236">
            <v>11.4842</v>
          </cell>
          <cell r="U236">
            <v>24.803799999999999</v>
          </cell>
          <cell r="V236">
            <v>188.87479999999999</v>
          </cell>
        </row>
        <row r="238">
          <cell r="D238" t="str">
            <v>45251-SELA-0000</v>
          </cell>
          <cell r="E238" t="str">
            <v>DISC BRAKE FRONT</v>
          </cell>
          <cell r="F238">
            <v>4.05</v>
          </cell>
          <cell r="G238" t="str">
            <v>DISC BRAKE FRONT</v>
          </cell>
          <cell r="H238" t="str">
            <v>11500-4</v>
          </cell>
          <cell r="I238">
            <v>4.3400000000000001E-2</v>
          </cell>
          <cell r="J238">
            <v>0.14649999999999999</v>
          </cell>
          <cell r="K238">
            <v>51.032400000000003</v>
          </cell>
          <cell r="L238">
            <v>7.6931000000000003</v>
          </cell>
          <cell r="M238">
            <v>0</v>
          </cell>
          <cell r="N238">
            <v>13.220800000000001</v>
          </cell>
          <cell r="O238">
            <v>9.9199999999999997E-2</v>
          </cell>
          <cell r="P238">
            <v>0</v>
          </cell>
          <cell r="Q238">
            <v>0</v>
          </cell>
          <cell r="R238">
            <v>24.3156</v>
          </cell>
          <cell r="T238">
            <v>6.8173000000000004</v>
          </cell>
          <cell r="U238">
            <v>26.9513</v>
          </cell>
          <cell r="V238">
            <v>130.12970000000001</v>
          </cell>
        </row>
        <row r="239">
          <cell r="K239">
            <v>51.032400000000003</v>
          </cell>
          <cell r="L239">
            <v>7.6931000000000003</v>
          </cell>
          <cell r="M239">
            <v>0</v>
          </cell>
          <cell r="N239">
            <v>13.220800000000001</v>
          </cell>
          <cell r="O239">
            <v>9.9199999999999997E-2</v>
          </cell>
          <cell r="P239">
            <v>0</v>
          </cell>
          <cell r="Q239">
            <v>0</v>
          </cell>
          <cell r="R239">
            <v>24.3156</v>
          </cell>
          <cell r="S239">
            <v>0</v>
          </cell>
          <cell r="T239">
            <v>6.8173000000000004</v>
          </cell>
          <cell r="U239">
            <v>26.9513</v>
          </cell>
          <cell r="V239">
            <v>130.12970000000001</v>
          </cell>
        </row>
        <row r="241">
          <cell r="D241" t="str">
            <v>45251-SELA-T000</v>
          </cell>
          <cell r="E241" t="str">
            <v>DISC BRAKE FR</v>
          </cell>
          <cell r="F241">
            <v>5.2050000000000001</v>
          </cell>
          <cell r="G241" t="str">
            <v>DISC BRAKE FR</v>
          </cell>
          <cell r="H241" t="str">
            <v>11500-4</v>
          </cell>
          <cell r="I241">
            <v>5.8400000000000001E-2</v>
          </cell>
          <cell r="J241">
            <v>0.12590000000000001</v>
          </cell>
          <cell r="K241">
            <v>51.152999999999999</v>
          </cell>
          <cell r="L241">
            <v>6.3868</v>
          </cell>
          <cell r="M241">
            <v>0</v>
          </cell>
          <cell r="N241">
            <v>15.484400000000001</v>
          </cell>
          <cell r="O241">
            <v>0.16500000000000001</v>
          </cell>
          <cell r="P241">
            <v>0</v>
          </cell>
          <cell r="Q241">
            <v>0</v>
          </cell>
          <cell r="R241">
            <v>31.513000000000002</v>
          </cell>
          <cell r="T241">
            <v>9.0021000000000004</v>
          </cell>
          <cell r="U241">
            <v>50.154899999999998</v>
          </cell>
          <cell r="V241">
            <v>163.85919999999999</v>
          </cell>
        </row>
        <row r="242">
          <cell r="K242">
            <v>51.152999999999999</v>
          </cell>
          <cell r="L242">
            <v>6.3868</v>
          </cell>
          <cell r="M242">
            <v>0</v>
          </cell>
          <cell r="N242">
            <v>15.484400000000001</v>
          </cell>
          <cell r="O242">
            <v>0.16500000000000001</v>
          </cell>
          <cell r="P242">
            <v>0</v>
          </cell>
          <cell r="Q242">
            <v>0</v>
          </cell>
          <cell r="R242">
            <v>31.513000000000002</v>
          </cell>
          <cell r="S242">
            <v>0</v>
          </cell>
          <cell r="T242">
            <v>9.0021000000000004</v>
          </cell>
          <cell r="U242">
            <v>50.154899999999998</v>
          </cell>
          <cell r="V242">
            <v>163.85919999999999</v>
          </cell>
        </row>
        <row r="244">
          <cell r="D244" t="str">
            <v>45251-SK7-A100</v>
          </cell>
          <cell r="E244" t="str">
            <v>DISC BRAKE</v>
          </cell>
          <cell r="F244">
            <v>7</v>
          </cell>
          <cell r="G244" t="str">
            <v>DISC BRAKE - HONDA</v>
          </cell>
          <cell r="H244" t="str">
            <v>11500-4</v>
          </cell>
          <cell r="I244">
            <v>7.2499999999999995E-2</v>
          </cell>
          <cell r="J244">
            <v>0.1933</v>
          </cell>
          <cell r="K244">
            <v>52.176200000000001</v>
          </cell>
          <cell r="L244">
            <v>10.0036</v>
          </cell>
          <cell r="M244">
            <v>0</v>
          </cell>
          <cell r="N244">
            <v>22.4618</v>
          </cell>
          <cell r="O244">
            <v>0.16500000000000001</v>
          </cell>
          <cell r="P244">
            <v>1.2</v>
          </cell>
          <cell r="Q244">
            <v>0</v>
          </cell>
          <cell r="R244">
            <v>41.928899999999999</v>
          </cell>
          <cell r="T244">
            <v>11.950900000000001</v>
          </cell>
          <cell r="U244">
            <v>62.424100000000003</v>
          </cell>
          <cell r="V244">
            <v>202.31049999999999</v>
          </cell>
        </row>
        <row r="245">
          <cell r="K245">
            <v>52.176200000000001</v>
          </cell>
          <cell r="L245">
            <v>10.0036</v>
          </cell>
          <cell r="M245">
            <v>0</v>
          </cell>
          <cell r="N245">
            <v>22.4618</v>
          </cell>
          <cell r="O245">
            <v>0.16500000000000001</v>
          </cell>
          <cell r="P245">
            <v>1.2</v>
          </cell>
          <cell r="Q245">
            <v>0</v>
          </cell>
          <cell r="R245">
            <v>41.928899999999999</v>
          </cell>
          <cell r="S245">
            <v>0</v>
          </cell>
          <cell r="T245">
            <v>11.950900000000001</v>
          </cell>
          <cell r="U245">
            <v>62.424100000000003</v>
          </cell>
          <cell r="V245">
            <v>202.31049999999999</v>
          </cell>
        </row>
        <row r="247">
          <cell r="D247" t="str">
            <v>45251-SM4-3200</v>
          </cell>
          <cell r="E247" t="str">
            <v>DISC BRAKE</v>
          </cell>
          <cell r="F247">
            <v>5</v>
          </cell>
          <cell r="G247" t="str">
            <v>DISC BRAKE</v>
          </cell>
          <cell r="H247" t="str">
            <v>11500-4</v>
          </cell>
          <cell r="I247">
            <v>4.5199999999999997E-2</v>
          </cell>
          <cell r="J247">
            <v>0.1399</v>
          </cell>
          <cell r="K247">
            <v>37.209200000000003</v>
          </cell>
          <cell r="L247">
            <v>7.3575999999999997</v>
          </cell>
          <cell r="M247">
            <v>0</v>
          </cell>
          <cell r="N247">
            <v>14.456200000000001</v>
          </cell>
          <cell r="O247">
            <v>0.16500000000000001</v>
          </cell>
          <cell r="P247">
            <v>1.5</v>
          </cell>
          <cell r="Q247">
            <v>0</v>
          </cell>
          <cell r="R247">
            <v>31.912500000000001</v>
          </cell>
          <cell r="T247">
            <v>8.8399000000000001</v>
          </cell>
          <cell r="U247">
            <v>35.098500000000001</v>
          </cell>
          <cell r="V247">
            <v>136.53890000000001</v>
          </cell>
        </row>
        <row r="248">
          <cell r="K248">
            <v>37.209200000000003</v>
          </cell>
          <cell r="L248">
            <v>7.3575999999999997</v>
          </cell>
          <cell r="M248">
            <v>0</v>
          </cell>
          <cell r="N248">
            <v>14.456200000000001</v>
          </cell>
          <cell r="O248">
            <v>0.16500000000000001</v>
          </cell>
          <cell r="P248">
            <v>1.5</v>
          </cell>
          <cell r="Q248">
            <v>0</v>
          </cell>
          <cell r="R248">
            <v>31.912500000000001</v>
          </cell>
          <cell r="S248">
            <v>0</v>
          </cell>
          <cell r="T248">
            <v>8.8399000000000001</v>
          </cell>
          <cell r="U248">
            <v>35.098500000000001</v>
          </cell>
          <cell r="V248">
            <v>136.53890000000001</v>
          </cell>
        </row>
        <row r="250">
          <cell r="D250" t="str">
            <v>45251-SNL-T100-H1</v>
          </cell>
          <cell r="E250" t="str">
            <v>DISC FR BRAKE (14</v>
          </cell>
          <cell r="F250">
            <v>6.95</v>
          </cell>
          <cell r="G250" t="str">
            <v>DISC FR BRAKE (14")</v>
          </cell>
          <cell r="H250" t="str">
            <v>11500-4</v>
          </cell>
          <cell r="I250">
            <v>6.4100000000000004E-2</v>
          </cell>
          <cell r="J250">
            <v>0.17169999999999999</v>
          </cell>
          <cell r="K250">
            <v>69.044600000000003</v>
          </cell>
          <cell r="L250">
            <v>8.8712999999999997</v>
          </cell>
          <cell r="M250">
            <v>0</v>
          </cell>
          <cell r="N250">
            <v>22.078900000000001</v>
          </cell>
          <cell r="O250">
            <v>0.16500000000000001</v>
          </cell>
          <cell r="P250">
            <v>1.5</v>
          </cell>
          <cell r="Q250">
            <v>0</v>
          </cell>
          <cell r="R250">
            <v>39.772500000000001</v>
          </cell>
          <cell r="T250">
            <v>11.4671</v>
          </cell>
          <cell r="U250">
            <v>61.619</v>
          </cell>
          <cell r="V250">
            <v>214.51840000000001</v>
          </cell>
        </row>
        <row r="251">
          <cell r="K251">
            <v>69.044600000000003</v>
          </cell>
          <cell r="L251">
            <v>8.8712999999999997</v>
          </cell>
          <cell r="M251">
            <v>0</v>
          </cell>
          <cell r="N251">
            <v>22.078900000000001</v>
          </cell>
          <cell r="O251">
            <v>0.16500000000000001</v>
          </cell>
          <cell r="P251">
            <v>1.5</v>
          </cell>
          <cell r="Q251">
            <v>0</v>
          </cell>
          <cell r="R251">
            <v>39.772500000000001</v>
          </cell>
          <cell r="S251">
            <v>0</v>
          </cell>
          <cell r="T251">
            <v>11.4671</v>
          </cell>
          <cell r="U251">
            <v>61.619</v>
          </cell>
          <cell r="V251">
            <v>214.51840000000001</v>
          </cell>
        </row>
        <row r="253">
          <cell r="D253" t="str">
            <v>45251-SNL-T500-H1</v>
          </cell>
          <cell r="E253" t="str">
            <v>DISC FR BRAKE (15")</v>
          </cell>
          <cell r="F253">
            <v>8.65</v>
          </cell>
          <cell r="G253" t="str">
            <v>DISC FR BRAKE (15")</v>
          </cell>
          <cell r="H253" t="str">
            <v>11500-4</v>
          </cell>
          <cell r="I253">
            <v>6.6900000000000001E-2</v>
          </cell>
          <cell r="J253">
            <v>0.1946</v>
          </cell>
          <cell r="K253">
            <v>84.631399999999999</v>
          </cell>
          <cell r="L253">
            <v>10.1327</v>
          </cell>
          <cell r="M253">
            <v>0</v>
          </cell>
          <cell r="N253">
            <v>22.2578</v>
          </cell>
          <cell r="O253">
            <v>0.16500000000000001</v>
          </cell>
          <cell r="P253">
            <v>1.5</v>
          </cell>
          <cell r="Q253">
            <v>0</v>
          </cell>
          <cell r="R253">
            <v>46.8337</v>
          </cell>
          <cell r="T253">
            <v>13.581799999999999</v>
          </cell>
          <cell r="U253">
            <v>66.275800000000004</v>
          </cell>
          <cell r="V253">
            <v>245.37819999999999</v>
          </cell>
        </row>
        <row r="254">
          <cell r="K254">
            <v>84.631399999999999</v>
          </cell>
          <cell r="L254">
            <v>10.1327</v>
          </cell>
          <cell r="M254">
            <v>0</v>
          </cell>
          <cell r="N254">
            <v>22.2578</v>
          </cell>
          <cell r="O254">
            <v>0.16500000000000001</v>
          </cell>
          <cell r="P254">
            <v>1.5</v>
          </cell>
          <cell r="Q254">
            <v>0</v>
          </cell>
          <cell r="R254">
            <v>46.8337</v>
          </cell>
          <cell r="S254">
            <v>0</v>
          </cell>
          <cell r="T254">
            <v>13.581799999999999</v>
          </cell>
          <cell r="U254">
            <v>66.275800000000004</v>
          </cell>
          <cell r="V254">
            <v>245.37819999999999</v>
          </cell>
        </row>
        <row r="256">
          <cell r="D256" t="str">
            <v>45251-SR3-A002</v>
          </cell>
          <cell r="E256" t="str">
            <v>DISC BRAKE</v>
          </cell>
          <cell r="F256">
            <v>6.1</v>
          </cell>
          <cell r="G256" t="str">
            <v>DISC BRAKE - HONDA</v>
          </cell>
          <cell r="H256" t="str">
            <v>11500-4</v>
          </cell>
          <cell r="I256">
            <v>4.4900000000000002E-2</v>
          </cell>
          <cell r="J256">
            <v>0.13669999999999999</v>
          </cell>
          <cell r="K256">
            <v>45.183</v>
          </cell>
          <cell r="L256">
            <v>7.1807999999999996</v>
          </cell>
          <cell r="M256">
            <v>0</v>
          </cell>
          <cell r="N256">
            <v>14.4102</v>
          </cell>
          <cell r="O256">
            <v>0.16500000000000001</v>
          </cell>
          <cell r="P256">
            <v>1.2</v>
          </cell>
          <cell r="Q256">
            <v>0</v>
          </cell>
          <cell r="R256">
            <v>29.6189</v>
          </cell>
          <cell r="T256">
            <v>8.7212999999999994</v>
          </cell>
          <cell r="U256">
            <v>35.554299999999998</v>
          </cell>
          <cell r="V256">
            <v>142.0335</v>
          </cell>
        </row>
        <row r="257">
          <cell r="K257">
            <v>45.183</v>
          </cell>
          <cell r="L257">
            <v>7.1807999999999996</v>
          </cell>
          <cell r="M257">
            <v>0</v>
          </cell>
          <cell r="N257">
            <v>14.4102</v>
          </cell>
          <cell r="O257">
            <v>0.16500000000000001</v>
          </cell>
          <cell r="P257">
            <v>1.2</v>
          </cell>
          <cell r="Q257">
            <v>0</v>
          </cell>
          <cell r="R257">
            <v>29.6189</v>
          </cell>
          <cell r="S257">
            <v>0</v>
          </cell>
          <cell r="T257">
            <v>8.7212999999999994</v>
          </cell>
          <cell r="U257">
            <v>35.554299999999998</v>
          </cell>
          <cell r="V257">
            <v>142.0335</v>
          </cell>
        </row>
        <row r="259">
          <cell r="D259" t="str">
            <v>45251-SWE-3000</v>
          </cell>
          <cell r="E259" t="str">
            <v>DISC CRV'07</v>
          </cell>
          <cell r="F259" t="str">
            <v>No BOM</v>
          </cell>
        </row>
        <row r="261">
          <cell r="D261" t="str">
            <v>45251-SWEA-3000</v>
          </cell>
          <cell r="E261" t="str">
            <v>DISC FR BRAKE (16</v>
          </cell>
          <cell r="F261">
            <v>10.1</v>
          </cell>
          <cell r="G261" t="str">
            <v>DISC FR BRAKE (16</v>
          </cell>
          <cell r="H261" t="str">
            <v>11500-4</v>
          </cell>
          <cell r="I261">
            <v>7.4700000000000003E-2</v>
          </cell>
          <cell r="J261">
            <v>0.25430000000000003</v>
          </cell>
          <cell r="K261">
            <v>105.3018</v>
          </cell>
          <cell r="L261">
            <v>13.482100000000001</v>
          </cell>
          <cell r="M261">
            <v>0</v>
          </cell>
          <cell r="N261">
            <v>22.797000000000001</v>
          </cell>
          <cell r="O261">
            <v>0.16500000000000001</v>
          </cell>
          <cell r="P261">
            <v>1.5</v>
          </cell>
          <cell r="Q261">
            <v>0</v>
          </cell>
          <cell r="R261">
            <v>53.844099999999997</v>
          </cell>
          <cell r="T261">
            <v>15.355600000000001</v>
          </cell>
          <cell r="U261">
            <v>50.142899999999997</v>
          </cell>
          <cell r="V261">
            <v>262.58850000000001</v>
          </cell>
        </row>
        <row r="262">
          <cell r="K262">
            <v>105.3018</v>
          </cell>
          <cell r="L262">
            <v>13.482100000000001</v>
          </cell>
          <cell r="M262">
            <v>0</v>
          </cell>
          <cell r="N262">
            <v>22.797000000000001</v>
          </cell>
          <cell r="O262">
            <v>0.16500000000000001</v>
          </cell>
          <cell r="P262">
            <v>1.5</v>
          </cell>
          <cell r="Q262">
            <v>0</v>
          </cell>
          <cell r="R262">
            <v>53.844099999999997</v>
          </cell>
          <cell r="S262">
            <v>0</v>
          </cell>
          <cell r="T262">
            <v>15.355600000000001</v>
          </cell>
          <cell r="U262">
            <v>50.142899999999997</v>
          </cell>
          <cell r="V262">
            <v>262.58850000000001</v>
          </cell>
        </row>
        <row r="264">
          <cell r="D264" t="str">
            <v>50451-S9A-000</v>
          </cell>
          <cell r="E264" t="str">
            <v>MASS CROSS BEAM</v>
          </cell>
          <cell r="F264">
            <v>0.5</v>
          </cell>
          <cell r="G264" t="str">
            <v>MASS CROSS BEAM</v>
          </cell>
          <cell r="I264">
            <v>7.6E-3</v>
          </cell>
          <cell r="J264">
            <v>3.7100000000000001E-2</v>
          </cell>
          <cell r="K264">
            <v>3.9430999999999998</v>
          </cell>
          <cell r="L264">
            <v>1.9705999999999999</v>
          </cell>
          <cell r="M264">
            <v>0</v>
          </cell>
          <cell r="N264">
            <v>0.91369999999999996</v>
          </cell>
          <cell r="O264">
            <v>9.9199999999999997E-2</v>
          </cell>
          <cell r="P264">
            <v>0.8</v>
          </cell>
          <cell r="Q264">
            <v>0</v>
          </cell>
          <cell r="R264">
            <v>2.2786</v>
          </cell>
          <cell r="T264">
            <v>0.66559999999999997</v>
          </cell>
          <cell r="U264">
            <v>1.4388000000000001</v>
          </cell>
          <cell r="V264">
            <v>12.1096</v>
          </cell>
        </row>
        <row r="265">
          <cell r="K265">
            <v>3.9430999999999998</v>
          </cell>
          <cell r="L265">
            <v>1.9705999999999999</v>
          </cell>
          <cell r="M265">
            <v>0</v>
          </cell>
          <cell r="N265">
            <v>0.91369999999999996</v>
          </cell>
          <cell r="O265">
            <v>9.9199999999999997E-2</v>
          </cell>
          <cell r="P265">
            <v>0.8</v>
          </cell>
          <cell r="Q265">
            <v>0</v>
          </cell>
          <cell r="R265">
            <v>2.2786</v>
          </cell>
          <cell r="S265">
            <v>0</v>
          </cell>
          <cell r="T265">
            <v>0.66559999999999997</v>
          </cell>
          <cell r="U265">
            <v>1.4388000000000001</v>
          </cell>
          <cell r="V265">
            <v>12.1096</v>
          </cell>
        </row>
        <row r="267">
          <cell r="D267" t="str">
            <v>51271-TA0-A010</v>
          </cell>
          <cell r="E267" t="str">
            <v>FORK DAMPER RH</v>
          </cell>
          <cell r="F267">
            <v>2.0499999999999998</v>
          </cell>
          <cell r="G267" t="str">
            <v>FORK DAMPER RH</v>
          </cell>
          <cell r="H267" t="str">
            <v>11500-4</v>
          </cell>
          <cell r="I267">
            <v>3.44E-2</v>
          </cell>
          <cell r="J267">
            <v>9.7900000000000001E-2</v>
          </cell>
          <cell r="K267">
            <v>18.271100000000001</v>
          </cell>
          <cell r="L267">
            <v>5.0448000000000004</v>
          </cell>
          <cell r="M267">
            <v>0</v>
          </cell>
          <cell r="N267">
            <v>4.5179999999999998</v>
          </cell>
          <cell r="O267">
            <v>4.9599999999999998E-2</v>
          </cell>
          <cell r="P267">
            <v>5.5</v>
          </cell>
          <cell r="Q267">
            <v>0</v>
          </cell>
          <cell r="R267">
            <v>11.9495</v>
          </cell>
          <cell r="T267">
            <v>3.3064</v>
          </cell>
          <cell r="U267">
            <v>7.9173999999999998</v>
          </cell>
          <cell r="V267">
            <v>56.556800000000003</v>
          </cell>
        </row>
        <row r="268">
          <cell r="K268">
            <v>18.271100000000001</v>
          </cell>
          <cell r="L268">
            <v>5.0448000000000004</v>
          </cell>
          <cell r="M268">
            <v>0</v>
          </cell>
          <cell r="N268">
            <v>4.5179999999999998</v>
          </cell>
          <cell r="O268">
            <v>4.9599999999999998E-2</v>
          </cell>
          <cell r="P268">
            <v>5.5</v>
          </cell>
          <cell r="Q268">
            <v>0</v>
          </cell>
          <cell r="R268">
            <v>11.9495</v>
          </cell>
          <cell r="S268">
            <v>0</v>
          </cell>
          <cell r="T268">
            <v>3.3064</v>
          </cell>
          <cell r="U268">
            <v>7.9173999999999998</v>
          </cell>
          <cell r="V268">
            <v>56.556800000000003</v>
          </cell>
        </row>
        <row r="270">
          <cell r="D270" t="str">
            <v>51281-TA0-A010</v>
          </cell>
          <cell r="E270" t="str">
            <v>FORK DAMPER LH</v>
          </cell>
          <cell r="F270">
            <v>2.0499999999999998</v>
          </cell>
          <cell r="G270" t="str">
            <v>FORK DAMPER LH</v>
          </cell>
          <cell r="H270" t="str">
            <v>11500-4</v>
          </cell>
          <cell r="I270">
            <v>3.4099999999999998E-2</v>
          </cell>
          <cell r="J270">
            <v>0.1046</v>
          </cell>
          <cell r="K270">
            <v>18.301300000000001</v>
          </cell>
          <cell r="L270">
            <v>5.4892000000000003</v>
          </cell>
          <cell r="M270">
            <v>0</v>
          </cell>
          <cell r="N270">
            <v>4.5369999999999999</v>
          </cell>
          <cell r="O270">
            <v>4.9599999999999998E-2</v>
          </cell>
          <cell r="P270">
            <v>5.5</v>
          </cell>
          <cell r="Q270">
            <v>0</v>
          </cell>
          <cell r="R270">
            <v>13.777799999999999</v>
          </cell>
          <cell r="T270">
            <v>5.8575999999999997</v>
          </cell>
          <cell r="U270">
            <v>13.557399999999999</v>
          </cell>
          <cell r="V270">
            <v>67.069900000000004</v>
          </cell>
        </row>
        <row r="271">
          <cell r="K271">
            <v>18.301300000000001</v>
          </cell>
          <cell r="L271">
            <v>5.4892000000000003</v>
          </cell>
          <cell r="M271">
            <v>0</v>
          </cell>
          <cell r="N271">
            <v>4.5369999999999999</v>
          </cell>
          <cell r="O271">
            <v>4.9599999999999998E-2</v>
          </cell>
          <cell r="P271">
            <v>5.5</v>
          </cell>
          <cell r="Q271">
            <v>0</v>
          </cell>
          <cell r="R271">
            <v>13.777799999999999</v>
          </cell>
          <cell r="S271">
            <v>0</v>
          </cell>
          <cell r="T271">
            <v>5.8575999999999997</v>
          </cell>
          <cell r="U271">
            <v>13.557399999999999</v>
          </cell>
          <cell r="V271">
            <v>67.069900000000004</v>
          </cell>
        </row>
        <row r="273">
          <cell r="D273" t="str">
            <v>51811-SDA-A000</v>
          </cell>
          <cell r="E273" t="str">
            <v>FORK DAMPER R</v>
          </cell>
          <cell r="F273">
            <v>1.865</v>
          </cell>
          <cell r="G273" t="str">
            <v>FORK DAMPER</v>
          </cell>
          <cell r="H273" t="str">
            <v>11500-4</v>
          </cell>
          <cell r="I273">
            <v>2.8400000000000002E-2</v>
          </cell>
          <cell r="J273">
            <v>7.0900000000000005E-2</v>
          </cell>
          <cell r="K273">
            <v>16.6877</v>
          </cell>
          <cell r="L273">
            <v>3.6267999999999998</v>
          </cell>
          <cell r="M273">
            <v>0</v>
          </cell>
          <cell r="N273">
            <v>16.428100000000001</v>
          </cell>
          <cell r="O273">
            <v>9.9199999999999997E-2</v>
          </cell>
          <cell r="P273">
            <v>15.5</v>
          </cell>
          <cell r="Q273">
            <v>0</v>
          </cell>
          <cell r="R273">
            <v>10.1144</v>
          </cell>
          <cell r="T273">
            <v>2.8443000000000001</v>
          </cell>
          <cell r="U273">
            <v>6.9427000000000003</v>
          </cell>
          <cell r="V273">
            <v>72.243200000000002</v>
          </cell>
        </row>
        <row r="274">
          <cell r="K274">
            <v>16.6877</v>
          </cell>
          <cell r="L274">
            <v>3.6267999999999998</v>
          </cell>
          <cell r="M274">
            <v>0</v>
          </cell>
          <cell r="N274">
            <v>16.428100000000001</v>
          </cell>
          <cell r="O274">
            <v>9.9199999999999997E-2</v>
          </cell>
          <cell r="P274">
            <v>15.5</v>
          </cell>
          <cell r="Q274">
            <v>0</v>
          </cell>
          <cell r="R274">
            <v>10.1144</v>
          </cell>
          <cell r="S274">
            <v>0</v>
          </cell>
          <cell r="T274">
            <v>2.8443000000000001</v>
          </cell>
          <cell r="U274">
            <v>6.9427000000000003</v>
          </cell>
          <cell r="V274">
            <v>72.243200000000002</v>
          </cell>
        </row>
        <row r="276">
          <cell r="D276" t="str">
            <v>51821-SDA-A000</v>
          </cell>
          <cell r="E276" t="str">
            <v>FORK DAMPER L FR</v>
          </cell>
          <cell r="F276">
            <v>1.865</v>
          </cell>
          <cell r="G276" t="str">
            <v>FORK DAMPER</v>
          </cell>
          <cell r="H276" t="str">
            <v>11500-4</v>
          </cell>
          <cell r="I276">
            <v>2.8400000000000002E-2</v>
          </cell>
          <cell r="J276">
            <v>7.0900000000000005E-2</v>
          </cell>
          <cell r="K276">
            <v>16.6877</v>
          </cell>
          <cell r="L276">
            <v>3.6267999999999998</v>
          </cell>
          <cell r="M276">
            <v>0</v>
          </cell>
          <cell r="N276">
            <v>16.428100000000001</v>
          </cell>
          <cell r="O276">
            <v>9.9199999999999997E-2</v>
          </cell>
          <cell r="P276">
            <v>15.5</v>
          </cell>
          <cell r="Q276">
            <v>0</v>
          </cell>
          <cell r="R276">
            <v>10.1144</v>
          </cell>
          <cell r="T276">
            <v>2.8443000000000001</v>
          </cell>
          <cell r="U276">
            <v>6.9427000000000003</v>
          </cell>
          <cell r="V276">
            <v>72.243200000000002</v>
          </cell>
        </row>
        <row r="277">
          <cell r="K277">
            <v>16.6877</v>
          </cell>
          <cell r="L277">
            <v>3.6267999999999998</v>
          </cell>
          <cell r="M277">
            <v>0</v>
          </cell>
          <cell r="N277">
            <v>16.428100000000001</v>
          </cell>
          <cell r="O277">
            <v>9.9199999999999997E-2</v>
          </cell>
          <cell r="P277">
            <v>15.5</v>
          </cell>
          <cell r="Q277">
            <v>0</v>
          </cell>
          <cell r="R277">
            <v>10.1144</v>
          </cell>
          <cell r="S277">
            <v>0</v>
          </cell>
          <cell r="T277">
            <v>2.8443000000000001</v>
          </cell>
          <cell r="U277">
            <v>6.9427000000000003</v>
          </cell>
          <cell r="V277">
            <v>72.243200000000002</v>
          </cell>
        </row>
        <row r="279">
          <cell r="D279" t="str">
            <v>53434-S5AA-0201</v>
          </cell>
          <cell r="E279" t="str">
            <v>B/K B. STRG G/BOX RH</v>
          </cell>
          <cell r="F279">
            <v>0.58799999999999997</v>
          </cell>
          <cell r="G279" t="str">
            <v>B/K B.STRG G/BOX RH</v>
          </cell>
          <cell r="H279" t="str">
            <v>11500-4</v>
          </cell>
          <cell r="I279">
            <v>0.01</v>
          </cell>
          <cell r="J279">
            <v>4.7E-2</v>
          </cell>
          <cell r="K279">
            <v>7.2416999999999998</v>
          </cell>
          <cell r="L279">
            <v>2.5322</v>
          </cell>
          <cell r="M279">
            <v>0</v>
          </cell>
          <cell r="N279">
            <v>3.0081000000000002</v>
          </cell>
          <cell r="O279">
            <v>9.9199999999999997E-2</v>
          </cell>
          <cell r="P279">
            <v>3.5</v>
          </cell>
          <cell r="Q279">
            <v>0</v>
          </cell>
          <cell r="R279">
            <v>5.3753000000000002</v>
          </cell>
          <cell r="T279">
            <v>1.3658999999999999</v>
          </cell>
          <cell r="U279">
            <v>2.6162999999999998</v>
          </cell>
          <cell r="V279">
            <v>25.738700000000001</v>
          </cell>
        </row>
        <row r="280">
          <cell r="K280">
            <v>7.2416999999999998</v>
          </cell>
          <cell r="L280">
            <v>2.5322</v>
          </cell>
          <cell r="M280">
            <v>0</v>
          </cell>
          <cell r="N280">
            <v>3.0081000000000002</v>
          </cell>
          <cell r="O280">
            <v>9.9199999999999997E-2</v>
          </cell>
          <cell r="P280">
            <v>3.5</v>
          </cell>
          <cell r="Q280">
            <v>0</v>
          </cell>
          <cell r="R280">
            <v>5.3753000000000002</v>
          </cell>
          <cell r="S280">
            <v>0</v>
          </cell>
          <cell r="T280">
            <v>1.3658999999999999</v>
          </cell>
          <cell r="U280">
            <v>2.6162999999999998</v>
          </cell>
          <cell r="V280">
            <v>25.738700000000001</v>
          </cell>
        </row>
        <row r="282">
          <cell r="D282" t="str">
            <v>53434-S9A-0000</v>
          </cell>
          <cell r="E282" t="str">
            <v>B/K A.G/BOX MT(RH)</v>
          </cell>
          <cell r="F282">
            <v>1.1499999999999999</v>
          </cell>
          <cell r="G282" t="str">
            <v>B/K A.G/BOX MT (RH)</v>
          </cell>
          <cell r="H282">
            <v>11500</v>
          </cell>
          <cell r="I282">
            <v>2.3900000000000001E-2</v>
          </cell>
          <cell r="J282">
            <v>0.1205</v>
          </cell>
          <cell r="K282">
            <v>12.389699999999999</v>
          </cell>
          <cell r="L282">
            <v>6.4204999999999997</v>
          </cell>
          <cell r="M282">
            <v>0</v>
          </cell>
          <cell r="N282">
            <v>4.4709000000000003</v>
          </cell>
          <cell r="O282">
            <v>0.39279999999999998</v>
          </cell>
          <cell r="P282">
            <v>3.5</v>
          </cell>
          <cell r="Q282">
            <v>0</v>
          </cell>
          <cell r="R282">
            <v>12.7295</v>
          </cell>
          <cell r="T282">
            <v>4.3425000000000002</v>
          </cell>
          <cell r="U282">
            <v>10.414099999999999</v>
          </cell>
          <cell r="V282">
            <v>54.66</v>
          </cell>
        </row>
        <row r="283">
          <cell r="K283">
            <v>12.389699999999999</v>
          </cell>
          <cell r="L283">
            <v>6.4204999999999997</v>
          </cell>
          <cell r="M283">
            <v>0</v>
          </cell>
          <cell r="N283">
            <v>4.4709000000000003</v>
          </cell>
          <cell r="O283">
            <v>0.39279999999999998</v>
          </cell>
          <cell r="P283">
            <v>3.5</v>
          </cell>
          <cell r="Q283">
            <v>0</v>
          </cell>
          <cell r="R283">
            <v>12.7295</v>
          </cell>
          <cell r="S283">
            <v>0</v>
          </cell>
          <cell r="T283">
            <v>4.3425000000000002</v>
          </cell>
          <cell r="U283">
            <v>10.414099999999999</v>
          </cell>
          <cell r="V283">
            <v>54.66</v>
          </cell>
        </row>
        <row r="285">
          <cell r="D285" t="str">
            <v>53434-S9A-9000</v>
          </cell>
          <cell r="E285" t="str">
            <v>BRACKET A.G/BOX MT</v>
          </cell>
          <cell r="F285">
            <v>1.35</v>
          </cell>
          <cell r="G285" t="str">
            <v>BRACKET A.G/BOX MT</v>
          </cell>
          <cell r="H285" t="str">
            <v>11500-4</v>
          </cell>
          <cell r="I285">
            <v>1.17E-2</v>
          </cell>
          <cell r="J285">
            <v>6.0900000000000003E-2</v>
          </cell>
          <cell r="K285">
            <v>13.6663</v>
          </cell>
          <cell r="L285">
            <v>3.3050999999999999</v>
          </cell>
          <cell r="M285">
            <v>0</v>
          </cell>
          <cell r="N285">
            <v>4.6811999999999996</v>
          </cell>
          <cell r="O285">
            <v>6.6100000000000006E-2</v>
          </cell>
          <cell r="P285">
            <v>3</v>
          </cell>
          <cell r="Q285">
            <v>0</v>
          </cell>
          <cell r="R285">
            <v>12.290800000000001</v>
          </cell>
          <cell r="T285">
            <v>3.1251000000000002</v>
          </cell>
          <cell r="U285">
            <v>5.9893999999999998</v>
          </cell>
          <cell r="V285">
            <v>46.124000000000002</v>
          </cell>
        </row>
        <row r="286">
          <cell r="K286">
            <v>13.6663</v>
          </cell>
          <cell r="L286">
            <v>3.3050999999999999</v>
          </cell>
          <cell r="M286">
            <v>0</v>
          </cell>
          <cell r="N286">
            <v>4.6811999999999996</v>
          </cell>
          <cell r="O286">
            <v>6.6100000000000006E-2</v>
          </cell>
          <cell r="P286">
            <v>3</v>
          </cell>
          <cell r="Q286">
            <v>0</v>
          </cell>
          <cell r="R286">
            <v>12.290800000000001</v>
          </cell>
          <cell r="S286">
            <v>0</v>
          </cell>
          <cell r="T286">
            <v>3.1251000000000002</v>
          </cell>
          <cell r="U286">
            <v>5.9893999999999998</v>
          </cell>
          <cell r="V286">
            <v>46.124000000000002</v>
          </cell>
        </row>
        <row r="288">
          <cell r="D288" t="str">
            <v>53438-S5AA-A020</v>
          </cell>
          <cell r="E288" t="str">
            <v>BRACKET L SIDE G/BOX MT</v>
          </cell>
          <cell r="F288">
            <v>0.5</v>
          </cell>
          <cell r="G288" t="str">
            <v>BRACKET L SIDE G/BOX MT</v>
          </cell>
          <cell r="I288">
            <v>8.6E-3</v>
          </cell>
          <cell r="J288">
            <v>4.2799999999999998E-2</v>
          </cell>
          <cell r="K288">
            <v>5.7832999999999997</v>
          </cell>
          <cell r="L288">
            <v>2.2978000000000001</v>
          </cell>
          <cell r="M288">
            <v>0</v>
          </cell>
          <cell r="N288">
            <v>3.0081000000000002</v>
          </cell>
          <cell r="O288">
            <v>6.6100000000000006E-2</v>
          </cell>
          <cell r="P288">
            <v>2</v>
          </cell>
          <cell r="Q288">
            <v>0</v>
          </cell>
          <cell r="R288">
            <v>4.8907999999999996</v>
          </cell>
          <cell r="T288">
            <v>1.2306999999999999</v>
          </cell>
          <cell r="U288">
            <v>2.3344</v>
          </cell>
          <cell r="V288">
            <v>21.6112</v>
          </cell>
        </row>
        <row r="289">
          <cell r="K289">
            <v>5.7832999999999997</v>
          </cell>
          <cell r="L289">
            <v>2.2978000000000001</v>
          </cell>
          <cell r="M289">
            <v>0</v>
          </cell>
          <cell r="N289">
            <v>3.0081000000000002</v>
          </cell>
          <cell r="O289">
            <v>6.6100000000000006E-2</v>
          </cell>
          <cell r="P289">
            <v>2</v>
          </cell>
          <cell r="Q289">
            <v>0</v>
          </cell>
          <cell r="R289">
            <v>4.8907999999999996</v>
          </cell>
          <cell r="S289">
            <v>0</v>
          </cell>
          <cell r="T289">
            <v>1.2306999999999999</v>
          </cell>
          <cell r="U289">
            <v>2.3344</v>
          </cell>
          <cell r="V289">
            <v>21.6112</v>
          </cell>
        </row>
        <row r="291">
          <cell r="D291" t="str">
            <v>53438-S9A-0000</v>
          </cell>
          <cell r="E291" t="str">
            <v>B/K B.G /BOX MT</v>
          </cell>
          <cell r="F291">
            <v>1.2</v>
          </cell>
          <cell r="G291" t="str">
            <v>B/K B.G /BOX MT</v>
          </cell>
          <cell r="H291" t="str">
            <v>11500-4</v>
          </cell>
          <cell r="I291">
            <v>3.0599999999999999E-2</v>
          </cell>
          <cell r="J291">
            <v>9.1499999999999998E-2</v>
          </cell>
          <cell r="K291">
            <v>15.0289</v>
          </cell>
          <cell r="L291">
            <v>4.9508000000000001</v>
          </cell>
          <cell r="M291">
            <v>0</v>
          </cell>
          <cell r="N291">
            <v>5.9629000000000003</v>
          </cell>
          <cell r="O291">
            <v>0.84050000000000002</v>
          </cell>
          <cell r="P291">
            <v>0</v>
          </cell>
          <cell r="Q291">
            <v>0</v>
          </cell>
          <cell r="R291">
            <v>12.5197</v>
          </cell>
          <cell r="T291">
            <v>3.1227999999999998</v>
          </cell>
          <cell r="U291">
            <v>5.8705999999999996</v>
          </cell>
          <cell r="V291">
            <v>48.296199999999999</v>
          </cell>
        </row>
        <row r="292">
          <cell r="K292">
            <v>15.0289</v>
          </cell>
          <cell r="L292">
            <v>4.9508000000000001</v>
          </cell>
          <cell r="M292">
            <v>0</v>
          </cell>
          <cell r="N292">
            <v>5.9629000000000003</v>
          </cell>
          <cell r="O292">
            <v>0.84050000000000002</v>
          </cell>
          <cell r="P292">
            <v>0</v>
          </cell>
          <cell r="Q292">
            <v>0</v>
          </cell>
          <cell r="R292">
            <v>12.5197</v>
          </cell>
          <cell r="S292">
            <v>0</v>
          </cell>
          <cell r="T292">
            <v>3.1227999999999998</v>
          </cell>
          <cell r="U292">
            <v>5.8705999999999996</v>
          </cell>
          <cell r="V292">
            <v>48.296199999999999</v>
          </cell>
        </row>
        <row r="294">
          <cell r="D294" t="str">
            <v>53438-S9A-9000</v>
          </cell>
          <cell r="E294" t="str">
            <v>BRACKET B.G/BOX MT</v>
          </cell>
          <cell r="F294">
            <v>1.3</v>
          </cell>
          <cell r="G294" t="str">
            <v>BRACKET B.G/BOX MT</v>
          </cell>
          <cell r="H294" t="str">
            <v>11500-4</v>
          </cell>
          <cell r="I294">
            <v>1.26E-2</v>
          </cell>
          <cell r="J294">
            <v>6.9000000000000006E-2</v>
          </cell>
          <cell r="K294">
            <v>13.3093</v>
          </cell>
          <cell r="L294">
            <v>3.7597999999999998</v>
          </cell>
          <cell r="M294">
            <v>0</v>
          </cell>
          <cell r="N294">
            <v>4.6811999999999996</v>
          </cell>
          <cell r="O294">
            <v>6.6100000000000006E-2</v>
          </cell>
          <cell r="P294">
            <v>3</v>
          </cell>
          <cell r="Q294">
            <v>0</v>
          </cell>
          <cell r="R294">
            <v>11.8771</v>
          </cell>
          <cell r="T294">
            <v>3.0183</v>
          </cell>
          <cell r="U294">
            <v>5.7817999999999996</v>
          </cell>
          <cell r="V294">
            <v>45.493600000000001</v>
          </cell>
        </row>
        <row r="295">
          <cell r="K295">
            <v>13.3093</v>
          </cell>
          <cell r="L295">
            <v>3.7597999999999998</v>
          </cell>
          <cell r="M295">
            <v>0</v>
          </cell>
          <cell r="N295">
            <v>4.6811999999999996</v>
          </cell>
          <cell r="O295">
            <v>6.6100000000000006E-2</v>
          </cell>
          <cell r="P295">
            <v>3</v>
          </cell>
          <cell r="Q295">
            <v>0</v>
          </cell>
          <cell r="R295">
            <v>11.8771</v>
          </cell>
          <cell r="S295">
            <v>0</v>
          </cell>
          <cell r="T295">
            <v>3.0183</v>
          </cell>
          <cell r="U295">
            <v>5.7817999999999996</v>
          </cell>
          <cell r="V295">
            <v>45.493600000000001</v>
          </cell>
        </row>
        <row r="297">
          <cell r="D297" t="str">
            <v>56997-PLR-A003</v>
          </cell>
          <cell r="E297" t="str">
            <v>BRACKET P/S PUMP</v>
          </cell>
          <cell r="F297">
            <v>1.5660000000000001</v>
          </cell>
          <cell r="G297" t="str">
            <v>BRACKET P/S PUMP</v>
          </cell>
          <cell r="H297" t="str">
            <v>11500-4</v>
          </cell>
          <cell r="I297">
            <v>1.09E-2</v>
          </cell>
          <cell r="J297">
            <v>4.7899999999999998E-2</v>
          </cell>
          <cell r="K297">
            <v>14.0162</v>
          </cell>
          <cell r="L297">
            <v>2.5792000000000002</v>
          </cell>
          <cell r="M297">
            <v>0</v>
          </cell>
          <cell r="N297">
            <v>2.9159999999999999</v>
          </cell>
          <cell r="O297">
            <v>0.1242</v>
          </cell>
          <cell r="P297">
            <v>2</v>
          </cell>
          <cell r="Q297">
            <v>0</v>
          </cell>
          <cell r="R297">
            <v>6.8056000000000001</v>
          </cell>
          <cell r="T297">
            <v>2.0131000000000001</v>
          </cell>
          <cell r="U297">
            <v>4.3928000000000003</v>
          </cell>
          <cell r="V297">
            <v>34.847099999999998</v>
          </cell>
        </row>
        <row r="298">
          <cell r="K298">
            <v>14.0162</v>
          </cell>
          <cell r="L298">
            <v>2.5792000000000002</v>
          </cell>
          <cell r="M298">
            <v>0</v>
          </cell>
          <cell r="N298">
            <v>2.9159999999999999</v>
          </cell>
          <cell r="O298">
            <v>0.1242</v>
          </cell>
          <cell r="P298">
            <v>2</v>
          </cell>
          <cell r="Q298">
            <v>0</v>
          </cell>
          <cell r="R298">
            <v>6.8056000000000001</v>
          </cell>
          <cell r="S298">
            <v>0</v>
          </cell>
          <cell r="T298">
            <v>2.0131000000000001</v>
          </cell>
          <cell r="U298">
            <v>4.3928000000000003</v>
          </cell>
          <cell r="V298">
            <v>34.847099999999998</v>
          </cell>
        </row>
        <row r="300">
          <cell r="D300" t="str">
            <v>897915-0650</v>
          </cell>
          <cell r="E300" t="str">
            <v>BRACKET RR. SPRG. RR.(RH)</v>
          </cell>
          <cell r="F300">
            <v>3.58</v>
          </cell>
          <cell r="G300" t="str">
            <v>BRACKET RR. SPRG. RR.(RH)</v>
          </cell>
          <cell r="H300" t="str">
            <v>11500-4</v>
          </cell>
          <cell r="I300">
            <v>2.1100000000000001E-2</v>
          </cell>
          <cell r="J300">
            <v>9.5799999999999996E-2</v>
          </cell>
          <cell r="K300">
            <v>31.724599999999999</v>
          </cell>
          <cell r="L300">
            <v>5.2195999999999998</v>
          </cell>
          <cell r="M300">
            <v>0</v>
          </cell>
          <cell r="N300">
            <v>9.6042000000000005</v>
          </cell>
          <cell r="O300">
            <v>0.1484</v>
          </cell>
          <cell r="P300">
            <v>7</v>
          </cell>
          <cell r="Q300">
            <v>0</v>
          </cell>
          <cell r="R300">
            <v>21.023</v>
          </cell>
          <cell r="T300">
            <v>5.7843</v>
          </cell>
          <cell r="U300">
            <v>11.9161</v>
          </cell>
          <cell r="V300">
            <v>92.420199999999994</v>
          </cell>
        </row>
        <row r="301">
          <cell r="K301">
            <v>31.724599999999999</v>
          </cell>
          <cell r="L301">
            <v>5.2195999999999998</v>
          </cell>
          <cell r="M301">
            <v>0</v>
          </cell>
          <cell r="N301">
            <v>9.6042000000000005</v>
          </cell>
          <cell r="O301">
            <v>0.1484</v>
          </cell>
          <cell r="P301">
            <v>7</v>
          </cell>
          <cell r="Q301">
            <v>0</v>
          </cell>
          <cell r="R301">
            <v>21.023</v>
          </cell>
          <cell r="S301">
            <v>0</v>
          </cell>
          <cell r="T301">
            <v>5.7843</v>
          </cell>
          <cell r="U301">
            <v>11.9161</v>
          </cell>
          <cell r="V301">
            <v>92.420199999999994</v>
          </cell>
        </row>
        <row r="303">
          <cell r="D303" t="str">
            <v>897915-0660</v>
          </cell>
          <cell r="E303" t="str">
            <v>BRACKET RR. SPRG. RR.(RH)</v>
          </cell>
          <cell r="F303">
            <v>3.3</v>
          </cell>
          <cell r="G303" t="str">
            <v>BRACKET RR. SPRG. RR.(RH)</v>
          </cell>
          <cell r="H303" t="str">
            <v>11500-4</v>
          </cell>
          <cell r="I303">
            <v>1.6799999999999999E-2</v>
          </cell>
          <cell r="J303">
            <v>7.7399999999999997E-2</v>
          </cell>
          <cell r="K303">
            <v>28.821000000000002</v>
          </cell>
          <cell r="L303">
            <v>4.2138</v>
          </cell>
          <cell r="M303">
            <v>0</v>
          </cell>
          <cell r="N303">
            <v>6.3606999999999996</v>
          </cell>
          <cell r="O303">
            <v>0.1484</v>
          </cell>
          <cell r="P303">
            <v>6</v>
          </cell>
          <cell r="Q303">
            <v>0</v>
          </cell>
          <cell r="R303">
            <v>18.051600000000001</v>
          </cell>
          <cell r="T303">
            <v>5.0448000000000004</v>
          </cell>
          <cell r="U303">
            <v>10.5291</v>
          </cell>
          <cell r="V303">
            <v>79.169399999999996</v>
          </cell>
        </row>
        <row r="304">
          <cell r="K304">
            <v>28.821000000000002</v>
          </cell>
          <cell r="L304">
            <v>4.2138</v>
          </cell>
          <cell r="M304">
            <v>0</v>
          </cell>
          <cell r="N304">
            <v>6.3606999999999996</v>
          </cell>
          <cell r="O304">
            <v>0.1484</v>
          </cell>
          <cell r="P304">
            <v>6</v>
          </cell>
          <cell r="Q304">
            <v>0</v>
          </cell>
          <cell r="R304">
            <v>18.051600000000001</v>
          </cell>
          <cell r="S304">
            <v>0</v>
          </cell>
          <cell r="T304">
            <v>5.0448000000000004</v>
          </cell>
          <cell r="U304">
            <v>10.5291</v>
          </cell>
          <cell r="V304">
            <v>79.169399999999996</v>
          </cell>
        </row>
        <row r="306">
          <cell r="D306" t="str">
            <v>897915-0670</v>
          </cell>
          <cell r="E306" t="str">
            <v>BRACKET RR. SPRG. RR.(RH)</v>
          </cell>
          <cell r="F306">
            <v>3.31</v>
          </cell>
          <cell r="G306" t="str">
            <v>BRACKET RR. SPRG. RR.(RH)</v>
          </cell>
          <cell r="H306" t="str">
            <v>11500-4</v>
          </cell>
          <cell r="I306">
            <v>1.6799999999999999E-2</v>
          </cell>
          <cell r="J306">
            <v>7.7399999999999997E-2</v>
          </cell>
          <cell r="K306">
            <v>28.818300000000001</v>
          </cell>
          <cell r="L306">
            <v>4.2138</v>
          </cell>
          <cell r="M306">
            <v>0</v>
          </cell>
          <cell r="N306">
            <v>6.3606999999999996</v>
          </cell>
          <cell r="O306">
            <v>0.1484</v>
          </cell>
          <cell r="P306">
            <v>6</v>
          </cell>
          <cell r="Q306">
            <v>0</v>
          </cell>
          <cell r="R306">
            <v>18.678999999999998</v>
          </cell>
          <cell r="T306">
            <v>5.1840000000000002</v>
          </cell>
          <cell r="U306">
            <v>10.757300000000001</v>
          </cell>
          <cell r="V306">
            <v>80.161500000000004</v>
          </cell>
        </row>
        <row r="307">
          <cell r="K307">
            <v>28.818300000000001</v>
          </cell>
          <cell r="L307">
            <v>4.2138</v>
          </cell>
          <cell r="M307">
            <v>0</v>
          </cell>
          <cell r="N307">
            <v>6.3606999999999996</v>
          </cell>
          <cell r="O307">
            <v>0.1484</v>
          </cell>
          <cell r="P307">
            <v>6</v>
          </cell>
          <cell r="Q307">
            <v>0</v>
          </cell>
          <cell r="R307">
            <v>18.678999999999998</v>
          </cell>
          <cell r="S307">
            <v>0</v>
          </cell>
          <cell r="T307">
            <v>5.1840000000000002</v>
          </cell>
          <cell r="U307">
            <v>10.757300000000001</v>
          </cell>
          <cell r="V307">
            <v>80.161500000000004</v>
          </cell>
        </row>
        <row r="309">
          <cell r="D309" t="str">
            <v>897915-0720</v>
          </cell>
          <cell r="E309" t="str">
            <v>BRACKET RR. SPRG. RR.(RH)</v>
          </cell>
          <cell r="F309">
            <v>3.57</v>
          </cell>
          <cell r="G309" t="str">
            <v>BRACKET RR. SPRG. RR.(RH)</v>
          </cell>
          <cell r="H309" t="str">
            <v>11500-4</v>
          </cell>
          <cell r="I309">
            <v>2.3E-2</v>
          </cell>
          <cell r="J309">
            <v>0.1087</v>
          </cell>
          <cell r="K309">
            <v>32.0929</v>
          </cell>
          <cell r="L309">
            <v>5.9256000000000002</v>
          </cell>
          <cell r="M309">
            <v>0</v>
          </cell>
          <cell r="N309">
            <v>9.1455000000000002</v>
          </cell>
          <cell r="O309">
            <v>0.1484</v>
          </cell>
          <cell r="P309">
            <v>7</v>
          </cell>
          <cell r="Q309">
            <v>0</v>
          </cell>
          <cell r="R309">
            <v>19.948</v>
          </cell>
          <cell r="T309">
            <v>5.5483000000000002</v>
          </cell>
          <cell r="U309">
            <v>11.5344</v>
          </cell>
          <cell r="V309">
            <v>91.343100000000007</v>
          </cell>
        </row>
        <row r="310">
          <cell r="K310">
            <v>32.0929</v>
          </cell>
          <cell r="L310">
            <v>5.9256000000000002</v>
          </cell>
          <cell r="M310">
            <v>0</v>
          </cell>
          <cell r="N310">
            <v>9.1455000000000002</v>
          </cell>
          <cell r="O310">
            <v>0.1484</v>
          </cell>
          <cell r="P310">
            <v>7</v>
          </cell>
          <cell r="Q310">
            <v>0</v>
          </cell>
          <cell r="R310">
            <v>19.948</v>
          </cell>
          <cell r="S310">
            <v>0</v>
          </cell>
          <cell r="T310">
            <v>5.5483000000000002</v>
          </cell>
          <cell r="U310">
            <v>11.5344</v>
          </cell>
          <cell r="V310">
            <v>91.343100000000007</v>
          </cell>
        </row>
        <row r="312">
          <cell r="D312" t="str">
            <v>897915-2800</v>
          </cell>
          <cell r="E312" t="str">
            <v>BRACKET RR. SPRG. RR.(RH)</v>
          </cell>
          <cell r="F312">
            <v>3.58</v>
          </cell>
          <cell r="G312" t="str">
            <v>BRACKET RR. SPRG. RR.(RH)</v>
          </cell>
          <cell r="H312" t="str">
            <v>11500-4</v>
          </cell>
          <cell r="I312">
            <v>2.1100000000000001E-2</v>
          </cell>
          <cell r="J312">
            <v>9.5799999999999996E-2</v>
          </cell>
          <cell r="K312">
            <v>31.724599999999999</v>
          </cell>
          <cell r="L312">
            <v>5.2195999999999998</v>
          </cell>
          <cell r="M312">
            <v>0</v>
          </cell>
          <cell r="N312">
            <v>9.6042000000000005</v>
          </cell>
          <cell r="O312">
            <v>0.1484</v>
          </cell>
          <cell r="P312">
            <v>7</v>
          </cell>
          <cell r="Q312">
            <v>0</v>
          </cell>
          <cell r="R312">
            <v>21.023</v>
          </cell>
          <cell r="T312">
            <v>5.7843</v>
          </cell>
          <cell r="U312">
            <v>11.9161</v>
          </cell>
          <cell r="V312">
            <v>92.420199999999994</v>
          </cell>
        </row>
        <row r="313">
          <cell r="K313">
            <v>31.724599999999999</v>
          </cell>
          <cell r="L313">
            <v>5.2195999999999998</v>
          </cell>
          <cell r="M313">
            <v>0</v>
          </cell>
          <cell r="N313">
            <v>9.6042000000000005</v>
          </cell>
          <cell r="O313">
            <v>0.1484</v>
          </cell>
          <cell r="P313">
            <v>7</v>
          </cell>
          <cell r="Q313">
            <v>0</v>
          </cell>
          <cell r="R313">
            <v>21.023</v>
          </cell>
          <cell r="S313">
            <v>0</v>
          </cell>
          <cell r="T313">
            <v>5.7843</v>
          </cell>
          <cell r="U313">
            <v>11.9161</v>
          </cell>
          <cell r="V313">
            <v>92.420199999999994</v>
          </cell>
        </row>
        <row r="315">
          <cell r="D315" t="str">
            <v>897915-2810</v>
          </cell>
          <cell r="E315" t="str">
            <v>BRACKET RR. SPRG. RR.(RH)</v>
          </cell>
          <cell r="F315">
            <v>3.57</v>
          </cell>
          <cell r="G315" t="str">
            <v>BRACKET RR. SPRG. RR.(RH)</v>
          </cell>
          <cell r="H315" t="str">
            <v>11500-4</v>
          </cell>
          <cell r="I315">
            <v>2.3E-2</v>
          </cell>
          <cell r="J315">
            <v>0.1087</v>
          </cell>
          <cell r="K315">
            <v>32.0929</v>
          </cell>
          <cell r="L315">
            <v>5.9256000000000002</v>
          </cell>
          <cell r="M315">
            <v>0</v>
          </cell>
          <cell r="N315">
            <v>9.1455000000000002</v>
          </cell>
          <cell r="O315">
            <v>0.1484</v>
          </cell>
          <cell r="P315">
            <v>7</v>
          </cell>
          <cell r="Q315">
            <v>0</v>
          </cell>
          <cell r="R315">
            <v>19.948</v>
          </cell>
          <cell r="T315">
            <v>5.5483000000000002</v>
          </cell>
          <cell r="U315">
            <v>11.5344</v>
          </cell>
          <cell r="V315">
            <v>91.343100000000007</v>
          </cell>
        </row>
        <row r="316">
          <cell r="K316">
            <v>32.0929</v>
          </cell>
          <cell r="L316">
            <v>5.9256000000000002</v>
          </cell>
          <cell r="M316">
            <v>0</v>
          </cell>
          <cell r="N316">
            <v>9.1455000000000002</v>
          </cell>
          <cell r="O316">
            <v>0.1484</v>
          </cell>
          <cell r="P316">
            <v>7</v>
          </cell>
          <cell r="Q316">
            <v>0</v>
          </cell>
          <cell r="R316">
            <v>19.948</v>
          </cell>
          <cell r="S316">
            <v>0</v>
          </cell>
          <cell r="T316">
            <v>5.5483000000000002</v>
          </cell>
          <cell r="U316">
            <v>11.5344</v>
          </cell>
          <cell r="V316">
            <v>91.343100000000007</v>
          </cell>
        </row>
        <row r="318">
          <cell r="D318" t="str">
            <v>897940-2730</v>
          </cell>
          <cell r="E318" t="str">
            <v>HUB 2730</v>
          </cell>
          <cell r="F318" t="str">
            <v>No BOM</v>
          </cell>
        </row>
        <row r="320">
          <cell r="D320" t="str">
            <v>897940-2740</v>
          </cell>
          <cell r="E320" t="str">
            <v>HUB ISUZU 2740</v>
          </cell>
          <cell r="F320" t="str">
            <v>No BOM</v>
          </cell>
        </row>
        <row r="322">
          <cell r="D322" t="str">
            <v>897940-2750</v>
          </cell>
          <cell r="E322" t="str">
            <v>HUB 2750</v>
          </cell>
          <cell r="F322" t="str">
            <v>No BOM</v>
          </cell>
        </row>
        <row r="324">
          <cell r="D324" t="str">
            <v>897940-2760</v>
          </cell>
          <cell r="E324" t="str">
            <v>HUB 2760</v>
          </cell>
          <cell r="F324" t="str">
            <v>No BOM</v>
          </cell>
        </row>
        <row r="326">
          <cell r="D326" t="str">
            <v>897940-2770</v>
          </cell>
          <cell r="E326" t="str">
            <v>HUB 2270</v>
          </cell>
          <cell r="F326" t="str">
            <v>No BOM</v>
          </cell>
        </row>
        <row r="328">
          <cell r="D328" t="str">
            <v>897940-2780</v>
          </cell>
          <cell r="E328" t="str">
            <v>HUB 2780</v>
          </cell>
          <cell r="F328" t="str">
            <v>No BOM</v>
          </cell>
        </row>
        <row r="330">
          <cell r="D330" t="str">
            <v>897940-2790</v>
          </cell>
          <cell r="E330" t="str">
            <v>HUB 2790</v>
          </cell>
          <cell r="F330" t="str">
            <v>No BOM</v>
          </cell>
        </row>
        <row r="332">
          <cell r="D332" t="str">
            <v>897940-2800</v>
          </cell>
          <cell r="E332" t="str">
            <v>HUB 2800</v>
          </cell>
          <cell r="F332" t="str">
            <v>No BOM</v>
          </cell>
        </row>
        <row r="334">
          <cell r="D334" t="str">
            <v>897942-2000</v>
          </cell>
          <cell r="E334" t="str">
            <v>HUB REAR AXLE</v>
          </cell>
          <cell r="F334" t="str">
            <v>No BOM</v>
          </cell>
        </row>
        <row r="336">
          <cell r="D336" t="str">
            <v>897942-2000</v>
          </cell>
          <cell r="E336" t="str">
            <v>HUB 2000</v>
          </cell>
          <cell r="F336" t="str">
            <v>No BOM</v>
          </cell>
        </row>
        <row r="338">
          <cell r="D338" t="str">
            <v>898030-3850</v>
          </cell>
          <cell r="E338" t="str">
            <v>DRUM ISUZU</v>
          </cell>
          <cell r="F338" t="str">
            <v>No BOM</v>
          </cell>
        </row>
        <row r="340">
          <cell r="D340" t="str">
            <v>MR 132272</v>
          </cell>
          <cell r="E340" t="str">
            <v>HUB 272</v>
          </cell>
          <cell r="F340" t="str">
            <v>No BOM</v>
          </cell>
        </row>
        <row r="342">
          <cell r="D342" t="str">
            <v>A20-00100-0</v>
          </cell>
          <cell r="E342" t="str">
            <v>GEAR BOX</v>
          </cell>
          <cell r="F342">
            <v>5.7949999999999999</v>
          </cell>
          <cell r="G342" t="str">
            <v>GEAR BOX</v>
          </cell>
          <cell r="H342" t="str">
            <v>11500-4</v>
          </cell>
          <cell r="I342">
            <v>6.5000000000000002E-2</v>
          </cell>
          <cell r="J342">
            <v>0.17710000000000001</v>
          </cell>
          <cell r="K342">
            <v>51.573500000000003</v>
          </cell>
          <cell r="L342">
            <v>9.1995000000000005</v>
          </cell>
          <cell r="M342">
            <v>0</v>
          </cell>
          <cell r="N342">
            <v>18.8599</v>
          </cell>
          <cell r="O342">
            <v>1.0727</v>
          </cell>
          <cell r="P342">
            <v>12.12</v>
          </cell>
          <cell r="Q342">
            <v>0</v>
          </cell>
          <cell r="R342">
            <v>39.021599999999999</v>
          </cell>
          <cell r="T342">
            <v>10.735200000000001</v>
          </cell>
          <cell r="U342">
            <v>45.532299999999999</v>
          </cell>
          <cell r="V342">
            <v>188.1147</v>
          </cell>
        </row>
        <row r="343">
          <cell r="K343">
            <v>51.573500000000003</v>
          </cell>
          <cell r="L343">
            <v>9.1995000000000005</v>
          </cell>
          <cell r="M343">
            <v>0</v>
          </cell>
          <cell r="N343">
            <v>18.8599</v>
          </cell>
          <cell r="O343">
            <v>1.0727</v>
          </cell>
          <cell r="P343">
            <v>12.12</v>
          </cell>
          <cell r="Q343">
            <v>0</v>
          </cell>
          <cell r="R343">
            <v>39.021599999999999</v>
          </cell>
          <cell r="S343">
            <v>0</v>
          </cell>
          <cell r="T343">
            <v>10.735200000000001</v>
          </cell>
          <cell r="U343">
            <v>45.532299999999999</v>
          </cell>
          <cell r="V343">
            <v>188.1147</v>
          </cell>
        </row>
        <row r="345">
          <cell r="D345" t="str">
            <v>A20-00200-0</v>
          </cell>
          <cell r="E345" t="str">
            <v>GEAR BOX</v>
          </cell>
          <cell r="F345">
            <v>3.8</v>
          </cell>
          <cell r="G345" t="str">
            <v>GEAR BOX</v>
          </cell>
          <cell r="H345" t="str">
            <v>11500-4</v>
          </cell>
          <cell r="I345">
            <v>8.14E-2</v>
          </cell>
          <cell r="J345">
            <v>0.21110000000000001</v>
          </cell>
          <cell r="K345">
            <v>37.063699999999997</v>
          </cell>
          <cell r="L345">
            <v>11.036099999999999</v>
          </cell>
          <cell r="M345">
            <v>0</v>
          </cell>
          <cell r="N345">
            <v>14.1899</v>
          </cell>
          <cell r="O345">
            <v>0.7591</v>
          </cell>
          <cell r="P345">
            <v>0</v>
          </cell>
          <cell r="Q345">
            <v>0</v>
          </cell>
          <cell r="R345">
            <v>27.6936</v>
          </cell>
          <cell r="T345">
            <v>7.4859999999999998</v>
          </cell>
          <cell r="U345">
            <v>29.825099999999999</v>
          </cell>
          <cell r="V345">
            <v>128.05350000000001</v>
          </cell>
        </row>
        <row r="346">
          <cell r="K346">
            <v>37.063699999999997</v>
          </cell>
          <cell r="L346">
            <v>11.036099999999999</v>
          </cell>
          <cell r="M346">
            <v>0</v>
          </cell>
          <cell r="N346">
            <v>14.1899</v>
          </cell>
          <cell r="O346">
            <v>0.7591</v>
          </cell>
          <cell r="P346">
            <v>0</v>
          </cell>
          <cell r="Q346">
            <v>0</v>
          </cell>
          <cell r="R346">
            <v>27.6936</v>
          </cell>
          <cell r="S346">
            <v>0</v>
          </cell>
          <cell r="T346">
            <v>7.4859999999999998</v>
          </cell>
          <cell r="U346">
            <v>29.825099999999999</v>
          </cell>
          <cell r="V346">
            <v>128.05350000000001</v>
          </cell>
        </row>
        <row r="348">
          <cell r="D348" t="str">
            <v>A20-00402</v>
          </cell>
          <cell r="E348" t="str">
            <v>GEAR BOX</v>
          </cell>
          <cell r="F348" t="str">
            <v>No BOM</v>
          </cell>
        </row>
        <row r="350">
          <cell r="D350" t="str">
            <v>A20-00402</v>
          </cell>
          <cell r="E350" t="str">
            <v>GEAR BOX</v>
          </cell>
          <cell r="F350" t="str">
            <v>No BOM</v>
          </cell>
        </row>
        <row r="352">
          <cell r="D352" t="str">
            <v>A20-00500</v>
          </cell>
          <cell r="E352" t="str">
            <v>GEAR BOX</v>
          </cell>
          <cell r="F352" t="str">
            <v>No BOM</v>
          </cell>
        </row>
        <row r="354">
          <cell r="D354" t="str">
            <v>A20-007A0-0</v>
          </cell>
          <cell r="E354" t="str">
            <v>GEAR BOX</v>
          </cell>
          <cell r="F354">
            <v>5.64</v>
          </cell>
          <cell r="G354" t="str">
            <v>GEAR BOX</v>
          </cell>
          <cell r="H354" t="str">
            <v>11500-4</v>
          </cell>
          <cell r="I354">
            <v>6.5000000000000002E-2</v>
          </cell>
          <cell r="J354">
            <v>0.17710000000000001</v>
          </cell>
          <cell r="K354">
            <v>49.876100000000001</v>
          </cell>
          <cell r="L354">
            <v>9.1995000000000005</v>
          </cell>
          <cell r="M354">
            <v>0</v>
          </cell>
          <cell r="N354">
            <v>17.675899999999999</v>
          </cell>
          <cell r="O354">
            <v>1.0727</v>
          </cell>
          <cell r="P354">
            <v>10.5</v>
          </cell>
          <cell r="Q354">
            <v>0</v>
          </cell>
          <cell r="R354">
            <v>37.568600000000004</v>
          </cell>
          <cell r="T354">
            <v>10.3309</v>
          </cell>
          <cell r="U354">
            <v>41.7637</v>
          </cell>
          <cell r="V354">
            <v>177.98740000000001</v>
          </cell>
        </row>
        <row r="355">
          <cell r="K355">
            <v>49.876100000000001</v>
          </cell>
          <cell r="L355">
            <v>9.1995000000000005</v>
          </cell>
          <cell r="M355">
            <v>0</v>
          </cell>
          <cell r="N355">
            <v>17.675899999999999</v>
          </cell>
          <cell r="O355">
            <v>1.0727</v>
          </cell>
          <cell r="P355">
            <v>10.5</v>
          </cell>
          <cell r="Q355">
            <v>0</v>
          </cell>
          <cell r="R355">
            <v>37.568600000000004</v>
          </cell>
          <cell r="S355">
            <v>0</v>
          </cell>
          <cell r="T355">
            <v>10.3309</v>
          </cell>
          <cell r="U355">
            <v>41.7637</v>
          </cell>
          <cell r="V355">
            <v>177.98740000000001</v>
          </cell>
        </row>
        <row r="357">
          <cell r="D357" t="str">
            <v>A30-00100-0</v>
          </cell>
          <cell r="E357" t="str">
            <v>TOP COVER</v>
          </cell>
          <cell r="F357">
            <v>0.7</v>
          </cell>
          <cell r="G357" t="str">
            <v>TOP COVER</v>
          </cell>
          <cell r="H357" t="str">
            <v>11500-4</v>
          </cell>
          <cell r="I357">
            <v>5.5999999999999999E-3</v>
          </cell>
          <cell r="J357">
            <v>3.5299999999999998E-2</v>
          </cell>
          <cell r="K357">
            <v>6.5114999999999998</v>
          </cell>
          <cell r="L357">
            <v>1.8915999999999999</v>
          </cell>
          <cell r="M357">
            <v>0</v>
          </cell>
          <cell r="N357">
            <v>1.7357</v>
          </cell>
          <cell r="O357">
            <v>0.13639999999999999</v>
          </cell>
          <cell r="P357">
            <v>1</v>
          </cell>
          <cell r="Q357">
            <v>0</v>
          </cell>
          <cell r="R357">
            <v>5.2260999999999997</v>
          </cell>
          <cell r="T357">
            <v>1.3723000000000001</v>
          </cell>
          <cell r="U357">
            <v>2.7124000000000001</v>
          </cell>
          <cell r="V357">
            <v>20.585999999999999</v>
          </cell>
        </row>
        <row r="358">
          <cell r="K358">
            <v>6.5114999999999998</v>
          </cell>
          <cell r="L358">
            <v>1.8915999999999999</v>
          </cell>
          <cell r="M358">
            <v>0</v>
          </cell>
          <cell r="N358">
            <v>1.7357</v>
          </cell>
          <cell r="O358">
            <v>0.13639999999999999</v>
          </cell>
          <cell r="P358">
            <v>1</v>
          </cell>
          <cell r="Q358">
            <v>0</v>
          </cell>
          <cell r="R358">
            <v>5.2260999999999997</v>
          </cell>
          <cell r="S358">
            <v>0</v>
          </cell>
          <cell r="T358">
            <v>1.3723000000000001</v>
          </cell>
          <cell r="U358">
            <v>2.7124000000000001</v>
          </cell>
          <cell r="V358">
            <v>20.585999999999999</v>
          </cell>
        </row>
        <row r="360">
          <cell r="D360" t="str">
            <v>A30-00200-0</v>
          </cell>
          <cell r="E360" t="str">
            <v>TOP COVER</v>
          </cell>
          <cell r="F360">
            <v>0.5</v>
          </cell>
          <cell r="G360" t="str">
            <v>TOP COVER</v>
          </cell>
          <cell r="H360" t="str">
            <v>11500-4</v>
          </cell>
          <cell r="I360">
            <v>5.5999999999999999E-3</v>
          </cell>
          <cell r="J360">
            <v>3.5299999999999998E-2</v>
          </cell>
          <cell r="K360">
            <v>4.9612999999999996</v>
          </cell>
          <cell r="L360">
            <v>1.8915999999999999</v>
          </cell>
          <cell r="M360">
            <v>0</v>
          </cell>
          <cell r="N360">
            <v>1.79</v>
          </cell>
          <cell r="O360">
            <v>0.13719999999999999</v>
          </cell>
          <cell r="P360">
            <v>1</v>
          </cell>
          <cell r="Q360">
            <v>0</v>
          </cell>
          <cell r="R360">
            <v>4.4527999999999999</v>
          </cell>
          <cell r="T360">
            <v>1.1358999999999999</v>
          </cell>
          <cell r="U360">
            <v>2.1842000000000001</v>
          </cell>
          <cell r="V360">
            <v>17.553000000000001</v>
          </cell>
        </row>
        <row r="361">
          <cell r="K361">
            <v>4.9612999999999996</v>
          </cell>
          <cell r="L361">
            <v>1.8915999999999999</v>
          </cell>
          <cell r="M361">
            <v>0</v>
          </cell>
          <cell r="N361">
            <v>1.79</v>
          </cell>
          <cell r="O361">
            <v>0.13719999999999999</v>
          </cell>
          <cell r="P361">
            <v>1</v>
          </cell>
          <cell r="Q361">
            <v>0</v>
          </cell>
          <cell r="R361">
            <v>4.4527999999999999</v>
          </cell>
          <cell r="S361">
            <v>0</v>
          </cell>
          <cell r="T361">
            <v>1.1358999999999999</v>
          </cell>
          <cell r="U361">
            <v>2.1842000000000001</v>
          </cell>
          <cell r="V361">
            <v>17.553000000000001</v>
          </cell>
        </row>
        <row r="363">
          <cell r="D363" t="str">
            <v>A30-00400-0</v>
          </cell>
          <cell r="E363" t="str">
            <v>TOP COVER</v>
          </cell>
          <cell r="F363">
            <v>0.77500000000000002</v>
          </cell>
          <cell r="G363" t="str">
            <v>TOP COVER</v>
          </cell>
          <cell r="H363" t="str">
            <v>11500-4</v>
          </cell>
          <cell r="I363">
            <v>5.5999999999999999E-3</v>
          </cell>
          <cell r="J363">
            <v>3.5299999999999998E-2</v>
          </cell>
          <cell r="K363">
            <v>6.8682999999999996</v>
          </cell>
          <cell r="L363">
            <v>1.8915999999999999</v>
          </cell>
          <cell r="M363">
            <v>0</v>
          </cell>
          <cell r="N363">
            <v>1.79</v>
          </cell>
          <cell r="O363">
            <v>0.13719999999999999</v>
          </cell>
          <cell r="P363">
            <v>1.25</v>
          </cell>
          <cell r="Q363">
            <v>0</v>
          </cell>
          <cell r="R363">
            <v>4.6219999999999999</v>
          </cell>
          <cell r="T363">
            <v>1.2675000000000001</v>
          </cell>
          <cell r="U363">
            <v>2.6040000000000001</v>
          </cell>
          <cell r="V363">
            <v>20.430599999999998</v>
          </cell>
        </row>
        <row r="364">
          <cell r="K364">
            <v>6.8682999999999996</v>
          </cell>
          <cell r="L364">
            <v>1.8915999999999999</v>
          </cell>
          <cell r="M364">
            <v>0</v>
          </cell>
          <cell r="N364">
            <v>1.79</v>
          </cell>
          <cell r="O364">
            <v>0.13719999999999999</v>
          </cell>
          <cell r="P364">
            <v>1.25</v>
          </cell>
          <cell r="Q364">
            <v>0</v>
          </cell>
          <cell r="R364">
            <v>4.6219999999999999</v>
          </cell>
          <cell r="S364">
            <v>0</v>
          </cell>
          <cell r="T364">
            <v>1.2675000000000001</v>
          </cell>
          <cell r="U364">
            <v>2.6040000000000001</v>
          </cell>
          <cell r="V364">
            <v>20.430599999999998</v>
          </cell>
        </row>
        <row r="366">
          <cell r="D366" t="str">
            <v>A32-00200-0</v>
          </cell>
          <cell r="E366" t="str">
            <v>SIDE COVER</v>
          </cell>
          <cell r="F366">
            <v>0.95</v>
          </cell>
          <cell r="G366" t="str">
            <v>SIDE COVER</v>
          </cell>
          <cell r="H366" t="str">
            <v>11500-4</v>
          </cell>
          <cell r="I366">
            <v>1.89E-2</v>
          </cell>
          <cell r="J366">
            <v>5.6300000000000003E-2</v>
          </cell>
          <cell r="K366">
            <v>8.7030999999999992</v>
          </cell>
          <cell r="L366">
            <v>2.8946000000000001</v>
          </cell>
          <cell r="M366">
            <v>0</v>
          </cell>
          <cell r="N366">
            <v>2.4036</v>
          </cell>
          <cell r="O366">
            <v>0.13719999999999999</v>
          </cell>
          <cell r="P366">
            <v>1.5</v>
          </cell>
          <cell r="Q366">
            <v>0</v>
          </cell>
          <cell r="R366">
            <v>7.0693999999999999</v>
          </cell>
          <cell r="T366">
            <v>1.8695999999999999</v>
          </cell>
          <cell r="U366">
            <v>4.6952999999999996</v>
          </cell>
          <cell r="V366">
            <v>29.2728</v>
          </cell>
        </row>
        <row r="367">
          <cell r="K367">
            <v>8.7030999999999992</v>
          </cell>
          <cell r="L367">
            <v>2.8946000000000001</v>
          </cell>
          <cell r="M367">
            <v>0</v>
          </cell>
          <cell r="N367">
            <v>2.4036</v>
          </cell>
          <cell r="O367">
            <v>0.13719999999999999</v>
          </cell>
          <cell r="P367">
            <v>1.5</v>
          </cell>
          <cell r="Q367">
            <v>0</v>
          </cell>
          <cell r="R367">
            <v>7.0693999999999999</v>
          </cell>
          <cell r="S367">
            <v>0</v>
          </cell>
          <cell r="T367">
            <v>1.8695999999999999</v>
          </cell>
          <cell r="U367">
            <v>4.6952999999999996</v>
          </cell>
          <cell r="V367">
            <v>29.2728</v>
          </cell>
        </row>
        <row r="369">
          <cell r="D369" t="str">
            <v>A32-010A0-0</v>
          </cell>
          <cell r="E369" t="str">
            <v>SIDE COVER</v>
          </cell>
          <cell r="F369">
            <v>1.3660000000000001</v>
          </cell>
          <cell r="G369" t="str">
            <v>SIDE COVER</v>
          </cell>
          <cell r="H369" t="str">
            <v>11500-1</v>
          </cell>
          <cell r="I369">
            <v>1.9800000000000002E-2</v>
          </cell>
          <cell r="J369">
            <v>6.0900000000000003E-2</v>
          </cell>
          <cell r="K369">
            <v>12.2553</v>
          </cell>
          <cell r="L369">
            <v>3.1499000000000001</v>
          </cell>
          <cell r="M369">
            <v>0</v>
          </cell>
          <cell r="N369">
            <v>3.1585000000000001</v>
          </cell>
          <cell r="O369">
            <v>0.13719999999999999</v>
          </cell>
          <cell r="P369">
            <v>1.25</v>
          </cell>
          <cell r="Q369">
            <v>0</v>
          </cell>
          <cell r="R369">
            <v>7.8592000000000004</v>
          </cell>
          <cell r="T369">
            <v>2.1840999999999999</v>
          </cell>
          <cell r="U369">
            <v>5.5132000000000003</v>
          </cell>
          <cell r="V369">
            <v>35.507399999999997</v>
          </cell>
        </row>
        <row r="370">
          <cell r="K370">
            <v>12.2553</v>
          </cell>
          <cell r="L370">
            <v>3.1499000000000001</v>
          </cell>
          <cell r="M370">
            <v>0</v>
          </cell>
          <cell r="N370">
            <v>3.1585000000000001</v>
          </cell>
          <cell r="O370">
            <v>0.13719999999999999</v>
          </cell>
          <cell r="P370">
            <v>1.25</v>
          </cell>
          <cell r="Q370">
            <v>0</v>
          </cell>
          <cell r="R370">
            <v>7.8592000000000004</v>
          </cell>
          <cell r="S370">
            <v>0</v>
          </cell>
          <cell r="T370">
            <v>2.1840999999999999</v>
          </cell>
          <cell r="U370">
            <v>5.5132000000000003</v>
          </cell>
          <cell r="V370">
            <v>35.507399999999997</v>
          </cell>
        </row>
        <row r="372">
          <cell r="D372" t="str">
            <v>B20-00200</v>
          </cell>
          <cell r="E372" t="str">
            <v>GEAR BOX</v>
          </cell>
          <cell r="F372" t="str">
            <v>No BOM</v>
          </cell>
        </row>
        <row r="374">
          <cell r="D374" t="str">
            <v>B20-00300</v>
          </cell>
          <cell r="E374" t="str">
            <v>GEAR BOX</v>
          </cell>
          <cell r="F374" t="str">
            <v>No BOM</v>
          </cell>
        </row>
        <row r="376">
          <cell r="D376" t="str">
            <v>B20-00400</v>
          </cell>
          <cell r="E376" t="str">
            <v>GEAR BOX</v>
          </cell>
          <cell r="F376" t="str">
            <v>No BOM</v>
          </cell>
        </row>
        <row r="378">
          <cell r="D378" t="str">
            <v>B20-00500</v>
          </cell>
          <cell r="E378" t="str">
            <v>GEAR BOX</v>
          </cell>
          <cell r="F378" t="str">
            <v>No BOM</v>
          </cell>
        </row>
        <row r="380">
          <cell r="D380" t="str">
            <v>B32-00800-0</v>
          </cell>
          <cell r="E380" t="str">
            <v>SIDE COVER</v>
          </cell>
          <cell r="F380">
            <v>0.99</v>
          </cell>
          <cell r="G380" t="str">
            <v>SIDE COVER</v>
          </cell>
          <cell r="H380" t="str">
            <v>11500-4</v>
          </cell>
          <cell r="I380">
            <v>1.15E-2</v>
          </cell>
          <cell r="J380">
            <v>4.5900000000000003E-2</v>
          </cell>
          <cell r="K380">
            <v>9.0012000000000008</v>
          </cell>
          <cell r="L380">
            <v>2.4083000000000001</v>
          </cell>
          <cell r="M380">
            <v>0</v>
          </cell>
          <cell r="N380">
            <v>15.493399999999999</v>
          </cell>
          <cell r="O380">
            <v>1.6500000000000001E-2</v>
          </cell>
          <cell r="P380">
            <v>1.5</v>
          </cell>
          <cell r="Q380">
            <v>0</v>
          </cell>
          <cell r="R380">
            <v>5.9150999999999998</v>
          </cell>
          <cell r="T380">
            <v>1.6349</v>
          </cell>
          <cell r="U380">
            <v>4.4543999999999997</v>
          </cell>
          <cell r="V380">
            <v>40.4238</v>
          </cell>
        </row>
        <row r="381">
          <cell r="K381">
            <v>9.0012000000000008</v>
          </cell>
          <cell r="L381">
            <v>2.4083000000000001</v>
          </cell>
          <cell r="M381">
            <v>0</v>
          </cell>
          <cell r="N381">
            <v>15.493399999999999</v>
          </cell>
          <cell r="O381">
            <v>1.6500000000000001E-2</v>
          </cell>
          <cell r="P381">
            <v>1.5</v>
          </cell>
          <cell r="Q381">
            <v>0</v>
          </cell>
          <cell r="R381">
            <v>5.9150999999999998</v>
          </cell>
          <cell r="S381">
            <v>0</v>
          </cell>
          <cell r="T381">
            <v>1.6349</v>
          </cell>
          <cell r="U381">
            <v>4.4543999999999997</v>
          </cell>
          <cell r="V381">
            <v>40.4238</v>
          </cell>
        </row>
        <row r="383">
          <cell r="D383" t="str">
            <v>B32-00900-0</v>
          </cell>
          <cell r="E383" t="str">
            <v>SIDE COVER</v>
          </cell>
          <cell r="F383">
            <v>0.96</v>
          </cell>
          <cell r="G383" t="str">
            <v>SIDE COVER</v>
          </cell>
          <cell r="H383" t="str">
            <v>11500-4</v>
          </cell>
          <cell r="I383">
            <v>1.18E-2</v>
          </cell>
          <cell r="J383">
            <v>4.5900000000000003E-2</v>
          </cell>
          <cell r="K383">
            <v>8.7151999999999994</v>
          </cell>
          <cell r="L383">
            <v>2.4083000000000001</v>
          </cell>
          <cell r="M383">
            <v>0</v>
          </cell>
          <cell r="N383">
            <v>15.5334</v>
          </cell>
          <cell r="O383">
            <v>1.6500000000000001E-2</v>
          </cell>
          <cell r="P383">
            <v>1.5</v>
          </cell>
          <cell r="Q383">
            <v>0</v>
          </cell>
          <cell r="R383">
            <v>6.5808</v>
          </cell>
          <cell r="T383">
            <v>1.7685999999999999</v>
          </cell>
          <cell r="U383">
            <v>4.6432000000000002</v>
          </cell>
          <cell r="V383">
            <v>41.165999999999997</v>
          </cell>
        </row>
        <row r="384">
          <cell r="K384">
            <v>8.7151999999999994</v>
          </cell>
          <cell r="L384">
            <v>2.4083000000000001</v>
          </cell>
          <cell r="M384">
            <v>0</v>
          </cell>
          <cell r="N384">
            <v>15.5334</v>
          </cell>
          <cell r="O384">
            <v>1.6500000000000001E-2</v>
          </cell>
          <cell r="P384">
            <v>1.5</v>
          </cell>
          <cell r="Q384">
            <v>0</v>
          </cell>
          <cell r="R384">
            <v>6.5808</v>
          </cell>
          <cell r="S384">
            <v>0</v>
          </cell>
          <cell r="T384">
            <v>1.7685999999999999</v>
          </cell>
          <cell r="U384">
            <v>4.6432000000000002</v>
          </cell>
          <cell r="V384">
            <v>41.165999999999997</v>
          </cell>
        </row>
        <row r="386">
          <cell r="D386" t="str">
            <v>MC 095481</v>
          </cell>
          <cell r="E386" t="str">
            <v>LOWER SADDLE</v>
          </cell>
          <cell r="F386">
            <v>39.15</v>
          </cell>
          <cell r="G386" t="str">
            <v>LOWER SADDLE</v>
          </cell>
          <cell r="H386" t="str">
            <v>11500-4</v>
          </cell>
          <cell r="I386">
            <v>0.30690000000000001</v>
          </cell>
          <cell r="J386">
            <v>0.60489999999999999</v>
          </cell>
          <cell r="K386">
            <v>373.94170000000003</v>
          </cell>
          <cell r="L386">
            <v>31.235299999999999</v>
          </cell>
          <cell r="M386">
            <v>0</v>
          </cell>
          <cell r="N386">
            <v>50.717100000000002</v>
          </cell>
          <cell r="O386">
            <v>0.7823</v>
          </cell>
          <cell r="P386">
            <v>0</v>
          </cell>
          <cell r="Q386">
            <v>0</v>
          </cell>
          <cell r="R386">
            <v>28.507999999999999</v>
          </cell>
          <cell r="T386">
            <v>20.504999999999999</v>
          </cell>
          <cell r="U386">
            <v>129.7475</v>
          </cell>
          <cell r="V386">
            <v>635.43690000000004</v>
          </cell>
        </row>
        <row r="387">
          <cell r="K387">
            <v>373.94170000000003</v>
          </cell>
          <cell r="L387">
            <v>31.235299999999999</v>
          </cell>
          <cell r="M387">
            <v>0</v>
          </cell>
          <cell r="N387">
            <v>50.717100000000002</v>
          </cell>
          <cell r="O387">
            <v>0.7823</v>
          </cell>
          <cell r="P387">
            <v>0</v>
          </cell>
          <cell r="Q387">
            <v>0</v>
          </cell>
          <cell r="R387">
            <v>28.507999999999999</v>
          </cell>
          <cell r="S387">
            <v>0</v>
          </cell>
          <cell r="T387">
            <v>20.504999999999999</v>
          </cell>
          <cell r="U387">
            <v>129.7475</v>
          </cell>
          <cell r="V387">
            <v>635.43690000000004</v>
          </cell>
        </row>
        <row r="389">
          <cell r="D389" t="str">
            <v>MK 528539</v>
          </cell>
          <cell r="E389" t="str">
            <v>DRUM BRAKE FRONT</v>
          </cell>
          <cell r="F389">
            <v>53.95</v>
          </cell>
          <cell r="G389" t="str">
            <v>DRUM BRAKE FRONT</v>
          </cell>
          <cell r="H389" t="str">
            <v>11500-4</v>
          </cell>
          <cell r="I389">
            <v>0.2329</v>
          </cell>
          <cell r="J389">
            <v>0.7944</v>
          </cell>
          <cell r="K389">
            <v>427.46019999999999</v>
          </cell>
          <cell r="L389">
            <v>43.672400000000003</v>
          </cell>
          <cell r="M389">
            <v>0</v>
          </cell>
          <cell r="N389">
            <v>30.1877</v>
          </cell>
          <cell r="O389">
            <v>3.5154000000000001</v>
          </cell>
          <cell r="P389">
            <v>0</v>
          </cell>
          <cell r="Q389">
            <v>0</v>
          </cell>
          <cell r="R389">
            <v>192.39109999999999</v>
          </cell>
          <cell r="T389">
            <v>60.253</v>
          </cell>
          <cell r="U389">
            <v>136.91460000000001</v>
          </cell>
          <cell r="V389">
            <v>894.39440000000002</v>
          </cell>
        </row>
        <row r="390">
          <cell r="K390">
            <v>427.46019999999999</v>
          </cell>
          <cell r="L390">
            <v>43.672400000000003</v>
          </cell>
          <cell r="M390">
            <v>0</v>
          </cell>
          <cell r="N390">
            <v>30.1877</v>
          </cell>
          <cell r="O390">
            <v>3.5154000000000001</v>
          </cell>
          <cell r="P390">
            <v>0</v>
          </cell>
          <cell r="Q390">
            <v>0</v>
          </cell>
          <cell r="R390">
            <v>192.39109999999999</v>
          </cell>
          <cell r="S390">
            <v>0</v>
          </cell>
          <cell r="T390">
            <v>60.253</v>
          </cell>
          <cell r="U390">
            <v>136.91460000000001</v>
          </cell>
          <cell r="V390">
            <v>894.39440000000002</v>
          </cell>
        </row>
        <row r="392">
          <cell r="D392" t="str">
            <v>MK 528544</v>
          </cell>
          <cell r="E392" t="str">
            <v>DRUM BRAKE RR</v>
          </cell>
          <cell r="F392">
            <v>72.45</v>
          </cell>
          <cell r="G392" t="str">
            <v>DRUM BRAKE RR</v>
          </cell>
          <cell r="H392" t="str">
            <v>11500-4</v>
          </cell>
          <cell r="I392">
            <v>0.25159999999999999</v>
          </cell>
          <cell r="J392">
            <v>0.88360000000000005</v>
          </cell>
          <cell r="K392">
            <v>597.26649999999995</v>
          </cell>
          <cell r="L392">
            <v>48.528399999999998</v>
          </cell>
          <cell r="M392">
            <v>0</v>
          </cell>
          <cell r="N392">
            <v>29.4864</v>
          </cell>
          <cell r="O392">
            <v>4.0629999999999997</v>
          </cell>
          <cell r="P392">
            <v>0</v>
          </cell>
          <cell r="Q392">
            <v>0</v>
          </cell>
          <cell r="R392">
            <v>251.42570000000001</v>
          </cell>
          <cell r="T392">
            <v>79.413399999999996</v>
          </cell>
          <cell r="U392">
            <v>181.48519999999999</v>
          </cell>
          <cell r="V392">
            <v>1191.6686</v>
          </cell>
        </row>
        <row r="393">
          <cell r="K393">
            <v>597.26649999999995</v>
          </cell>
          <cell r="L393">
            <v>48.528399999999998</v>
          </cell>
          <cell r="M393">
            <v>0</v>
          </cell>
          <cell r="N393">
            <v>29.4864</v>
          </cell>
          <cell r="O393">
            <v>4.0629999999999997</v>
          </cell>
          <cell r="P393">
            <v>0</v>
          </cell>
          <cell r="Q393">
            <v>0</v>
          </cell>
          <cell r="R393">
            <v>251.42570000000001</v>
          </cell>
          <cell r="S393">
            <v>0</v>
          </cell>
          <cell r="T393">
            <v>79.413399999999996</v>
          </cell>
          <cell r="U393">
            <v>181.48519999999999</v>
          </cell>
          <cell r="V393">
            <v>1191.6686</v>
          </cell>
        </row>
        <row r="395">
          <cell r="D395" t="str">
            <v>MK 528545</v>
          </cell>
          <cell r="E395" t="str">
            <v>DRUM BRAKE RR</v>
          </cell>
          <cell r="F395">
            <v>68.7</v>
          </cell>
          <cell r="G395" t="str">
            <v>DRUM BRAKE RR</v>
          </cell>
          <cell r="H395" t="str">
            <v>11500-4</v>
          </cell>
          <cell r="I395">
            <v>0.25169999999999998</v>
          </cell>
          <cell r="J395">
            <v>0.87670000000000003</v>
          </cell>
          <cell r="K395">
            <v>529.12609999999995</v>
          </cell>
          <cell r="L395">
            <v>48.238</v>
          </cell>
          <cell r="M395">
            <v>0</v>
          </cell>
          <cell r="N395">
            <v>38.657899999999998</v>
          </cell>
          <cell r="O395">
            <v>4.0629999999999997</v>
          </cell>
          <cell r="P395">
            <v>0</v>
          </cell>
          <cell r="Q395">
            <v>0</v>
          </cell>
          <cell r="R395">
            <v>247.7757</v>
          </cell>
          <cell r="T395">
            <v>77.328599999999994</v>
          </cell>
          <cell r="U395">
            <v>175.30199999999999</v>
          </cell>
          <cell r="V395">
            <v>1120.4912999999999</v>
          </cell>
        </row>
        <row r="396">
          <cell r="K396">
            <v>529.12609999999995</v>
          </cell>
          <cell r="L396">
            <v>48.238</v>
          </cell>
          <cell r="M396">
            <v>0</v>
          </cell>
          <cell r="N396">
            <v>38.657899999999998</v>
          </cell>
          <cell r="O396">
            <v>4.0629999999999997</v>
          </cell>
          <cell r="P396">
            <v>0</v>
          </cell>
          <cell r="Q396">
            <v>0</v>
          </cell>
          <cell r="R396">
            <v>247.7757</v>
          </cell>
          <cell r="S396">
            <v>0</v>
          </cell>
          <cell r="T396">
            <v>77.328599999999994</v>
          </cell>
          <cell r="U396">
            <v>175.30199999999999</v>
          </cell>
          <cell r="V396">
            <v>1120.4912999999999</v>
          </cell>
        </row>
        <row r="398">
          <cell r="D398" t="str">
            <v>ME 200147</v>
          </cell>
          <cell r="E398" t="str">
            <v>STIFFENER "LH"</v>
          </cell>
          <cell r="F398" t="str">
            <v>No BOM</v>
          </cell>
        </row>
        <row r="400">
          <cell r="D400" t="str">
            <v>MR 992424</v>
          </cell>
          <cell r="E400" t="str">
            <v>HUB FRONT</v>
          </cell>
          <cell r="F400" t="str">
            <v>No BOM</v>
          </cell>
        </row>
        <row r="402">
          <cell r="D402" t="str">
            <v>1060A029</v>
          </cell>
          <cell r="E402" t="str">
            <v>STIFFENER,TIMING GEAR CASE</v>
          </cell>
          <cell r="F402">
            <v>1.2</v>
          </cell>
          <cell r="G402" t="str">
            <v>STIFFENER,TIMING GEAR CASE</v>
          </cell>
          <cell r="H402" t="str">
            <v>11500-4</v>
          </cell>
          <cell r="I402">
            <v>0.11219999999999999</v>
          </cell>
          <cell r="J402">
            <v>0.18540000000000001</v>
          </cell>
          <cell r="K402">
            <v>9.1996000000000002</v>
          </cell>
          <cell r="L402">
            <v>8.9311000000000007</v>
          </cell>
          <cell r="M402">
            <v>0</v>
          </cell>
          <cell r="N402">
            <v>5.2610999999999999</v>
          </cell>
          <cell r="O402">
            <v>9.9199999999999997E-2</v>
          </cell>
          <cell r="P402">
            <v>4</v>
          </cell>
          <cell r="Q402">
            <v>0</v>
          </cell>
          <cell r="R402">
            <v>9.9849999999999994</v>
          </cell>
          <cell r="T402">
            <v>2.6232000000000002</v>
          </cell>
          <cell r="U402">
            <v>9.0902999999999992</v>
          </cell>
          <cell r="V402">
            <v>49.189500000000002</v>
          </cell>
        </row>
        <row r="403">
          <cell r="K403">
            <v>9.1996000000000002</v>
          </cell>
          <cell r="L403">
            <v>8.9311000000000007</v>
          </cell>
          <cell r="M403">
            <v>0</v>
          </cell>
          <cell r="N403">
            <v>5.2610999999999999</v>
          </cell>
          <cell r="O403">
            <v>9.9199999999999997E-2</v>
          </cell>
          <cell r="P403">
            <v>4</v>
          </cell>
          <cell r="Q403">
            <v>0</v>
          </cell>
          <cell r="R403">
            <v>9.9849999999999994</v>
          </cell>
          <cell r="S403">
            <v>0</v>
          </cell>
          <cell r="T403">
            <v>2.6232000000000002</v>
          </cell>
          <cell r="U403">
            <v>9.0902999999999992</v>
          </cell>
          <cell r="V403">
            <v>49.189500000000002</v>
          </cell>
        </row>
        <row r="405">
          <cell r="D405" t="str">
            <v>1064A034</v>
          </cell>
          <cell r="E405" t="str">
            <v>STIFFNER FRONT UPPER CASE</v>
          </cell>
          <cell r="F405">
            <v>2.0499999999999998</v>
          </cell>
          <cell r="G405" t="str">
            <v>STIFFNER FRONT UPPER CASE</v>
          </cell>
          <cell r="H405" t="str">
            <v>11500-4</v>
          </cell>
          <cell r="I405">
            <v>5.2999999999999999E-2</v>
          </cell>
          <cell r="J405">
            <v>0.13919999999999999</v>
          </cell>
          <cell r="K405">
            <v>16.954599999999999</v>
          </cell>
          <cell r="L405">
            <v>7.2256</v>
          </cell>
          <cell r="M405">
            <v>0</v>
          </cell>
          <cell r="N405">
            <v>11.7105</v>
          </cell>
          <cell r="O405">
            <v>9.9199999999999997E-2</v>
          </cell>
          <cell r="P405">
            <v>4.5</v>
          </cell>
          <cell r="Q405">
            <v>0</v>
          </cell>
          <cell r="R405">
            <v>17.3794</v>
          </cell>
          <cell r="T405">
            <v>4.6077000000000004</v>
          </cell>
          <cell r="U405">
            <v>20.409700000000001</v>
          </cell>
          <cell r="V405">
            <v>82.886700000000005</v>
          </cell>
        </row>
        <row r="406">
          <cell r="K406">
            <v>16.954599999999999</v>
          </cell>
          <cell r="L406">
            <v>7.2256</v>
          </cell>
          <cell r="M406">
            <v>0</v>
          </cell>
          <cell r="N406">
            <v>11.7105</v>
          </cell>
          <cell r="O406">
            <v>9.9199999999999997E-2</v>
          </cell>
          <cell r="P406">
            <v>4.5</v>
          </cell>
          <cell r="Q406">
            <v>0</v>
          </cell>
          <cell r="R406">
            <v>17.3794</v>
          </cell>
          <cell r="S406">
            <v>0</v>
          </cell>
          <cell r="T406">
            <v>4.6077000000000004</v>
          </cell>
          <cell r="U406">
            <v>20.409700000000001</v>
          </cell>
          <cell r="V406">
            <v>82.886700000000005</v>
          </cell>
        </row>
        <row r="408">
          <cell r="D408" t="str">
            <v>1091A045</v>
          </cell>
          <cell r="E408" t="str">
            <v>BRACKET ENG SUPPORT</v>
          </cell>
          <cell r="F408">
            <v>2</v>
          </cell>
          <cell r="G408" t="str">
            <v>BRACKET ENG SUPPORT</v>
          </cell>
          <cell r="H408" t="str">
            <v>11500-2</v>
          </cell>
          <cell r="I408">
            <v>3.85E-2</v>
          </cell>
          <cell r="J408">
            <v>0.10249999999999999</v>
          </cell>
          <cell r="K408">
            <v>20.505600000000001</v>
          </cell>
          <cell r="L408">
            <v>5.5697999999999999</v>
          </cell>
          <cell r="M408">
            <v>0</v>
          </cell>
          <cell r="N408">
            <v>8.8088999999999995</v>
          </cell>
          <cell r="O408">
            <v>1.9773000000000001</v>
          </cell>
          <cell r="P408">
            <v>0</v>
          </cell>
          <cell r="Q408">
            <v>0</v>
          </cell>
          <cell r="R408">
            <v>5.9427000000000003</v>
          </cell>
          <cell r="T408">
            <v>1.9763999999999999</v>
          </cell>
          <cell r="U408">
            <v>4.6677999999999997</v>
          </cell>
          <cell r="V408">
            <v>49.448500000000003</v>
          </cell>
        </row>
        <row r="409">
          <cell r="K409">
            <v>20.505600000000001</v>
          </cell>
          <cell r="L409">
            <v>5.5697999999999999</v>
          </cell>
          <cell r="M409">
            <v>0</v>
          </cell>
          <cell r="N409">
            <v>8.8088999999999995</v>
          </cell>
          <cell r="O409">
            <v>1.9773000000000001</v>
          </cell>
          <cell r="P409">
            <v>0</v>
          </cell>
          <cell r="Q409">
            <v>0</v>
          </cell>
          <cell r="R409">
            <v>5.9427000000000003</v>
          </cell>
          <cell r="S409">
            <v>0</v>
          </cell>
          <cell r="T409">
            <v>1.9763999999999999</v>
          </cell>
          <cell r="U409">
            <v>4.6677999999999997</v>
          </cell>
          <cell r="V409">
            <v>49.448500000000003</v>
          </cell>
        </row>
        <row r="411">
          <cell r="D411" t="str">
            <v>1091A078(1091A025)</v>
          </cell>
          <cell r="E411" t="str">
            <v>BRACKET ENG P/S PUMP</v>
          </cell>
          <cell r="F411">
            <v>1.06</v>
          </cell>
          <cell r="G411" t="str">
            <v>BRACKET ENG P/S PUMP</v>
          </cell>
          <cell r="I411">
            <v>1.11E-2</v>
          </cell>
          <cell r="J411">
            <v>4.4900000000000002E-2</v>
          </cell>
          <cell r="K411">
            <v>12.0753</v>
          </cell>
          <cell r="L411">
            <v>2.4523000000000001</v>
          </cell>
          <cell r="M411">
            <v>0</v>
          </cell>
          <cell r="N411">
            <v>4.5956999999999999</v>
          </cell>
          <cell r="O411">
            <v>9.9199999999999997E-2</v>
          </cell>
          <cell r="P411">
            <v>3.5</v>
          </cell>
          <cell r="Q411">
            <v>0</v>
          </cell>
          <cell r="R411">
            <v>8.0519999999999996</v>
          </cell>
          <cell r="T411">
            <v>2.1080000000000001</v>
          </cell>
          <cell r="U411">
            <v>4.1547000000000001</v>
          </cell>
          <cell r="V411">
            <v>37.037199999999999</v>
          </cell>
        </row>
        <row r="412">
          <cell r="K412">
            <v>12.0753</v>
          </cell>
          <cell r="L412">
            <v>2.4523000000000001</v>
          </cell>
          <cell r="M412">
            <v>0</v>
          </cell>
          <cell r="N412">
            <v>4.5956999999999999</v>
          </cell>
          <cell r="O412">
            <v>9.9199999999999997E-2</v>
          </cell>
          <cell r="P412">
            <v>3.5</v>
          </cell>
          <cell r="Q412">
            <v>0</v>
          </cell>
          <cell r="R412">
            <v>8.0519999999999996</v>
          </cell>
          <cell r="S412">
            <v>0</v>
          </cell>
          <cell r="T412">
            <v>2.1080000000000001</v>
          </cell>
          <cell r="U412">
            <v>4.1547000000000001</v>
          </cell>
          <cell r="V412">
            <v>37.037199999999999</v>
          </cell>
        </row>
        <row r="414">
          <cell r="D414" t="str">
            <v>1120A076</v>
          </cell>
          <cell r="E414" t="str">
            <v>FLY WHEEL</v>
          </cell>
          <cell r="F414">
            <v>22.5</v>
          </cell>
          <cell r="G414" t="str">
            <v>FLY WHEEL</v>
          </cell>
          <cell r="H414" t="str">
            <v>11500-4</v>
          </cell>
          <cell r="I414">
            <v>5.8700000000000002E-2</v>
          </cell>
          <cell r="J414">
            <v>0.32440000000000002</v>
          </cell>
          <cell r="K414">
            <v>173.262</v>
          </cell>
          <cell r="L414">
            <v>17.921399999999998</v>
          </cell>
          <cell r="M414">
            <v>0</v>
          </cell>
          <cell r="N414">
            <v>16.764299999999999</v>
          </cell>
          <cell r="O414">
            <v>0.33239999999999997</v>
          </cell>
          <cell r="P414">
            <v>4</v>
          </cell>
          <cell r="Q414">
            <v>0</v>
          </cell>
          <cell r="R414">
            <v>91.545699999999997</v>
          </cell>
          <cell r="T414">
            <v>27.574999999999999</v>
          </cell>
          <cell r="U414">
            <v>60.977800000000002</v>
          </cell>
          <cell r="V414">
            <v>392.37860000000001</v>
          </cell>
        </row>
        <row r="415">
          <cell r="K415">
            <v>173.262</v>
          </cell>
          <cell r="L415">
            <v>17.921399999999998</v>
          </cell>
          <cell r="M415">
            <v>0</v>
          </cell>
          <cell r="N415">
            <v>16.764299999999999</v>
          </cell>
          <cell r="O415">
            <v>0.33239999999999997</v>
          </cell>
          <cell r="P415">
            <v>4</v>
          </cell>
          <cell r="Q415">
            <v>0</v>
          </cell>
          <cell r="R415">
            <v>91.545699999999997</v>
          </cell>
          <cell r="S415">
            <v>0</v>
          </cell>
          <cell r="T415">
            <v>27.574999999999999</v>
          </cell>
          <cell r="U415">
            <v>60.977800000000002</v>
          </cell>
          <cell r="V415">
            <v>392.37860000000001</v>
          </cell>
        </row>
        <row r="417">
          <cell r="D417" t="str">
            <v>1120A078</v>
          </cell>
          <cell r="E417" t="str">
            <v>FLY WHEEL</v>
          </cell>
          <cell r="F417">
            <v>22</v>
          </cell>
          <cell r="G417" t="str">
            <v>FLY WHEEL</v>
          </cell>
          <cell r="H417" t="str">
            <v>11500-4</v>
          </cell>
          <cell r="I417">
            <v>6.3399999999999998E-2</v>
          </cell>
          <cell r="J417">
            <v>0.36609999999999998</v>
          </cell>
          <cell r="K417">
            <v>170.8075</v>
          </cell>
          <cell r="L417">
            <v>20.2624</v>
          </cell>
          <cell r="M417">
            <v>0</v>
          </cell>
          <cell r="N417">
            <v>16.872399999999999</v>
          </cell>
          <cell r="O417">
            <v>0.33239999999999997</v>
          </cell>
          <cell r="P417">
            <v>4</v>
          </cell>
          <cell r="Q417">
            <v>0</v>
          </cell>
          <cell r="R417">
            <v>99.409300000000002</v>
          </cell>
          <cell r="T417">
            <v>29.103400000000001</v>
          </cell>
          <cell r="U417">
            <v>63.016300000000001</v>
          </cell>
          <cell r="V417">
            <v>403.80369999999999</v>
          </cell>
        </row>
        <row r="418">
          <cell r="K418">
            <v>170.8075</v>
          </cell>
          <cell r="L418">
            <v>20.2624</v>
          </cell>
          <cell r="M418">
            <v>0</v>
          </cell>
          <cell r="N418">
            <v>16.872399999999999</v>
          </cell>
          <cell r="O418">
            <v>0.33239999999999997</v>
          </cell>
          <cell r="P418">
            <v>4</v>
          </cell>
          <cell r="Q418">
            <v>0</v>
          </cell>
          <cell r="R418">
            <v>99.409300000000002</v>
          </cell>
          <cell r="S418">
            <v>0</v>
          </cell>
          <cell r="T418">
            <v>29.103400000000001</v>
          </cell>
          <cell r="U418">
            <v>63.016300000000001</v>
          </cell>
          <cell r="V418">
            <v>403.80369999999999</v>
          </cell>
        </row>
        <row r="420">
          <cell r="D420" t="str">
            <v>1120A107</v>
          </cell>
          <cell r="E420" t="str">
            <v>FLY WHEEL</v>
          </cell>
          <cell r="F420">
            <v>25.8</v>
          </cell>
          <cell r="G420" t="str">
            <v>FLY WHEEL</v>
          </cell>
          <cell r="H420">
            <v>11500</v>
          </cell>
          <cell r="I420">
            <v>5.3600000000000002E-2</v>
          </cell>
          <cell r="J420">
            <v>0.3513</v>
          </cell>
          <cell r="K420">
            <v>194.30940000000001</v>
          </cell>
          <cell r="L420">
            <v>19.488900000000001</v>
          </cell>
          <cell r="M420">
            <v>0</v>
          </cell>
          <cell r="N420">
            <v>16.7483</v>
          </cell>
          <cell r="O420">
            <v>0.33239999999999997</v>
          </cell>
          <cell r="P420">
            <v>4</v>
          </cell>
          <cell r="Q420">
            <v>0</v>
          </cell>
          <cell r="R420">
            <v>106.63209999999999</v>
          </cell>
          <cell r="T420">
            <v>49.800400000000003</v>
          </cell>
          <cell r="U420">
            <v>138.35159999999999</v>
          </cell>
          <cell r="V420">
            <v>529.66309999999999</v>
          </cell>
        </row>
        <row r="421">
          <cell r="K421">
            <v>194.30940000000001</v>
          </cell>
          <cell r="L421">
            <v>19.488900000000001</v>
          </cell>
          <cell r="M421">
            <v>0</v>
          </cell>
          <cell r="N421">
            <v>16.7483</v>
          </cell>
          <cell r="O421">
            <v>0.33239999999999997</v>
          </cell>
          <cell r="P421">
            <v>4</v>
          </cell>
          <cell r="Q421">
            <v>0</v>
          </cell>
          <cell r="R421">
            <v>106.63209999999999</v>
          </cell>
          <cell r="S421">
            <v>0</v>
          </cell>
          <cell r="T421">
            <v>49.800400000000003</v>
          </cell>
          <cell r="U421">
            <v>138.35159999999999</v>
          </cell>
          <cell r="V421">
            <v>529.66309999999999</v>
          </cell>
        </row>
        <row r="423">
          <cell r="D423" t="str">
            <v>1555A143</v>
          </cell>
          <cell r="E423" t="str">
            <v>EXHAUST</v>
          </cell>
          <cell r="F423" t="str">
            <v>No BOM</v>
          </cell>
        </row>
        <row r="425">
          <cell r="D425" t="str">
            <v>1555A261</v>
          </cell>
          <cell r="E425" t="str">
            <v>EXHAUST FITTING</v>
          </cell>
          <cell r="F425">
            <v>3.1</v>
          </cell>
          <cell r="G425" t="str">
            <v>EXHAUST FITTING</v>
          </cell>
          <cell r="H425" t="str">
            <v>11500-4</v>
          </cell>
          <cell r="I425">
            <v>6.3100000000000003E-2</v>
          </cell>
          <cell r="J425">
            <v>0.18240000000000001</v>
          </cell>
          <cell r="K425">
            <v>38.8797</v>
          </cell>
          <cell r="L425">
            <v>9.5303000000000004</v>
          </cell>
          <cell r="M425">
            <v>0</v>
          </cell>
          <cell r="N425">
            <v>16.6982</v>
          </cell>
          <cell r="O425">
            <v>0.33239999999999997</v>
          </cell>
          <cell r="P425">
            <v>8.9</v>
          </cell>
          <cell r="Q425">
            <v>0</v>
          </cell>
          <cell r="R425">
            <v>29.5701</v>
          </cell>
          <cell r="T425">
            <v>7.6843000000000004</v>
          </cell>
          <cell r="U425">
            <v>32.4099</v>
          </cell>
          <cell r="V425">
            <v>144.00489999999999</v>
          </cell>
        </row>
        <row r="426">
          <cell r="K426">
            <v>38.8797</v>
          </cell>
          <cell r="L426">
            <v>9.5303000000000004</v>
          </cell>
          <cell r="M426">
            <v>0</v>
          </cell>
          <cell r="N426">
            <v>16.6982</v>
          </cell>
          <cell r="O426">
            <v>0.33239999999999997</v>
          </cell>
          <cell r="P426">
            <v>8.9</v>
          </cell>
          <cell r="Q426">
            <v>0</v>
          </cell>
          <cell r="R426">
            <v>29.5701</v>
          </cell>
          <cell r="S426">
            <v>0</v>
          </cell>
          <cell r="T426">
            <v>7.6843000000000004</v>
          </cell>
          <cell r="U426">
            <v>32.4099</v>
          </cell>
          <cell r="V426">
            <v>144.00489999999999</v>
          </cell>
        </row>
        <row r="428">
          <cell r="D428" t="str">
            <v>1555A405</v>
          </cell>
          <cell r="E428" t="str">
            <v>MANIFOLD ASSY EXHAUST</v>
          </cell>
          <cell r="F428" t="str">
            <v>No BOM</v>
          </cell>
        </row>
        <row r="430">
          <cell r="D430" t="str">
            <v>4450A045</v>
          </cell>
          <cell r="E430" t="str">
            <v>BRACKET P/S PUMP</v>
          </cell>
          <cell r="F430">
            <v>0.75</v>
          </cell>
          <cell r="G430" t="str">
            <v>BRACKET P/S PUMP</v>
          </cell>
          <cell r="I430">
            <v>7.4999999999999997E-3</v>
          </cell>
          <cell r="J430">
            <v>2.9100000000000001E-2</v>
          </cell>
          <cell r="K430">
            <v>7.5651999999999999</v>
          </cell>
          <cell r="L430">
            <v>1.5770999999999999</v>
          </cell>
          <cell r="M430">
            <v>0</v>
          </cell>
          <cell r="N430">
            <v>1.8383</v>
          </cell>
          <cell r="O430">
            <v>9.9199999999999997E-2</v>
          </cell>
          <cell r="P430">
            <v>2</v>
          </cell>
          <cell r="Q430">
            <v>0</v>
          </cell>
          <cell r="R430">
            <v>4.6757999999999997</v>
          </cell>
          <cell r="T430">
            <v>1.2705</v>
          </cell>
          <cell r="U430">
            <v>2.5895000000000001</v>
          </cell>
          <cell r="V430">
            <v>21.615600000000001</v>
          </cell>
        </row>
        <row r="431">
          <cell r="K431">
            <v>7.5651999999999999</v>
          </cell>
          <cell r="L431">
            <v>1.5770999999999999</v>
          </cell>
          <cell r="M431">
            <v>0</v>
          </cell>
          <cell r="N431">
            <v>1.8383</v>
          </cell>
          <cell r="O431">
            <v>9.9199999999999997E-2</v>
          </cell>
          <cell r="P431">
            <v>2</v>
          </cell>
          <cell r="Q431">
            <v>0</v>
          </cell>
          <cell r="R431">
            <v>4.6757999999999997</v>
          </cell>
          <cell r="S431">
            <v>0</v>
          </cell>
          <cell r="T431">
            <v>1.2705</v>
          </cell>
          <cell r="U431">
            <v>2.5895000000000001</v>
          </cell>
          <cell r="V431">
            <v>21.615600000000001</v>
          </cell>
        </row>
        <row r="433">
          <cell r="D433" t="str">
            <v>4450A066</v>
          </cell>
          <cell r="E433" t="str">
            <v>BRACKET P/S PUMP</v>
          </cell>
          <cell r="F433">
            <v>1.3</v>
          </cell>
          <cell r="G433" t="str">
            <v>BRACKET P/S PUMP</v>
          </cell>
          <cell r="H433" t="str">
            <v>11500-4</v>
          </cell>
          <cell r="I433">
            <v>1.72E-2</v>
          </cell>
          <cell r="J433">
            <v>7.8E-2</v>
          </cell>
          <cell r="K433">
            <v>11.629899999999999</v>
          </cell>
          <cell r="L433">
            <v>4.1824000000000003</v>
          </cell>
          <cell r="M433">
            <v>0</v>
          </cell>
          <cell r="N433">
            <v>4.6852</v>
          </cell>
          <cell r="O433">
            <v>1.6857</v>
          </cell>
          <cell r="P433">
            <v>4.2</v>
          </cell>
          <cell r="Q433">
            <v>0</v>
          </cell>
          <cell r="R433">
            <v>10.1393</v>
          </cell>
          <cell r="T433">
            <v>2.6423999999999999</v>
          </cell>
          <cell r="U433">
            <v>5.1859999999999999</v>
          </cell>
          <cell r="V433">
            <v>44.350900000000003</v>
          </cell>
        </row>
        <row r="434">
          <cell r="K434">
            <v>11.629899999999999</v>
          </cell>
          <cell r="L434">
            <v>4.1824000000000003</v>
          </cell>
          <cell r="M434">
            <v>0</v>
          </cell>
          <cell r="N434">
            <v>4.6852</v>
          </cell>
          <cell r="O434">
            <v>1.6857</v>
          </cell>
          <cell r="P434">
            <v>4.2</v>
          </cell>
          <cell r="Q434">
            <v>0</v>
          </cell>
          <cell r="R434">
            <v>10.1393</v>
          </cell>
          <cell r="S434">
            <v>0</v>
          </cell>
          <cell r="T434">
            <v>2.6423999999999999</v>
          </cell>
          <cell r="U434">
            <v>5.1859999999999999</v>
          </cell>
          <cell r="V434">
            <v>44.350900000000003</v>
          </cell>
        </row>
        <row r="436">
          <cell r="D436" t="str">
            <v>4450A067</v>
          </cell>
          <cell r="E436" t="str">
            <v>BRACKET P/S PUMP</v>
          </cell>
          <cell r="F436">
            <v>1.35</v>
          </cell>
          <cell r="G436" t="str">
            <v>BRACKET P/S PUMP</v>
          </cell>
          <cell r="H436" t="str">
            <v>11500-4</v>
          </cell>
          <cell r="I436">
            <v>2.4199999999999999E-2</v>
          </cell>
          <cell r="J436">
            <v>7.8E-2</v>
          </cell>
          <cell r="K436">
            <v>12.069800000000001</v>
          </cell>
          <cell r="L436">
            <v>4.1824000000000003</v>
          </cell>
          <cell r="M436">
            <v>0</v>
          </cell>
          <cell r="N436">
            <v>4.6852</v>
          </cell>
          <cell r="O436">
            <v>0.1983</v>
          </cell>
          <cell r="P436">
            <v>2.5</v>
          </cell>
          <cell r="Q436">
            <v>0</v>
          </cell>
          <cell r="R436">
            <v>9.7929999999999993</v>
          </cell>
          <cell r="T436">
            <v>2.5848</v>
          </cell>
          <cell r="U436">
            <v>5.1330999999999998</v>
          </cell>
          <cell r="V436">
            <v>41.146599999999999</v>
          </cell>
        </row>
        <row r="437">
          <cell r="K437">
            <v>12.069800000000001</v>
          </cell>
          <cell r="L437">
            <v>4.1824000000000003</v>
          </cell>
          <cell r="M437">
            <v>0</v>
          </cell>
          <cell r="N437">
            <v>4.6852</v>
          </cell>
          <cell r="O437">
            <v>0.1983</v>
          </cell>
          <cell r="P437">
            <v>2.5</v>
          </cell>
          <cell r="Q437">
            <v>0</v>
          </cell>
          <cell r="R437">
            <v>9.7929999999999993</v>
          </cell>
          <cell r="S437">
            <v>0</v>
          </cell>
          <cell r="T437">
            <v>2.5848</v>
          </cell>
          <cell r="U437">
            <v>5.1330999999999998</v>
          </cell>
          <cell r="V437">
            <v>41.146599999999999</v>
          </cell>
        </row>
        <row r="439">
          <cell r="D439" t="str">
            <v>MB 037353</v>
          </cell>
          <cell r="E439" t="str">
            <v>BRACKET FUSO</v>
          </cell>
          <cell r="F439" t="str">
            <v>No BOM</v>
          </cell>
        </row>
        <row r="441">
          <cell r="D441" t="str">
            <v>MB 060500</v>
          </cell>
          <cell r="E441" t="str">
            <v>DRUM BRAKE</v>
          </cell>
          <cell r="F441">
            <v>7.8</v>
          </cell>
          <cell r="G441" t="str">
            <v>DRUM BRAKE</v>
          </cell>
          <cell r="H441" t="str">
            <v>11500-4</v>
          </cell>
          <cell r="I441">
            <v>6.25E-2</v>
          </cell>
          <cell r="J441">
            <v>0.30499999999999999</v>
          </cell>
          <cell r="K441">
            <v>61.859299999999998</v>
          </cell>
          <cell r="L441">
            <v>16.498200000000001</v>
          </cell>
          <cell r="M441">
            <v>0</v>
          </cell>
          <cell r="N441">
            <v>17.4496</v>
          </cell>
          <cell r="O441">
            <v>0.16500000000000001</v>
          </cell>
          <cell r="P441">
            <v>1.5</v>
          </cell>
          <cell r="Q441">
            <v>0</v>
          </cell>
          <cell r="R441">
            <v>40.837299999999999</v>
          </cell>
          <cell r="T441">
            <v>11.5282</v>
          </cell>
          <cell r="U441">
            <v>24.259499999999999</v>
          </cell>
          <cell r="V441">
            <v>174.09710000000001</v>
          </cell>
        </row>
        <row r="442">
          <cell r="K442">
            <v>61.859299999999998</v>
          </cell>
          <cell r="L442">
            <v>16.498200000000001</v>
          </cell>
          <cell r="M442">
            <v>0</v>
          </cell>
          <cell r="N442">
            <v>17.4496</v>
          </cell>
          <cell r="O442">
            <v>0.16500000000000001</v>
          </cell>
          <cell r="P442">
            <v>1.5</v>
          </cell>
          <cell r="Q442">
            <v>0</v>
          </cell>
          <cell r="R442">
            <v>40.837299999999999</v>
          </cell>
          <cell r="S442">
            <v>0</v>
          </cell>
          <cell r="T442">
            <v>11.5282</v>
          </cell>
          <cell r="U442">
            <v>24.259499999999999</v>
          </cell>
          <cell r="V442">
            <v>174.09710000000001</v>
          </cell>
        </row>
        <row r="444">
          <cell r="D444" t="str">
            <v>MB 166380</v>
          </cell>
          <cell r="E444" t="str">
            <v>BRACKET STAY PUMP</v>
          </cell>
          <cell r="F444">
            <v>0.72</v>
          </cell>
          <cell r="G444" t="str">
            <v>BRACKET STAY PUMP</v>
          </cell>
          <cell r="I444">
            <v>7.3000000000000001E-3</v>
          </cell>
          <cell r="J444">
            <v>4.4299999999999999E-2</v>
          </cell>
          <cell r="K444">
            <v>7.7062999999999997</v>
          </cell>
          <cell r="L444">
            <v>2.3910999999999998</v>
          </cell>
          <cell r="M444">
            <v>0</v>
          </cell>
          <cell r="N444">
            <v>2.9904000000000002</v>
          </cell>
          <cell r="O444">
            <v>0.13719999999999999</v>
          </cell>
          <cell r="P444">
            <v>1</v>
          </cell>
          <cell r="Q444">
            <v>0</v>
          </cell>
          <cell r="R444">
            <v>7.2998000000000003</v>
          </cell>
          <cell r="T444">
            <v>1.8278000000000001</v>
          </cell>
          <cell r="U444">
            <v>3.4497</v>
          </cell>
          <cell r="V444">
            <v>26.802299999999999</v>
          </cell>
        </row>
        <row r="445">
          <cell r="K445">
            <v>7.7062999999999997</v>
          </cell>
          <cell r="L445">
            <v>2.3910999999999998</v>
          </cell>
          <cell r="M445">
            <v>0</v>
          </cell>
          <cell r="N445">
            <v>2.9904000000000002</v>
          </cell>
          <cell r="O445">
            <v>0.13719999999999999</v>
          </cell>
          <cell r="P445">
            <v>1</v>
          </cell>
          <cell r="Q445">
            <v>0</v>
          </cell>
          <cell r="R445">
            <v>7.2998000000000003</v>
          </cell>
          <cell r="S445">
            <v>0</v>
          </cell>
          <cell r="T445">
            <v>1.8278000000000001</v>
          </cell>
          <cell r="U445">
            <v>3.4497</v>
          </cell>
          <cell r="V445">
            <v>26.802299999999999</v>
          </cell>
        </row>
        <row r="447">
          <cell r="D447" t="str">
            <v>MB 633779</v>
          </cell>
          <cell r="E447" t="str">
            <v>HUB</v>
          </cell>
          <cell r="F447" t="str">
            <v>No BOM</v>
          </cell>
        </row>
        <row r="449">
          <cell r="D449" t="str">
            <v>MB 699282 G</v>
          </cell>
          <cell r="E449" t="str">
            <v>DISC BRAKE</v>
          </cell>
          <cell r="F449">
            <v>5.8</v>
          </cell>
          <cell r="G449" t="str">
            <v>DISC BRAKE</v>
          </cell>
          <cell r="H449" t="str">
            <v>11500-4</v>
          </cell>
          <cell r="I449">
            <v>6.25E-2</v>
          </cell>
          <cell r="J449">
            <v>0.1308</v>
          </cell>
          <cell r="K449">
            <v>43.230800000000002</v>
          </cell>
          <cell r="L449">
            <v>6.5343</v>
          </cell>
          <cell r="M449">
            <v>0</v>
          </cell>
          <cell r="N449">
            <v>15.7727</v>
          </cell>
          <cell r="O449">
            <v>1.3882000000000001</v>
          </cell>
          <cell r="P449">
            <v>2</v>
          </cell>
          <cell r="Q449">
            <v>0</v>
          </cell>
          <cell r="R449">
            <v>31.1557</v>
          </cell>
          <cell r="T449">
            <v>9.1327999999999996</v>
          </cell>
          <cell r="U449">
            <v>51.019300000000001</v>
          </cell>
          <cell r="V449">
            <v>160.2338</v>
          </cell>
        </row>
        <row r="450">
          <cell r="K450">
            <v>43.230800000000002</v>
          </cell>
          <cell r="L450">
            <v>6.5343</v>
          </cell>
          <cell r="M450">
            <v>0</v>
          </cell>
          <cell r="N450">
            <v>15.7727</v>
          </cell>
          <cell r="O450">
            <v>1.3882000000000001</v>
          </cell>
          <cell r="P450">
            <v>2</v>
          </cell>
          <cell r="Q450">
            <v>0</v>
          </cell>
          <cell r="R450">
            <v>31.1557</v>
          </cell>
          <cell r="S450">
            <v>0</v>
          </cell>
          <cell r="T450">
            <v>9.1327999999999996</v>
          </cell>
          <cell r="U450">
            <v>51.019300000000001</v>
          </cell>
          <cell r="V450">
            <v>160.2338</v>
          </cell>
        </row>
        <row r="452">
          <cell r="D452" t="str">
            <v>MB 699285</v>
          </cell>
          <cell r="E452" t="str">
            <v>DISC BRAKE (JT)</v>
          </cell>
          <cell r="F452">
            <v>7.13</v>
          </cell>
          <cell r="G452" t="str">
            <v>DISC BRAKE</v>
          </cell>
          <cell r="H452" t="str">
            <v>11500-4</v>
          </cell>
          <cell r="I452">
            <v>4.6699999999999998E-2</v>
          </cell>
          <cell r="J452">
            <v>0.15290000000000001</v>
          </cell>
          <cell r="K452">
            <v>58.451099999999997</v>
          </cell>
          <cell r="L452">
            <v>8.0902999999999992</v>
          </cell>
          <cell r="M452">
            <v>0</v>
          </cell>
          <cell r="N452">
            <v>15.793200000000001</v>
          </cell>
          <cell r="O452">
            <v>1.3882000000000001</v>
          </cell>
          <cell r="P452">
            <v>1.5</v>
          </cell>
          <cell r="Q452">
            <v>0</v>
          </cell>
          <cell r="R452">
            <v>34.0002</v>
          </cell>
          <cell r="T452">
            <v>10.0662</v>
          </cell>
          <cell r="U452">
            <v>41.886499999999998</v>
          </cell>
          <cell r="V452">
            <v>171.17570000000001</v>
          </cell>
        </row>
        <row r="453">
          <cell r="K453">
            <v>58.451099999999997</v>
          </cell>
          <cell r="L453">
            <v>8.0902999999999992</v>
          </cell>
          <cell r="M453">
            <v>0</v>
          </cell>
          <cell r="N453">
            <v>15.793200000000001</v>
          </cell>
          <cell r="O453">
            <v>1.3882000000000001</v>
          </cell>
          <cell r="P453">
            <v>1.5</v>
          </cell>
          <cell r="Q453">
            <v>0</v>
          </cell>
          <cell r="R453">
            <v>34.0002</v>
          </cell>
          <cell r="S453">
            <v>0</v>
          </cell>
          <cell r="T453">
            <v>10.0662</v>
          </cell>
          <cell r="U453">
            <v>41.886499999999998</v>
          </cell>
          <cell r="V453">
            <v>171.17570000000001</v>
          </cell>
        </row>
        <row r="455">
          <cell r="D455" t="str">
            <v>MB 699290</v>
          </cell>
          <cell r="E455" t="str">
            <v>DRUM BRAKE</v>
          </cell>
          <cell r="F455">
            <v>4.9000000000000004</v>
          </cell>
          <cell r="G455" t="str">
            <v>DRUM BRAKE</v>
          </cell>
          <cell r="I455">
            <v>2.3E-2</v>
          </cell>
          <cell r="J455">
            <v>0.1104</v>
          </cell>
          <cell r="K455">
            <v>41.2744</v>
          </cell>
          <cell r="L455">
            <v>6.01</v>
          </cell>
          <cell r="M455">
            <v>0</v>
          </cell>
          <cell r="N455">
            <v>8.6788000000000007</v>
          </cell>
          <cell r="O455">
            <v>1.3882000000000001</v>
          </cell>
          <cell r="P455">
            <v>1.5</v>
          </cell>
          <cell r="Q455">
            <v>0</v>
          </cell>
          <cell r="R455">
            <v>25.688500000000001</v>
          </cell>
          <cell r="T455">
            <v>7.2495000000000003</v>
          </cell>
          <cell r="U455">
            <v>15.2517</v>
          </cell>
          <cell r="V455">
            <v>107.0411</v>
          </cell>
        </row>
        <row r="456">
          <cell r="K456">
            <v>41.2744</v>
          </cell>
          <cell r="L456">
            <v>6.01</v>
          </cell>
          <cell r="M456">
            <v>0</v>
          </cell>
          <cell r="N456">
            <v>8.6788000000000007</v>
          </cell>
          <cell r="O456">
            <v>1.3882000000000001</v>
          </cell>
          <cell r="P456">
            <v>1.5</v>
          </cell>
          <cell r="Q456">
            <v>0</v>
          </cell>
          <cell r="R456">
            <v>25.688500000000001</v>
          </cell>
          <cell r="S456">
            <v>0</v>
          </cell>
          <cell r="T456">
            <v>7.2495000000000003</v>
          </cell>
          <cell r="U456">
            <v>15.2517</v>
          </cell>
          <cell r="V456">
            <v>107.0411</v>
          </cell>
        </row>
        <row r="458">
          <cell r="D458" t="str">
            <v>MB 699291</v>
          </cell>
          <cell r="E458" t="str">
            <v>DRUM BRAKE</v>
          </cell>
          <cell r="F458">
            <v>7.6</v>
          </cell>
          <cell r="G458" t="str">
            <v>DRUM BRAKE</v>
          </cell>
          <cell r="I458">
            <v>2.4500000000000001E-2</v>
          </cell>
          <cell r="J458">
            <v>0.1234</v>
          </cell>
          <cell r="K458">
            <v>62.266500000000001</v>
          </cell>
          <cell r="L458">
            <v>6.7427000000000001</v>
          </cell>
          <cell r="M458">
            <v>0</v>
          </cell>
          <cell r="N458">
            <v>8.6707999999999998</v>
          </cell>
          <cell r="O458">
            <v>1.3882000000000001</v>
          </cell>
          <cell r="P458">
            <v>1.5</v>
          </cell>
          <cell r="Q458">
            <v>0</v>
          </cell>
          <cell r="R458">
            <v>30.510899999999999</v>
          </cell>
          <cell r="T458">
            <v>9.2253000000000007</v>
          </cell>
          <cell r="U458">
            <v>20.456</v>
          </cell>
          <cell r="V458">
            <v>140.7604</v>
          </cell>
        </row>
        <row r="459">
          <cell r="K459">
            <v>62.266500000000001</v>
          </cell>
          <cell r="L459">
            <v>6.7427000000000001</v>
          </cell>
          <cell r="M459">
            <v>0</v>
          </cell>
          <cell r="N459">
            <v>8.6707999999999998</v>
          </cell>
          <cell r="O459">
            <v>1.3882000000000001</v>
          </cell>
          <cell r="P459">
            <v>1.5</v>
          </cell>
          <cell r="Q459">
            <v>0</v>
          </cell>
          <cell r="R459">
            <v>30.510899999999999</v>
          </cell>
          <cell r="S459">
            <v>0</v>
          </cell>
          <cell r="T459">
            <v>9.2253000000000007</v>
          </cell>
          <cell r="U459">
            <v>20.456</v>
          </cell>
          <cell r="V459">
            <v>140.7604</v>
          </cell>
        </row>
        <row r="461">
          <cell r="D461" t="str">
            <v>MB 699716</v>
          </cell>
          <cell r="E461" t="str">
            <v>DISC 716</v>
          </cell>
          <cell r="F461" t="str">
            <v>No BOM</v>
          </cell>
        </row>
        <row r="463">
          <cell r="D463" t="str">
            <v>MB 895470</v>
          </cell>
          <cell r="E463" t="str">
            <v>DRUM 470</v>
          </cell>
          <cell r="F463" t="str">
            <v>No BOM</v>
          </cell>
        </row>
        <row r="465">
          <cell r="D465" t="str">
            <v>MB 928697T</v>
          </cell>
          <cell r="E465" t="str">
            <v>DISC BRAKE</v>
          </cell>
          <cell r="F465" t="str">
            <v>No BOM</v>
          </cell>
        </row>
        <row r="467">
          <cell r="D467" t="str">
            <v>MB 950958</v>
          </cell>
          <cell r="E467" t="str">
            <v>DISC 958</v>
          </cell>
          <cell r="F467" t="str">
            <v>No BOM</v>
          </cell>
        </row>
        <row r="469">
          <cell r="D469" t="str">
            <v>MC 00065(MC 805748)</v>
          </cell>
          <cell r="E469" t="str">
            <v>DRUM BRAKE</v>
          </cell>
          <cell r="F469">
            <v>48.8</v>
          </cell>
          <cell r="G469" t="str">
            <v>DRUM BRAKE</v>
          </cell>
          <cell r="H469" t="str">
            <v>11500-4</v>
          </cell>
          <cell r="I469">
            <v>0.2505</v>
          </cell>
          <cell r="J469">
            <v>0.7903</v>
          </cell>
          <cell r="K469">
            <v>383.59800000000001</v>
          </cell>
          <cell r="L469">
            <v>43.228000000000002</v>
          </cell>
          <cell r="M469">
            <v>0</v>
          </cell>
          <cell r="N469">
            <v>30.2958</v>
          </cell>
          <cell r="O469">
            <v>3.0594999999999999</v>
          </cell>
          <cell r="P469">
            <v>0</v>
          </cell>
          <cell r="Q469">
            <v>0</v>
          </cell>
          <cell r="R469">
            <v>179.62309999999999</v>
          </cell>
          <cell r="T469">
            <v>55.712200000000003</v>
          </cell>
          <cell r="U469">
            <v>125.764</v>
          </cell>
          <cell r="V469">
            <v>821.28060000000005</v>
          </cell>
        </row>
        <row r="470">
          <cell r="K470">
            <v>383.59800000000001</v>
          </cell>
          <cell r="L470">
            <v>43.228000000000002</v>
          </cell>
          <cell r="M470">
            <v>0</v>
          </cell>
          <cell r="N470">
            <v>30.2958</v>
          </cell>
          <cell r="O470">
            <v>3.0594999999999999</v>
          </cell>
          <cell r="P470">
            <v>0</v>
          </cell>
          <cell r="Q470">
            <v>0</v>
          </cell>
          <cell r="R470">
            <v>179.62309999999999</v>
          </cell>
          <cell r="S470">
            <v>0</v>
          </cell>
          <cell r="T470">
            <v>55.712200000000003</v>
          </cell>
          <cell r="U470">
            <v>125.764</v>
          </cell>
          <cell r="V470">
            <v>821.28060000000005</v>
          </cell>
        </row>
        <row r="472">
          <cell r="D472" t="str">
            <v>MC 003025</v>
          </cell>
          <cell r="E472" t="str">
            <v>BASE TURNION</v>
          </cell>
          <cell r="F472">
            <v>62.5</v>
          </cell>
          <cell r="G472" t="str">
            <v>BASE TURNION</v>
          </cell>
          <cell r="H472" t="str">
            <v>11500-4</v>
          </cell>
          <cell r="I472">
            <v>0.4869</v>
          </cell>
          <cell r="J472">
            <v>1.1380999999999999</v>
          </cell>
          <cell r="K472">
            <v>547.01459999999997</v>
          </cell>
          <cell r="L472">
            <v>60.551900000000003</v>
          </cell>
          <cell r="M472">
            <v>0</v>
          </cell>
          <cell r="N472">
            <v>70.411799999999999</v>
          </cell>
          <cell r="O472">
            <v>27.421199999999999</v>
          </cell>
          <cell r="P472">
            <v>0</v>
          </cell>
          <cell r="Q472">
            <v>0</v>
          </cell>
          <cell r="R472">
            <v>286.12299999999999</v>
          </cell>
          <cell r="T472">
            <v>85.942999999999998</v>
          </cell>
          <cell r="U472">
            <v>386.77440000000001</v>
          </cell>
          <cell r="V472">
            <v>1464.2399</v>
          </cell>
        </row>
        <row r="473">
          <cell r="K473">
            <v>547.01459999999997</v>
          </cell>
          <cell r="L473">
            <v>60.551900000000003</v>
          </cell>
          <cell r="M473">
            <v>0</v>
          </cell>
          <cell r="N473">
            <v>70.411799999999999</v>
          </cell>
          <cell r="O473">
            <v>27.421199999999999</v>
          </cell>
          <cell r="P473">
            <v>0</v>
          </cell>
          <cell r="Q473">
            <v>0</v>
          </cell>
          <cell r="R473">
            <v>286.12299999999999</v>
          </cell>
          <cell r="S473">
            <v>0</v>
          </cell>
          <cell r="T473">
            <v>85.942999999999998</v>
          </cell>
          <cell r="U473">
            <v>386.77440000000001</v>
          </cell>
          <cell r="V473">
            <v>1464.2399</v>
          </cell>
        </row>
        <row r="475">
          <cell r="D475" t="str">
            <v>MC 021466</v>
          </cell>
          <cell r="E475" t="str">
            <v>BRACKET RADIUS ROD</v>
          </cell>
          <cell r="F475">
            <v>3.2</v>
          </cell>
          <cell r="G475" t="str">
            <v>BRACKET RADIUS ROD</v>
          </cell>
          <cell r="H475" t="str">
            <v>11500-4</v>
          </cell>
          <cell r="I475">
            <v>1.78E-2</v>
          </cell>
          <cell r="J475">
            <v>8.3000000000000004E-2</v>
          </cell>
          <cell r="K475">
            <v>28.041399999999999</v>
          </cell>
          <cell r="L475">
            <v>4.4603000000000002</v>
          </cell>
          <cell r="M475">
            <v>0</v>
          </cell>
          <cell r="N475">
            <v>4.4519000000000002</v>
          </cell>
          <cell r="O475">
            <v>1.6857</v>
          </cell>
          <cell r="P475">
            <v>3.8</v>
          </cell>
          <cell r="Q475">
            <v>0</v>
          </cell>
          <cell r="R475">
            <v>13.106</v>
          </cell>
          <cell r="T475">
            <v>3.9403999999999999</v>
          </cell>
          <cell r="U475">
            <v>8.7019000000000002</v>
          </cell>
          <cell r="V475">
            <v>68.187600000000003</v>
          </cell>
        </row>
        <row r="476">
          <cell r="K476">
            <v>28.041399999999999</v>
          </cell>
          <cell r="L476">
            <v>4.4603000000000002</v>
          </cell>
          <cell r="M476">
            <v>0</v>
          </cell>
          <cell r="N476">
            <v>4.4519000000000002</v>
          </cell>
          <cell r="O476">
            <v>1.6857</v>
          </cell>
          <cell r="P476">
            <v>3.8</v>
          </cell>
          <cell r="Q476">
            <v>0</v>
          </cell>
          <cell r="R476">
            <v>13.106</v>
          </cell>
          <cell r="S476">
            <v>0</v>
          </cell>
          <cell r="T476">
            <v>3.9403999999999999</v>
          </cell>
          <cell r="U476">
            <v>8.7019000000000002</v>
          </cell>
          <cell r="V476">
            <v>68.187600000000003</v>
          </cell>
        </row>
        <row r="478">
          <cell r="D478" t="str">
            <v>MC 021467</v>
          </cell>
          <cell r="E478" t="str">
            <v>Copy of BRACKET RADIUS ROD</v>
          </cell>
          <cell r="F478">
            <v>3.2</v>
          </cell>
          <cell r="G478" t="str">
            <v>BRACKET RADIUS ROD</v>
          </cell>
          <cell r="H478" t="str">
            <v>11500-4</v>
          </cell>
          <cell r="I478">
            <v>1.78E-2</v>
          </cell>
          <cell r="J478">
            <v>8.3000000000000004E-2</v>
          </cell>
          <cell r="K478">
            <v>28.041399999999999</v>
          </cell>
          <cell r="L478">
            <v>4.4603000000000002</v>
          </cell>
          <cell r="M478">
            <v>0</v>
          </cell>
          <cell r="N478">
            <v>4.4519000000000002</v>
          </cell>
          <cell r="O478">
            <v>1.6857</v>
          </cell>
          <cell r="P478">
            <v>3.8</v>
          </cell>
          <cell r="Q478">
            <v>0</v>
          </cell>
          <cell r="R478">
            <v>13.106</v>
          </cell>
          <cell r="T478">
            <v>3.9403999999999999</v>
          </cell>
          <cell r="U478">
            <v>8.7019000000000002</v>
          </cell>
          <cell r="V478">
            <v>68.187600000000003</v>
          </cell>
        </row>
        <row r="479">
          <cell r="K479">
            <v>28.041399999999999</v>
          </cell>
          <cell r="L479">
            <v>4.4603000000000002</v>
          </cell>
          <cell r="M479">
            <v>0</v>
          </cell>
          <cell r="N479">
            <v>4.4519000000000002</v>
          </cell>
          <cell r="O479">
            <v>1.6857</v>
          </cell>
          <cell r="P479">
            <v>3.8</v>
          </cell>
          <cell r="Q479">
            <v>0</v>
          </cell>
          <cell r="R479">
            <v>13.106</v>
          </cell>
          <cell r="S479">
            <v>0</v>
          </cell>
          <cell r="T479">
            <v>3.9403999999999999</v>
          </cell>
          <cell r="U479">
            <v>8.7019000000000002</v>
          </cell>
          <cell r="V479">
            <v>68.187600000000003</v>
          </cell>
        </row>
        <row r="481">
          <cell r="D481" t="str">
            <v>MC 031033 V</v>
          </cell>
          <cell r="E481" t="str">
            <v>SADDLE UPPER</v>
          </cell>
          <cell r="F481">
            <v>8.9</v>
          </cell>
          <cell r="G481" t="str">
            <v>SADDLE UPPER</v>
          </cell>
          <cell r="H481" t="str">
            <v>11500-4</v>
          </cell>
          <cell r="I481">
            <v>2.81E-2</v>
          </cell>
          <cell r="J481">
            <v>0.1623</v>
          </cell>
          <cell r="K481">
            <v>98.964699999999993</v>
          </cell>
          <cell r="L481">
            <v>8.8850999999999996</v>
          </cell>
          <cell r="M481">
            <v>0</v>
          </cell>
          <cell r="N481">
            <v>6.3936000000000002</v>
          </cell>
          <cell r="O481">
            <v>0.1983</v>
          </cell>
          <cell r="P481">
            <v>4</v>
          </cell>
          <cell r="Q481">
            <v>0</v>
          </cell>
          <cell r="R481">
            <v>34.419899999999998</v>
          </cell>
          <cell r="T481">
            <v>10.5199</v>
          </cell>
          <cell r="U481">
            <v>23.5059</v>
          </cell>
          <cell r="V481">
            <v>186.88740000000001</v>
          </cell>
        </row>
        <row r="482">
          <cell r="K482">
            <v>98.964699999999993</v>
          </cell>
          <cell r="L482">
            <v>8.8850999999999996</v>
          </cell>
          <cell r="M482">
            <v>0</v>
          </cell>
          <cell r="N482">
            <v>6.3936000000000002</v>
          </cell>
          <cell r="O482">
            <v>0.1983</v>
          </cell>
          <cell r="P482">
            <v>4</v>
          </cell>
          <cell r="Q482">
            <v>0</v>
          </cell>
          <cell r="R482">
            <v>34.419899999999998</v>
          </cell>
          <cell r="S482">
            <v>0</v>
          </cell>
          <cell r="T482">
            <v>10.5199</v>
          </cell>
          <cell r="U482">
            <v>23.5059</v>
          </cell>
          <cell r="V482">
            <v>186.88740000000001</v>
          </cell>
        </row>
        <row r="484">
          <cell r="D484" t="str">
            <v>MC 095605</v>
          </cell>
          <cell r="E484" t="str">
            <v>BASE TURNION LH/RH</v>
          </cell>
          <cell r="F484">
            <v>44</v>
          </cell>
          <cell r="G484" t="str">
            <v>BASE TURNION LH/RH</v>
          </cell>
          <cell r="H484" t="str">
            <v>11500-4</v>
          </cell>
          <cell r="I484">
            <v>0.68289999999999995</v>
          </cell>
          <cell r="J484">
            <v>1.3499000000000001</v>
          </cell>
          <cell r="K484">
            <v>387.77390000000003</v>
          </cell>
          <cell r="L484">
            <v>70.593199999999996</v>
          </cell>
          <cell r="M484">
            <v>0</v>
          </cell>
          <cell r="N484">
            <v>141.10429999999999</v>
          </cell>
          <cell r="O484">
            <v>12.7134</v>
          </cell>
          <cell r="P484">
            <v>0</v>
          </cell>
          <cell r="Q484">
            <v>0</v>
          </cell>
          <cell r="R484">
            <v>234.69900000000001</v>
          </cell>
          <cell r="T484">
            <v>68.185400000000001</v>
          </cell>
          <cell r="U484">
            <v>324.36970000000002</v>
          </cell>
          <cell r="V484">
            <v>1239.4389000000001</v>
          </cell>
        </row>
        <row r="485">
          <cell r="K485">
            <v>387.77390000000003</v>
          </cell>
          <cell r="L485">
            <v>70.593199999999996</v>
          </cell>
          <cell r="M485">
            <v>0</v>
          </cell>
          <cell r="N485">
            <v>141.10429999999999</v>
          </cell>
          <cell r="O485">
            <v>12.7134</v>
          </cell>
          <cell r="P485">
            <v>0</v>
          </cell>
          <cell r="Q485">
            <v>0</v>
          </cell>
          <cell r="R485">
            <v>234.69900000000001</v>
          </cell>
          <cell r="S485">
            <v>0</v>
          </cell>
          <cell r="T485">
            <v>68.185400000000001</v>
          </cell>
          <cell r="U485">
            <v>324.36970000000002</v>
          </cell>
          <cell r="V485">
            <v>1239.4389000000001</v>
          </cell>
        </row>
        <row r="487">
          <cell r="D487" t="str">
            <v>MC 095606</v>
          </cell>
          <cell r="E487" t="str">
            <v>BASE TURNION LH/RH</v>
          </cell>
          <cell r="F487">
            <v>44</v>
          </cell>
          <cell r="G487" t="str">
            <v>BASE TURNION LH/RH</v>
          </cell>
          <cell r="H487" t="str">
            <v>11500-4</v>
          </cell>
          <cell r="I487">
            <v>0.68289999999999995</v>
          </cell>
          <cell r="J487">
            <v>1.3499000000000001</v>
          </cell>
          <cell r="K487">
            <v>387.77390000000003</v>
          </cell>
          <cell r="L487">
            <v>70.593199999999996</v>
          </cell>
          <cell r="M487">
            <v>0</v>
          </cell>
          <cell r="N487">
            <v>141.10429999999999</v>
          </cell>
          <cell r="O487">
            <v>12.7134</v>
          </cell>
          <cell r="P487">
            <v>0</v>
          </cell>
          <cell r="Q487">
            <v>0</v>
          </cell>
          <cell r="R487">
            <v>234.69900000000001</v>
          </cell>
          <cell r="T487">
            <v>68.185400000000001</v>
          </cell>
          <cell r="U487">
            <v>324.36970000000002</v>
          </cell>
          <cell r="V487">
            <v>1239.4389000000001</v>
          </cell>
        </row>
        <row r="488">
          <cell r="K488">
            <v>387.77390000000003</v>
          </cell>
          <cell r="L488">
            <v>70.593199999999996</v>
          </cell>
          <cell r="M488">
            <v>0</v>
          </cell>
          <cell r="N488">
            <v>141.10429999999999</v>
          </cell>
          <cell r="O488">
            <v>12.7134</v>
          </cell>
          <cell r="P488">
            <v>0</v>
          </cell>
          <cell r="Q488">
            <v>0</v>
          </cell>
          <cell r="R488">
            <v>234.69900000000001</v>
          </cell>
          <cell r="S488">
            <v>0</v>
          </cell>
          <cell r="T488">
            <v>68.185400000000001</v>
          </cell>
          <cell r="U488">
            <v>324.36970000000002</v>
          </cell>
          <cell r="V488">
            <v>1239.4389000000001</v>
          </cell>
        </row>
        <row r="490">
          <cell r="D490" t="str">
            <v>MC 411526</v>
          </cell>
          <cell r="E490" t="str">
            <v>BRACKET SPRG. LH/RH</v>
          </cell>
          <cell r="F490">
            <v>4.6760000000000002</v>
          </cell>
          <cell r="G490" t="str">
            <v>BRACKET SPRG.LH/RH</v>
          </cell>
          <cell r="H490" t="str">
            <v>11500-4</v>
          </cell>
          <cell r="I490">
            <v>3.7499999999999999E-2</v>
          </cell>
          <cell r="J490">
            <v>0.18149999999999999</v>
          </cell>
          <cell r="K490">
            <v>46.608400000000003</v>
          </cell>
          <cell r="L490">
            <v>9.8865999999999996</v>
          </cell>
          <cell r="M490">
            <v>0</v>
          </cell>
          <cell r="N490">
            <v>17.915600000000001</v>
          </cell>
          <cell r="O490">
            <v>0.1983</v>
          </cell>
          <cell r="P490">
            <v>5</v>
          </cell>
          <cell r="Q490">
            <v>0</v>
          </cell>
          <cell r="R490">
            <v>35.891199999999998</v>
          </cell>
          <cell r="T490">
            <v>9.3793000000000006</v>
          </cell>
          <cell r="U490">
            <v>18.455100000000002</v>
          </cell>
          <cell r="V490">
            <v>143.33449999999999</v>
          </cell>
        </row>
        <row r="491">
          <cell r="K491">
            <v>46.608400000000003</v>
          </cell>
          <cell r="L491">
            <v>9.8865999999999996</v>
          </cell>
          <cell r="M491">
            <v>0</v>
          </cell>
          <cell r="N491">
            <v>17.915600000000001</v>
          </cell>
          <cell r="O491">
            <v>0.1983</v>
          </cell>
          <cell r="P491">
            <v>5</v>
          </cell>
          <cell r="Q491">
            <v>0</v>
          </cell>
          <cell r="R491">
            <v>35.891199999999998</v>
          </cell>
          <cell r="S491">
            <v>0</v>
          </cell>
          <cell r="T491">
            <v>9.3793000000000006</v>
          </cell>
          <cell r="U491">
            <v>18.455100000000002</v>
          </cell>
          <cell r="V491">
            <v>143.33449999999999</v>
          </cell>
        </row>
        <row r="493">
          <cell r="D493" t="str">
            <v>MC 421504</v>
          </cell>
          <cell r="E493" t="str">
            <v>B/K LINK SHACKLE LH/RH</v>
          </cell>
          <cell r="F493">
            <v>3.2</v>
          </cell>
          <cell r="G493" t="str">
            <v>B/K LINK SHANKLE LH/RH</v>
          </cell>
          <cell r="H493" t="str">
            <v>11500-4</v>
          </cell>
          <cell r="I493">
            <v>1.78E-2</v>
          </cell>
          <cell r="J493">
            <v>8.3000000000000004E-2</v>
          </cell>
          <cell r="K493">
            <v>28.041399999999999</v>
          </cell>
          <cell r="L493">
            <v>4.4603000000000002</v>
          </cell>
          <cell r="M493">
            <v>0</v>
          </cell>
          <cell r="N493">
            <v>6.7319000000000004</v>
          </cell>
          <cell r="O493">
            <v>0.1983</v>
          </cell>
          <cell r="P493">
            <v>3.5</v>
          </cell>
          <cell r="Q493">
            <v>0</v>
          </cell>
          <cell r="R493">
            <v>13.106</v>
          </cell>
          <cell r="T493">
            <v>3.9403999999999999</v>
          </cell>
          <cell r="U493">
            <v>8.7019000000000002</v>
          </cell>
          <cell r="V493">
            <v>68.680199999999999</v>
          </cell>
        </row>
        <row r="494">
          <cell r="K494">
            <v>28.041399999999999</v>
          </cell>
          <cell r="L494">
            <v>4.4603000000000002</v>
          </cell>
          <cell r="M494">
            <v>0</v>
          </cell>
          <cell r="N494">
            <v>6.7319000000000004</v>
          </cell>
          <cell r="O494">
            <v>0.1983</v>
          </cell>
          <cell r="P494">
            <v>3.5</v>
          </cell>
          <cell r="Q494">
            <v>0</v>
          </cell>
          <cell r="R494">
            <v>13.106</v>
          </cell>
          <cell r="S494">
            <v>0</v>
          </cell>
          <cell r="T494">
            <v>3.9403999999999999</v>
          </cell>
          <cell r="U494">
            <v>8.7019000000000002</v>
          </cell>
          <cell r="V494">
            <v>68.680199999999999</v>
          </cell>
        </row>
        <row r="496">
          <cell r="D496" t="str">
            <v>MC 421505</v>
          </cell>
          <cell r="E496" t="str">
            <v>Copy of B/K LINK SHACKLE LH/RH</v>
          </cell>
          <cell r="F496">
            <v>3.2</v>
          </cell>
          <cell r="G496" t="str">
            <v>B/K LINK SHANKLE LH/RH</v>
          </cell>
          <cell r="H496" t="str">
            <v>11500-4</v>
          </cell>
          <cell r="I496">
            <v>1.78E-2</v>
          </cell>
          <cell r="J496">
            <v>8.3000000000000004E-2</v>
          </cell>
          <cell r="K496">
            <v>28.041399999999999</v>
          </cell>
          <cell r="L496">
            <v>4.4603000000000002</v>
          </cell>
          <cell r="M496">
            <v>0</v>
          </cell>
          <cell r="N496">
            <v>6.7319000000000004</v>
          </cell>
          <cell r="O496">
            <v>0.1983</v>
          </cell>
          <cell r="P496">
            <v>3.5</v>
          </cell>
          <cell r="Q496">
            <v>0</v>
          </cell>
          <cell r="R496">
            <v>13.106</v>
          </cell>
          <cell r="T496">
            <v>3.9403999999999999</v>
          </cell>
          <cell r="U496">
            <v>8.7019000000000002</v>
          </cell>
          <cell r="V496">
            <v>68.680199999999999</v>
          </cell>
        </row>
        <row r="497">
          <cell r="K497">
            <v>28.041399999999999</v>
          </cell>
          <cell r="L497">
            <v>4.4603000000000002</v>
          </cell>
          <cell r="M497">
            <v>0</v>
          </cell>
          <cell r="N497">
            <v>6.7319000000000004</v>
          </cell>
          <cell r="O497">
            <v>0.1983</v>
          </cell>
          <cell r="P497">
            <v>3.5</v>
          </cell>
          <cell r="Q497">
            <v>0</v>
          </cell>
          <cell r="R497">
            <v>13.106</v>
          </cell>
          <cell r="S497">
            <v>0</v>
          </cell>
          <cell r="T497">
            <v>3.9403999999999999</v>
          </cell>
          <cell r="U497">
            <v>8.7019000000000002</v>
          </cell>
          <cell r="V497">
            <v>68.680199999999999</v>
          </cell>
        </row>
        <row r="499">
          <cell r="D499" t="str">
            <v>MC 807783</v>
          </cell>
          <cell r="E499" t="str">
            <v>DRUM BRAKE (TURBO)</v>
          </cell>
          <cell r="F499">
            <v>57</v>
          </cell>
          <cell r="G499" t="str">
            <v>DRUM BRAKE (TURBO)</v>
          </cell>
          <cell r="H499" t="str">
            <v>11500-4</v>
          </cell>
          <cell r="I499">
            <v>0.24249999999999999</v>
          </cell>
          <cell r="J499">
            <v>0.97819999999999996</v>
          </cell>
          <cell r="K499">
            <v>407.99599999999998</v>
          </cell>
          <cell r="L499">
            <v>52.908000000000001</v>
          </cell>
          <cell r="M499">
            <v>0</v>
          </cell>
          <cell r="N499">
            <v>30.171700000000001</v>
          </cell>
          <cell r="O499">
            <v>3.6576</v>
          </cell>
          <cell r="P499">
            <v>0</v>
          </cell>
          <cell r="Q499">
            <v>0</v>
          </cell>
          <cell r="R499">
            <v>211.0241</v>
          </cell>
          <cell r="T499">
            <v>85.024299999999997</v>
          </cell>
          <cell r="U499">
            <v>222.2774</v>
          </cell>
          <cell r="V499">
            <v>1013.0590999999999</v>
          </cell>
        </row>
        <row r="500">
          <cell r="K500">
            <v>407.99599999999998</v>
          </cell>
          <cell r="L500">
            <v>52.908000000000001</v>
          </cell>
          <cell r="M500">
            <v>0</v>
          </cell>
          <cell r="N500">
            <v>30.171700000000001</v>
          </cell>
          <cell r="O500">
            <v>3.6576</v>
          </cell>
          <cell r="P500">
            <v>0</v>
          </cell>
          <cell r="Q500">
            <v>0</v>
          </cell>
          <cell r="R500">
            <v>211.0241</v>
          </cell>
          <cell r="S500">
            <v>0</v>
          </cell>
          <cell r="T500">
            <v>85.024299999999997</v>
          </cell>
          <cell r="U500">
            <v>222.2774</v>
          </cell>
          <cell r="V500">
            <v>1013.0590999999999</v>
          </cell>
        </row>
        <row r="502">
          <cell r="D502" t="str">
            <v>MC 828459</v>
          </cell>
          <cell r="E502" t="str">
            <v>DRUM BRAKE 455 F</v>
          </cell>
          <cell r="F502">
            <v>38.200000000000003</v>
          </cell>
          <cell r="G502" t="str">
            <v>DRUM BRAKE 455 F</v>
          </cell>
          <cell r="H502" t="str">
            <v>11500-4</v>
          </cell>
          <cell r="I502">
            <v>0.24110000000000001</v>
          </cell>
          <cell r="J502">
            <v>0.70089999999999997</v>
          </cell>
          <cell r="K502">
            <v>296.38060000000002</v>
          </cell>
          <cell r="L502">
            <v>38.374400000000001</v>
          </cell>
          <cell r="M502">
            <v>0</v>
          </cell>
          <cell r="N502">
            <v>30.604900000000001</v>
          </cell>
          <cell r="O502">
            <v>3.6576</v>
          </cell>
          <cell r="P502">
            <v>0</v>
          </cell>
          <cell r="Q502">
            <v>0</v>
          </cell>
          <cell r="R502">
            <v>156.87370000000001</v>
          </cell>
          <cell r="T502">
            <v>47.129800000000003</v>
          </cell>
          <cell r="U502">
            <v>104.02370000000001</v>
          </cell>
          <cell r="V502">
            <v>677.04470000000003</v>
          </cell>
        </row>
        <row r="503">
          <cell r="K503">
            <v>296.38060000000002</v>
          </cell>
          <cell r="L503">
            <v>38.374400000000001</v>
          </cell>
          <cell r="M503">
            <v>0</v>
          </cell>
          <cell r="N503">
            <v>30.604900000000001</v>
          </cell>
          <cell r="O503">
            <v>3.6576</v>
          </cell>
          <cell r="P503">
            <v>0</v>
          </cell>
          <cell r="Q503">
            <v>0</v>
          </cell>
          <cell r="R503">
            <v>156.87370000000001</v>
          </cell>
          <cell r="S503">
            <v>0</v>
          </cell>
          <cell r="T503">
            <v>47.129800000000003</v>
          </cell>
          <cell r="U503">
            <v>104.02370000000001</v>
          </cell>
          <cell r="V503">
            <v>677.04470000000003</v>
          </cell>
        </row>
        <row r="505">
          <cell r="D505" t="str">
            <v>MC 828460</v>
          </cell>
          <cell r="E505" t="str">
            <v>Copy of DRUM BRAKE 455 F</v>
          </cell>
          <cell r="F505">
            <v>38.200000000000003</v>
          </cell>
          <cell r="G505" t="str">
            <v>DRUM BRAKE 455 F</v>
          </cell>
          <cell r="H505" t="str">
            <v>11500-4</v>
          </cell>
          <cell r="I505">
            <v>0.24110000000000001</v>
          </cell>
          <cell r="J505">
            <v>0.70089999999999997</v>
          </cell>
          <cell r="K505">
            <v>296.38060000000002</v>
          </cell>
          <cell r="L505">
            <v>38.374400000000001</v>
          </cell>
          <cell r="M505">
            <v>0</v>
          </cell>
          <cell r="N505">
            <v>30.604900000000001</v>
          </cell>
          <cell r="O505">
            <v>3.6576</v>
          </cell>
          <cell r="P505">
            <v>0</v>
          </cell>
          <cell r="Q505">
            <v>0</v>
          </cell>
          <cell r="R505">
            <v>156.87370000000001</v>
          </cell>
          <cell r="T505">
            <v>47.129800000000003</v>
          </cell>
          <cell r="U505">
            <v>104.02370000000001</v>
          </cell>
          <cell r="V505">
            <v>677.04470000000003</v>
          </cell>
        </row>
        <row r="506">
          <cell r="K506">
            <v>296.38060000000002</v>
          </cell>
          <cell r="L506">
            <v>38.374400000000001</v>
          </cell>
          <cell r="M506">
            <v>0</v>
          </cell>
          <cell r="N506">
            <v>30.604900000000001</v>
          </cell>
          <cell r="O506">
            <v>3.6576</v>
          </cell>
          <cell r="P506">
            <v>0</v>
          </cell>
          <cell r="Q506">
            <v>0</v>
          </cell>
          <cell r="R506">
            <v>156.87370000000001</v>
          </cell>
          <cell r="S506">
            <v>0</v>
          </cell>
          <cell r="T506">
            <v>47.129800000000003</v>
          </cell>
          <cell r="U506">
            <v>104.02370000000001</v>
          </cell>
          <cell r="V506">
            <v>677.04470000000003</v>
          </cell>
        </row>
        <row r="508">
          <cell r="D508" t="str">
            <v>MC 828489</v>
          </cell>
          <cell r="E508" t="str">
            <v>DRUM BRAKE FR</v>
          </cell>
          <cell r="F508">
            <v>46.1</v>
          </cell>
          <cell r="G508" t="str">
            <v>DRUM BRAKE FR</v>
          </cell>
          <cell r="H508" t="str">
            <v>11500-4</v>
          </cell>
          <cell r="I508">
            <v>0.22570000000000001</v>
          </cell>
          <cell r="J508">
            <v>0.7117</v>
          </cell>
          <cell r="K508">
            <v>359.47989999999999</v>
          </cell>
          <cell r="L508">
            <v>38.938800000000001</v>
          </cell>
          <cell r="M508">
            <v>0</v>
          </cell>
          <cell r="N508">
            <v>30.311800000000002</v>
          </cell>
          <cell r="O508">
            <v>2.4569999999999999</v>
          </cell>
          <cell r="P508">
            <v>0</v>
          </cell>
          <cell r="Q508">
            <v>0</v>
          </cell>
          <cell r="R508">
            <v>169.49029999999999</v>
          </cell>
          <cell r="T508">
            <v>52.587600000000002</v>
          </cell>
          <cell r="U508">
            <v>118.739</v>
          </cell>
          <cell r="V508">
            <v>772.00440000000003</v>
          </cell>
        </row>
        <row r="509">
          <cell r="K509">
            <v>359.47989999999999</v>
          </cell>
          <cell r="L509">
            <v>38.938800000000001</v>
          </cell>
          <cell r="M509">
            <v>0</v>
          </cell>
          <cell r="N509">
            <v>30.311800000000002</v>
          </cell>
          <cell r="O509">
            <v>2.4569999999999999</v>
          </cell>
          <cell r="P509">
            <v>0</v>
          </cell>
          <cell r="Q509">
            <v>0</v>
          </cell>
          <cell r="R509">
            <v>169.49029999999999</v>
          </cell>
          <cell r="S509">
            <v>0</v>
          </cell>
          <cell r="T509">
            <v>52.587600000000002</v>
          </cell>
          <cell r="U509">
            <v>118.739</v>
          </cell>
          <cell r="V509">
            <v>772.00440000000003</v>
          </cell>
        </row>
        <row r="511">
          <cell r="D511" t="str">
            <v>MC 832561</v>
          </cell>
          <cell r="E511" t="str">
            <v>DRUM BRAKE</v>
          </cell>
          <cell r="F511">
            <v>44.4</v>
          </cell>
          <cell r="G511" t="str">
            <v>DRUM BRAKE</v>
          </cell>
          <cell r="H511" t="str">
            <v>11500-4</v>
          </cell>
          <cell r="I511">
            <v>0.21410000000000001</v>
          </cell>
          <cell r="J511">
            <v>0.74270000000000003</v>
          </cell>
          <cell r="K511">
            <v>346.35</v>
          </cell>
          <cell r="L511">
            <v>40.740099999999998</v>
          </cell>
          <cell r="M511">
            <v>0</v>
          </cell>
          <cell r="N511">
            <v>30.3278</v>
          </cell>
          <cell r="O511">
            <v>3.0594999999999999</v>
          </cell>
          <cell r="P511">
            <v>0</v>
          </cell>
          <cell r="Q511">
            <v>0</v>
          </cell>
          <cell r="R511">
            <v>166.8563</v>
          </cell>
          <cell r="T511">
            <v>51.430700000000002</v>
          </cell>
          <cell r="U511">
            <v>115.6002</v>
          </cell>
          <cell r="V511">
            <v>754.3646</v>
          </cell>
        </row>
        <row r="512">
          <cell r="K512">
            <v>346.35</v>
          </cell>
          <cell r="L512">
            <v>40.740099999999998</v>
          </cell>
          <cell r="M512">
            <v>0</v>
          </cell>
          <cell r="N512">
            <v>30.3278</v>
          </cell>
          <cell r="O512">
            <v>3.0594999999999999</v>
          </cell>
          <cell r="P512">
            <v>0</v>
          </cell>
          <cell r="Q512">
            <v>0</v>
          </cell>
          <cell r="R512">
            <v>166.8563</v>
          </cell>
          <cell r="S512">
            <v>0</v>
          </cell>
          <cell r="T512">
            <v>51.430700000000002</v>
          </cell>
          <cell r="U512">
            <v>115.6002</v>
          </cell>
          <cell r="V512">
            <v>754.3646</v>
          </cell>
        </row>
        <row r="514">
          <cell r="D514" t="str">
            <v>MC 838136</v>
          </cell>
          <cell r="E514" t="str">
            <v>DRUM BRAKE FRONT</v>
          </cell>
          <cell r="F514">
            <v>15.4</v>
          </cell>
          <cell r="G514" t="str">
            <v>DRUM BRAKE FRONT</v>
          </cell>
          <cell r="I514">
            <v>9.3299999999999994E-2</v>
          </cell>
          <cell r="J514">
            <v>0.3992</v>
          </cell>
          <cell r="K514">
            <v>119.8596</v>
          </cell>
          <cell r="L514">
            <v>21.935500000000001</v>
          </cell>
          <cell r="M514">
            <v>0</v>
          </cell>
          <cell r="N514">
            <v>31.714400000000001</v>
          </cell>
          <cell r="O514">
            <v>0.37190000000000001</v>
          </cell>
          <cell r="P514">
            <v>2</v>
          </cell>
          <cell r="Q514">
            <v>0</v>
          </cell>
          <cell r="R514">
            <v>61.584499999999998</v>
          </cell>
          <cell r="T514">
            <v>18.641300000000001</v>
          </cell>
          <cell r="U514">
            <v>41.367899999999999</v>
          </cell>
          <cell r="V514">
            <v>297.4751</v>
          </cell>
        </row>
        <row r="515">
          <cell r="K515">
            <v>119.8596</v>
          </cell>
          <cell r="L515">
            <v>21.935500000000001</v>
          </cell>
          <cell r="M515">
            <v>0</v>
          </cell>
          <cell r="N515">
            <v>31.714400000000001</v>
          </cell>
          <cell r="O515">
            <v>0.37190000000000001</v>
          </cell>
          <cell r="P515">
            <v>2</v>
          </cell>
          <cell r="Q515">
            <v>0</v>
          </cell>
          <cell r="R515">
            <v>61.584499999999998</v>
          </cell>
          <cell r="S515">
            <v>0</v>
          </cell>
          <cell r="T515">
            <v>18.641300000000001</v>
          </cell>
          <cell r="U515">
            <v>41.367899999999999</v>
          </cell>
          <cell r="V515">
            <v>297.4751</v>
          </cell>
        </row>
        <row r="517">
          <cell r="D517" t="str">
            <v>MC 838288</v>
          </cell>
          <cell r="E517" t="str">
            <v>DRUM BRAKE</v>
          </cell>
          <cell r="F517">
            <v>16.399999999999999</v>
          </cell>
          <cell r="G517" t="str">
            <v>DRUM BRAKE</v>
          </cell>
          <cell r="I517">
            <v>6.6400000000000001E-2</v>
          </cell>
          <cell r="J517">
            <v>0.3397</v>
          </cell>
          <cell r="K517">
            <v>126.8806</v>
          </cell>
          <cell r="L517">
            <v>18.4434</v>
          </cell>
          <cell r="M517">
            <v>0</v>
          </cell>
          <cell r="N517">
            <v>31.0291</v>
          </cell>
          <cell r="O517">
            <v>0.16500000000000001</v>
          </cell>
          <cell r="P517">
            <v>1.5</v>
          </cell>
          <cell r="Q517">
            <v>0</v>
          </cell>
          <cell r="R517">
            <v>60.755899999999997</v>
          </cell>
          <cell r="T517">
            <v>18.807500000000001</v>
          </cell>
          <cell r="U517">
            <v>42.398899999999998</v>
          </cell>
          <cell r="V517">
            <v>299.98039999999997</v>
          </cell>
        </row>
        <row r="518">
          <cell r="K518">
            <v>126.8806</v>
          </cell>
          <cell r="L518">
            <v>18.4434</v>
          </cell>
          <cell r="M518">
            <v>0</v>
          </cell>
          <cell r="N518">
            <v>31.0291</v>
          </cell>
          <cell r="O518">
            <v>0.16500000000000001</v>
          </cell>
          <cell r="P518">
            <v>1.5</v>
          </cell>
          <cell r="Q518">
            <v>0</v>
          </cell>
          <cell r="R518">
            <v>60.755899999999997</v>
          </cell>
          <cell r="S518">
            <v>0</v>
          </cell>
          <cell r="T518">
            <v>18.807500000000001</v>
          </cell>
          <cell r="U518">
            <v>42.398899999999998</v>
          </cell>
          <cell r="V518">
            <v>299.98039999999997</v>
          </cell>
        </row>
        <row r="520">
          <cell r="D520" t="str">
            <v>MC 862228</v>
          </cell>
          <cell r="E520" t="str">
            <v>DRUM BRAKE HAND</v>
          </cell>
          <cell r="F520">
            <v>6</v>
          </cell>
          <cell r="G520" t="str">
            <v>DRUM BRAKE HAND</v>
          </cell>
          <cell r="H520" t="str">
            <v>11500-4</v>
          </cell>
          <cell r="I520">
            <v>2.7699999999999999E-2</v>
          </cell>
          <cell r="J520">
            <v>0.1754</v>
          </cell>
          <cell r="K520">
            <v>46.5946</v>
          </cell>
          <cell r="L520">
            <v>9.4581</v>
          </cell>
          <cell r="M520">
            <v>0</v>
          </cell>
          <cell r="N520">
            <v>8.7167999999999992</v>
          </cell>
          <cell r="O520">
            <v>9.9199999999999997E-2</v>
          </cell>
          <cell r="P520">
            <v>1.5</v>
          </cell>
          <cell r="Q520">
            <v>0</v>
          </cell>
          <cell r="R520">
            <v>25.250800000000002</v>
          </cell>
          <cell r="T520">
            <v>7.5347</v>
          </cell>
          <cell r="U520">
            <v>16.548300000000001</v>
          </cell>
          <cell r="V520">
            <v>115.7025</v>
          </cell>
        </row>
        <row r="521">
          <cell r="K521">
            <v>46.5946</v>
          </cell>
          <cell r="L521">
            <v>9.4581</v>
          </cell>
          <cell r="M521">
            <v>0</v>
          </cell>
          <cell r="N521">
            <v>8.7167999999999992</v>
          </cell>
          <cell r="O521">
            <v>9.9199999999999997E-2</v>
          </cell>
          <cell r="P521">
            <v>1.5</v>
          </cell>
          <cell r="Q521">
            <v>0</v>
          </cell>
          <cell r="R521">
            <v>25.250800000000002</v>
          </cell>
          <cell r="S521">
            <v>0</v>
          </cell>
          <cell r="T521">
            <v>7.5347</v>
          </cell>
          <cell r="U521">
            <v>16.548300000000001</v>
          </cell>
          <cell r="V521">
            <v>115.7025</v>
          </cell>
        </row>
        <row r="523">
          <cell r="D523" t="str">
            <v>MC 862229</v>
          </cell>
          <cell r="E523" t="str">
            <v>DRUM BRAKE HAND</v>
          </cell>
          <cell r="F523">
            <v>6</v>
          </cell>
          <cell r="G523" t="str">
            <v>DRUM BRAKE HAND</v>
          </cell>
          <cell r="H523" t="str">
            <v>11500-4</v>
          </cell>
          <cell r="I523">
            <v>2.7699999999999999E-2</v>
          </cell>
          <cell r="J523">
            <v>0.1754</v>
          </cell>
          <cell r="K523">
            <v>46.5946</v>
          </cell>
          <cell r="L523">
            <v>9.4581</v>
          </cell>
          <cell r="M523">
            <v>0</v>
          </cell>
          <cell r="N523">
            <v>8.7167999999999992</v>
          </cell>
          <cell r="O523">
            <v>9.9199999999999997E-2</v>
          </cell>
          <cell r="P523">
            <v>1.5</v>
          </cell>
          <cell r="Q523">
            <v>0</v>
          </cell>
          <cell r="R523">
            <v>25.250800000000002</v>
          </cell>
          <cell r="T523">
            <v>7.5347</v>
          </cell>
          <cell r="U523">
            <v>16.548300000000001</v>
          </cell>
          <cell r="V523">
            <v>115.7025</v>
          </cell>
        </row>
        <row r="524">
          <cell r="K524">
            <v>46.5946</v>
          </cell>
          <cell r="L524">
            <v>9.4581</v>
          </cell>
          <cell r="M524">
            <v>0</v>
          </cell>
          <cell r="N524">
            <v>8.7167999999999992</v>
          </cell>
          <cell r="O524">
            <v>9.9199999999999997E-2</v>
          </cell>
          <cell r="P524">
            <v>1.5</v>
          </cell>
          <cell r="Q524">
            <v>0</v>
          </cell>
          <cell r="R524">
            <v>25.250800000000002</v>
          </cell>
          <cell r="S524">
            <v>0</v>
          </cell>
          <cell r="T524">
            <v>7.5347</v>
          </cell>
          <cell r="U524">
            <v>16.548300000000001</v>
          </cell>
          <cell r="V524">
            <v>115.7025</v>
          </cell>
        </row>
        <row r="526">
          <cell r="D526" t="str">
            <v>MC 865169</v>
          </cell>
          <cell r="E526" t="str">
            <v>DRUM BRAKE FR.</v>
          </cell>
          <cell r="F526">
            <v>26.5</v>
          </cell>
          <cell r="G526" t="str">
            <v>DRUM BRAKE FR.</v>
          </cell>
          <cell r="H526" t="str">
            <v>11400-2</v>
          </cell>
          <cell r="I526">
            <v>0.18579999999999999</v>
          </cell>
          <cell r="J526">
            <v>0.59589999999999999</v>
          </cell>
          <cell r="K526">
            <v>206.17250000000001</v>
          </cell>
          <cell r="L526">
            <v>32.555100000000003</v>
          </cell>
          <cell r="M526">
            <v>0</v>
          </cell>
          <cell r="N526">
            <v>31.0291</v>
          </cell>
          <cell r="O526">
            <v>3.0594999999999999</v>
          </cell>
          <cell r="P526">
            <v>0</v>
          </cell>
          <cell r="Q526">
            <v>0</v>
          </cell>
          <cell r="R526">
            <v>109.19329999999999</v>
          </cell>
          <cell r="T526">
            <v>32.7742</v>
          </cell>
          <cell r="U526">
            <v>72.289000000000001</v>
          </cell>
          <cell r="V526">
            <v>487.0727</v>
          </cell>
        </row>
        <row r="527">
          <cell r="K527">
            <v>206.17250000000001</v>
          </cell>
          <cell r="L527">
            <v>32.555100000000003</v>
          </cell>
          <cell r="M527">
            <v>0</v>
          </cell>
          <cell r="N527">
            <v>31.0291</v>
          </cell>
          <cell r="O527">
            <v>3.0594999999999999</v>
          </cell>
          <cell r="P527">
            <v>0</v>
          </cell>
          <cell r="Q527">
            <v>0</v>
          </cell>
          <cell r="R527">
            <v>109.19329999999999</v>
          </cell>
          <cell r="S527">
            <v>0</v>
          </cell>
          <cell r="T527">
            <v>32.7742</v>
          </cell>
          <cell r="U527">
            <v>72.289000000000001</v>
          </cell>
          <cell r="V527">
            <v>487.0727</v>
          </cell>
        </row>
        <row r="529">
          <cell r="D529" t="str">
            <v>MC 865170</v>
          </cell>
          <cell r="E529" t="str">
            <v>DRUM BRAKE RR.</v>
          </cell>
          <cell r="F529">
            <v>24.2</v>
          </cell>
          <cell r="G529" t="str">
            <v>DRUM BRAKE RR.</v>
          </cell>
          <cell r="H529" t="str">
            <v>11500-4</v>
          </cell>
          <cell r="I529">
            <v>0.1736</v>
          </cell>
          <cell r="J529">
            <v>0.50780000000000003</v>
          </cell>
          <cell r="K529">
            <v>189.0557</v>
          </cell>
          <cell r="L529">
            <v>27.611999999999998</v>
          </cell>
          <cell r="M529">
            <v>0</v>
          </cell>
          <cell r="N529">
            <v>31.1052</v>
          </cell>
          <cell r="O529">
            <v>3.0594999999999999</v>
          </cell>
          <cell r="P529">
            <v>0</v>
          </cell>
          <cell r="Q529">
            <v>0</v>
          </cell>
          <cell r="R529">
            <v>105.03400000000001</v>
          </cell>
          <cell r="T529">
            <v>31.08</v>
          </cell>
          <cell r="U529">
            <v>67.838099999999997</v>
          </cell>
          <cell r="V529">
            <v>454.78449999999998</v>
          </cell>
        </row>
        <row r="530">
          <cell r="K530">
            <v>189.0557</v>
          </cell>
          <cell r="L530">
            <v>27.611999999999998</v>
          </cell>
          <cell r="M530">
            <v>0</v>
          </cell>
          <cell r="N530">
            <v>31.1052</v>
          </cell>
          <cell r="O530">
            <v>3.0594999999999999</v>
          </cell>
          <cell r="P530">
            <v>0</v>
          </cell>
          <cell r="Q530">
            <v>0</v>
          </cell>
          <cell r="R530">
            <v>105.03400000000001</v>
          </cell>
          <cell r="S530">
            <v>0</v>
          </cell>
          <cell r="T530">
            <v>31.08</v>
          </cell>
          <cell r="U530">
            <v>67.838099999999997</v>
          </cell>
          <cell r="V530">
            <v>454.78449999999998</v>
          </cell>
        </row>
        <row r="532">
          <cell r="D532" t="str">
            <v>MC 869709</v>
          </cell>
          <cell r="E532" t="str">
            <v>DRUM BRAKE REAR</v>
          </cell>
          <cell r="F532">
            <v>19.100000000000001</v>
          </cell>
          <cell r="G532" t="str">
            <v>DRUM BRAKE REAR</v>
          </cell>
          <cell r="H532" t="str">
            <v>11500-4</v>
          </cell>
          <cell r="I532">
            <v>0.112</v>
          </cell>
          <cell r="J532">
            <v>0.41320000000000001</v>
          </cell>
          <cell r="K532">
            <v>153.642</v>
          </cell>
          <cell r="L532">
            <v>22.667300000000001</v>
          </cell>
          <cell r="M532">
            <v>0</v>
          </cell>
          <cell r="N532">
            <v>31.013100000000001</v>
          </cell>
          <cell r="O532">
            <v>0.84019999999999995</v>
          </cell>
          <cell r="P532">
            <v>0</v>
          </cell>
          <cell r="Q532">
            <v>0</v>
          </cell>
          <cell r="R532">
            <v>71.758399999999995</v>
          </cell>
          <cell r="T532">
            <v>22.120200000000001</v>
          </cell>
          <cell r="U532">
            <v>49.722099999999998</v>
          </cell>
          <cell r="V532">
            <v>351.76330000000002</v>
          </cell>
        </row>
        <row r="533">
          <cell r="K533">
            <v>153.642</v>
          </cell>
          <cell r="L533">
            <v>22.667300000000001</v>
          </cell>
          <cell r="M533">
            <v>0</v>
          </cell>
          <cell r="N533">
            <v>31.013100000000001</v>
          </cell>
          <cell r="O533">
            <v>0.84019999999999995</v>
          </cell>
          <cell r="P533">
            <v>0</v>
          </cell>
          <cell r="Q533">
            <v>0</v>
          </cell>
          <cell r="R533">
            <v>71.758399999999995</v>
          </cell>
          <cell r="S533">
            <v>0</v>
          </cell>
          <cell r="T533">
            <v>22.120200000000001</v>
          </cell>
          <cell r="U533">
            <v>49.722099999999998</v>
          </cell>
          <cell r="V533">
            <v>351.76330000000002</v>
          </cell>
        </row>
        <row r="535">
          <cell r="D535" t="str">
            <v>MC 886503</v>
          </cell>
          <cell r="E535" t="str">
            <v>DRUM BRAKE</v>
          </cell>
          <cell r="F535">
            <v>65.8</v>
          </cell>
          <cell r="G535" t="str">
            <v>DRUM BRAKE</v>
          </cell>
          <cell r="H535" t="str">
            <v>11500-4</v>
          </cell>
          <cell r="I535">
            <v>0.26300000000000001</v>
          </cell>
          <cell r="J535">
            <v>0.90400000000000003</v>
          </cell>
          <cell r="K535">
            <v>506.56380000000001</v>
          </cell>
          <cell r="L535">
            <v>49.661200000000001</v>
          </cell>
          <cell r="M535">
            <v>0</v>
          </cell>
          <cell r="N535">
            <v>29.887599999999999</v>
          </cell>
          <cell r="O535">
            <v>3.2469000000000001</v>
          </cell>
          <cell r="P535">
            <v>0</v>
          </cell>
          <cell r="Q535">
            <v>0</v>
          </cell>
          <cell r="R535">
            <v>220.75710000000001</v>
          </cell>
          <cell r="T535">
            <v>70.482100000000003</v>
          </cell>
          <cell r="U535">
            <v>162.22460000000001</v>
          </cell>
          <cell r="V535">
            <v>1042.8233</v>
          </cell>
        </row>
        <row r="536">
          <cell r="K536">
            <v>506.56380000000001</v>
          </cell>
          <cell r="L536">
            <v>49.661200000000001</v>
          </cell>
          <cell r="M536">
            <v>0</v>
          </cell>
          <cell r="N536">
            <v>29.887599999999999</v>
          </cell>
          <cell r="O536">
            <v>3.2469000000000001</v>
          </cell>
          <cell r="P536">
            <v>0</v>
          </cell>
          <cell r="Q536">
            <v>0</v>
          </cell>
          <cell r="R536">
            <v>220.75710000000001</v>
          </cell>
          <cell r="S536">
            <v>0</v>
          </cell>
          <cell r="T536">
            <v>70.482100000000003</v>
          </cell>
          <cell r="U536">
            <v>162.22460000000001</v>
          </cell>
          <cell r="V536">
            <v>1042.8233</v>
          </cell>
        </row>
        <row r="538">
          <cell r="D538" t="str">
            <v>MC 889937</v>
          </cell>
          <cell r="E538" t="str">
            <v>DRUM BRAKE</v>
          </cell>
          <cell r="F538">
            <v>28.8</v>
          </cell>
          <cell r="G538" t="str">
            <v>DRUM BRAKE</v>
          </cell>
          <cell r="I538">
            <v>0.1111</v>
          </cell>
          <cell r="J538">
            <v>0.4929</v>
          </cell>
          <cell r="K538">
            <v>224.18989999999999</v>
          </cell>
          <cell r="L538">
            <v>27.0413</v>
          </cell>
          <cell r="M538">
            <v>0</v>
          </cell>
          <cell r="N538">
            <v>31.013100000000001</v>
          </cell>
          <cell r="O538">
            <v>0.1845</v>
          </cell>
          <cell r="P538">
            <v>1.5</v>
          </cell>
          <cell r="Q538">
            <v>0</v>
          </cell>
          <cell r="R538">
            <v>117.33839999999999</v>
          </cell>
          <cell r="T538">
            <v>35.330599999999997</v>
          </cell>
          <cell r="U538">
            <v>78.106399999999994</v>
          </cell>
          <cell r="V538">
            <v>514.70420000000001</v>
          </cell>
        </row>
        <row r="539">
          <cell r="K539">
            <v>224.18989999999999</v>
          </cell>
          <cell r="L539">
            <v>27.0413</v>
          </cell>
          <cell r="M539">
            <v>0</v>
          </cell>
          <cell r="N539">
            <v>31.013100000000001</v>
          </cell>
          <cell r="O539">
            <v>0.1845</v>
          </cell>
          <cell r="P539">
            <v>1.5</v>
          </cell>
          <cell r="Q539">
            <v>0</v>
          </cell>
          <cell r="R539">
            <v>117.33839999999999</v>
          </cell>
          <cell r="S539">
            <v>0</v>
          </cell>
          <cell r="T539">
            <v>35.330599999999997</v>
          </cell>
          <cell r="U539">
            <v>78.106399999999994</v>
          </cell>
          <cell r="V539">
            <v>514.70420000000001</v>
          </cell>
        </row>
        <row r="541">
          <cell r="D541" t="str">
            <v>MC 895470</v>
          </cell>
          <cell r="E541" t="str">
            <v>DRUM BRAKE</v>
          </cell>
          <cell r="F541">
            <v>13.5</v>
          </cell>
          <cell r="G541" t="str">
            <v>DRUM BRAKE</v>
          </cell>
          <cell r="H541">
            <v>11500</v>
          </cell>
          <cell r="I541">
            <v>4.3799999999999999E-2</v>
          </cell>
          <cell r="J541">
            <v>0.24729999999999999</v>
          </cell>
          <cell r="K541">
            <v>120.6442</v>
          </cell>
          <cell r="L541">
            <v>13.5421</v>
          </cell>
          <cell r="M541">
            <v>0</v>
          </cell>
          <cell r="N541">
            <v>17.165500000000002</v>
          </cell>
          <cell r="O541">
            <v>0.35310000000000002</v>
          </cell>
          <cell r="P541">
            <v>0</v>
          </cell>
          <cell r="Q541">
            <v>0</v>
          </cell>
          <cell r="R541">
            <v>74.579499999999996</v>
          </cell>
          <cell r="T541">
            <v>34.784500000000001</v>
          </cell>
          <cell r="U541">
            <v>96.587800000000001</v>
          </cell>
          <cell r="V541">
            <v>357.6567</v>
          </cell>
        </row>
        <row r="542">
          <cell r="K542">
            <v>120.6442</v>
          </cell>
          <cell r="L542">
            <v>13.5421</v>
          </cell>
          <cell r="M542">
            <v>0</v>
          </cell>
          <cell r="N542">
            <v>17.165500000000002</v>
          </cell>
          <cell r="O542">
            <v>0.35310000000000002</v>
          </cell>
          <cell r="P542">
            <v>0</v>
          </cell>
          <cell r="Q542">
            <v>0</v>
          </cell>
          <cell r="R542">
            <v>74.579499999999996</v>
          </cell>
          <cell r="S542">
            <v>0</v>
          </cell>
          <cell r="T542">
            <v>34.784500000000001</v>
          </cell>
          <cell r="U542">
            <v>96.587800000000001</v>
          </cell>
          <cell r="V542">
            <v>357.6567</v>
          </cell>
        </row>
        <row r="544">
          <cell r="D544" t="str">
            <v>MC 950951</v>
          </cell>
          <cell r="E544" t="str">
            <v>DRUM BRAKE</v>
          </cell>
          <cell r="F544">
            <v>13.4</v>
          </cell>
          <cell r="G544" t="str">
            <v>DRUM BRAKE</v>
          </cell>
          <cell r="H544">
            <v>11500</v>
          </cell>
          <cell r="I544">
            <v>4.1399999999999999E-2</v>
          </cell>
          <cell r="J544">
            <v>0.22559999999999999</v>
          </cell>
          <cell r="K544">
            <v>117.8892</v>
          </cell>
          <cell r="L544">
            <v>12.3294</v>
          </cell>
          <cell r="M544">
            <v>0</v>
          </cell>
          <cell r="N544">
            <v>17.3415</v>
          </cell>
          <cell r="O544">
            <v>0.35310000000000002</v>
          </cell>
          <cell r="P544">
            <v>0</v>
          </cell>
          <cell r="Q544">
            <v>0</v>
          </cell>
          <cell r="R544">
            <v>65.570400000000006</v>
          </cell>
          <cell r="T544">
            <v>32.697400000000002</v>
          </cell>
          <cell r="U544">
            <v>92.972899999999996</v>
          </cell>
          <cell r="V544">
            <v>339.15390000000002</v>
          </cell>
        </row>
        <row r="545">
          <cell r="K545">
            <v>117.8892</v>
          </cell>
          <cell r="L545">
            <v>12.3294</v>
          </cell>
          <cell r="M545">
            <v>0</v>
          </cell>
          <cell r="N545">
            <v>17.3415</v>
          </cell>
          <cell r="O545">
            <v>0.35310000000000002</v>
          </cell>
          <cell r="P545">
            <v>0</v>
          </cell>
          <cell r="Q545">
            <v>0</v>
          </cell>
          <cell r="R545">
            <v>65.570400000000006</v>
          </cell>
          <cell r="S545">
            <v>0</v>
          </cell>
          <cell r="T545">
            <v>32.697400000000002</v>
          </cell>
          <cell r="U545">
            <v>92.972899999999996</v>
          </cell>
          <cell r="V545">
            <v>339.15390000000002</v>
          </cell>
        </row>
        <row r="547">
          <cell r="D547" t="str">
            <v>MD 133144</v>
          </cell>
          <cell r="E547" t="str">
            <v>FLANGE FRONT</v>
          </cell>
          <cell r="F547" t="str">
            <v>No BOM</v>
          </cell>
        </row>
        <row r="549">
          <cell r="D549" t="str">
            <v>MD 150260</v>
          </cell>
          <cell r="E549" t="str">
            <v>FLANGE REAR</v>
          </cell>
          <cell r="F549" t="str">
            <v>No BOM</v>
          </cell>
        </row>
        <row r="551">
          <cell r="D551" t="str">
            <v>MD 176196</v>
          </cell>
          <cell r="E551" t="str">
            <v>EXHAUST FITTING</v>
          </cell>
          <cell r="F551">
            <v>2.9929999999999999</v>
          </cell>
          <cell r="G551" t="str">
            <v>EXHAUST FITTING</v>
          </cell>
          <cell r="H551" t="str">
            <v>11500-4</v>
          </cell>
          <cell r="I551">
            <v>5.4699999999999999E-2</v>
          </cell>
          <cell r="J551">
            <v>0.15579999999999999</v>
          </cell>
          <cell r="K551">
            <v>28.123100000000001</v>
          </cell>
          <cell r="L551">
            <v>8.0769000000000002</v>
          </cell>
          <cell r="M551">
            <v>0</v>
          </cell>
          <cell r="N551">
            <v>16.6982</v>
          </cell>
          <cell r="O551">
            <v>0.16619999999999999</v>
          </cell>
          <cell r="P551">
            <v>8.9</v>
          </cell>
          <cell r="Q551">
            <v>0</v>
          </cell>
          <cell r="R551">
            <v>28.881900000000002</v>
          </cell>
          <cell r="T551">
            <v>7.4984000000000002</v>
          </cell>
          <cell r="U551">
            <v>32.033200000000001</v>
          </cell>
          <cell r="V551">
            <v>130.37790000000001</v>
          </cell>
        </row>
        <row r="552">
          <cell r="K552">
            <v>28.123100000000001</v>
          </cell>
          <cell r="L552">
            <v>8.0769000000000002</v>
          </cell>
          <cell r="M552">
            <v>0</v>
          </cell>
          <cell r="N552">
            <v>16.6982</v>
          </cell>
          <cell r="O552">
            <v>0.16619999999999999</v>
          </cell>
          <cell r="P552">
            <v>8.9</v>
          </cell>
          <cell r="Q552">
            <v>0</v>
          </cell>
          <cell r="R552">
            <v>28.881900000000002</v>
          </cell>
          <cell r="S552">
            <v>0</v>
          </cell>
          <cell r="T552">
            <v>7.4984000000000002</v>
          </cell>
          <cell r="U552">
            <v>32.033200000000001</v>
          </cell>
          <cell r="V552">
            <v>130.37790000000001</v>
          </cell>
        </row>
        <row r="554">
          <cell r="D554" t="str">
            <v>MD 190910</v>
          </cell>
          <cell r="E554" t="str">
            <v>FLY WHELL</v>
          </cell>
          <cell r="F554">
            <v>14.06</v>
          </cell>
          <cell r="G554" t="str">
            <v>FLY WHELL</v>
          </cell>
          <cell r="H554" t="str">
            <v>11500-4</v>
          </cell>
          <cell r="I554">
            <v>3.8100000000000002E-2</v>
          </cell>
          <cell r="J554">
            <v>0.2132</v>
          </cell>
          <cell r="K554">
            <v>105.75020000000001</v>
          </cell>
          <cell r="L554">
            <v>11.7463</v>
          </cell>
          <cell r="M554">
            <v>0</v>
          </cell>
          <cell r="N554">
            <v>16.856400000000001</v>
          </cell>
          <cell r="O554">
            <v>9.9199999999999997E-2</v>
          </cell>
          <cell r="P554">
            <v>1</v>
          </cell>
          <cell r="Q554">
            <v>0</v>
          </cell>
          <cell r="R554">
            <v>54.258400000000002</v>
          </cell>
          <cell r="T554">
            <v>16.593699999999998</v>
          </cell>
          <cell r="U554">
            <v>37.093800000000002</v>
          </cell>
          <cell r="V554">
            <v>243.398</v>
          </cell>
        </row>
        <row r="555">
          <cell r="K555">
            <v>105.75020000000001</v>
          </cell>
          <cell r="L555">
            <v>11.7463</v>
          </cell>
          <cell r="M555">
            <v>0</v>
          </cell>
          <cell r="N555">
            <v>16.856400000000001</v>
          </cell>
          <cell r="O555">
            <v>9.9199999999999997E-2</v>
          </cell>
          <cell r="P555">
            <v>1</v>
          </cell>
          <cell r="Q555">
            <v>0</v>
          </cell>
          <cell r="R555">
            <v>54.258400000000002</v>
          </cell>
          <cell r="S555">
            <v>0</v>
          </cell>
          <cell r="T555">
            <v>16.593699999999998</v>
          </cell>
          <cell r="U555">
            <v>37.093800000000002</v>
          </cell>
          <cell r="V555">
            <v>243.398</v>
          </cell>
        </row>
        <row r="557">
          <cell r="D557" t="str">
            <v>MD 204544</v>
          </cell>
          <cell r="E557" t="str">
            <v>FLANGE FRONT</v>
          </cell>
          <cell r="F557" t="str">
            <v>No BOM</v>
          </cell>
        </row>
        <row r="559">
          <cell r="D559" t="str">
            <v>MD 304557</v>
          </cell>
          <cell r="E559" t="str">
            <v>PULLEY CRANK SHAFT</v>
          </cell>
          <cell r="F559">
            <v>2.8</v>
          </cell>
          <cell r="G559" t="str">
            <v>PULLEY CRANK SHAFT</v>
          </cell>
          <cell r="I559">
            <v>1.14E-2</v>
          </cell>
          <cell r="J559">
            <v>6.4100000000000004E-2</v>
          </cell>
          <cell r="K559">
            <v>21.7224</v>
          </cell>
          <cell r="L559">
            <v>3.4653999999999998</v>
          </cell>
          <cell r="M559">
            <v>0</v>
          </cell>
          <cell r="N559">
            <v>4.3583999999999996</v>
          </cell>
          <cell r="O559">
            <v>9.9199999999999997E-2</v>
          </cell>
          <cell r="P559">
            <v>1.5</v>
          </cell>
          <cell r="Q559">
            <v>0</v>
          </cell>
          <cell r="R559">
            <v>12.0671</v>
          </cell>
          <cell r="T559">
            <v>3.5775000000000001</v>
          </cell>
          <cell r="U559">
            <v>7.8197000000000001</v>
          </cell>
          <cell r="V559">
            <v>54.609699999999997</v>
          </cell>
        </row>
        <row r="560">
          <cell r="K560">
            <v>21.7224</v>
          </cell>
          <cell r="L560">
            <v>3.4653999999999998</v>
          </cell>
          <cell r="M560">
            <v>0</v>
          </cell>
          <cell r="N560">
            <v>4.3583999999999996</v>
          </cell>
          <cell r="O560">
            <v>9.9199999999999997E-2</v>
          </cell>
          <cell r="P560">
            <v>1.5</v>
          </cell>
          <cell r="Q560">
            <v>0</v>
          </cell>
          <cell r="R560">
            <v>12.0671</v>
          </cell>
          <cell r="S560">
            <v>0</v>
          </cell>
          <cell r="T560">
            <v>3.5775000000000001</v>
          </cell>
          <cell r="U560">
            <v>7.8197000000000001</v>
          </cell>
          <cell r="V560">
            <v>54.609699999999997</v>
          </cell>
        </row>
        <row r="562">
          <cell r="D562" t="str">
            <v>MD 305300</v>
          </cell>
          <cell r="E562" t="str">
            <v>EXHAUST</v>
          </cell>
          <cell r="F562" t="str">
            <v>No BOM</v>
          </cell>
        </row>
        <row r="564">
          <cell r="D564" t="str">
            <v>MD 360052</v>
          </cell>
          <cell r="E564" t="str">
            <v>PULLEY CRANK SHAFT P/S PUMP</v>
          </cell>
          <cell r="F564">
            <v>2.92</v>
          </cell>
          <cell r="G564" t="str">
            <v>PULLEY CRANK SHAFT P/S PUMP</v>
          </cell>
          <cell r="H564" t="str">
            <v>11500-4</v>
          </cell>
          <cell r="I564">
            <v>1.34E-2</v>
          </cell>
          <cell r="J564">
            <v>7.9600000000000004E-2</v>
          </cell>
          <cell r="K564">
            <v>22.8018</v>
          </cell>
          <cell r="L564">
            <v>4.3288000000000002</v>
          </cell>
          <cell r="M564">
            <v>0</v>
          </cell>
          <cell r="N564">
            <v>4.3583999999999996</v>
          </cell>
          <cell r="O564">
            <v>9.9199999999999997E-2</v>
          </cell>
          <cell r="P564">
            <v>1.5</v>
          </cell>
          <cell r="Q564">
            <v>0</v>
          </cell>
          <cell r="R564">
            <v>11.4902</v>
          </cell>
          <cell r="T564">
            <v>3.4942000000000002</v>
          </cell>
          <cell r="U564">
            <v>7.7797000000000001</v>
          </cell>
          <cell r="V564">
            <v>55.8523</v>
          </cell>
        </row>
        <row r="565">
          <cell r="K565">
            <v>22.8018</v>
          </cell>
          <cell r="L565">
            <v>4.3288000000000002</v>
          </cell>
          <cell r="M565">
            <v>0</v>
          </cell>
          <cell r="N565">
            <v>4.3583999999999996</v>
          </cell>
          <cell r="O565">
            <v>9.9199999999999997E-2</v>
          </cell>
          <cell r="P565">
            <v>1.5</v>
          </cell>
          <cell r="Q565">
            <v>0</v>
          </cell>
          <cell r="R565">
            <v>11.4902</v>
          </cell>
          <cell r="S565">
            <v>0</v>
          </cell>
          <cell r="T565">
            <v>3.4942000000000002</v>
          </cell>
          <cell r="U565">
            <v>7.7797000000000001</v>
          </cell>
          <cell r="V565">
            <v>55.8523</v>
          </cell>
        </row>
        <row r="567">
          <cell r="D567" t="str">
            <v>ME 037353</v>
          </cell>
          <cell r="E567" t="str">
            <v>BRACKET</v>
          </cell>
          <cell r="F567">
            <v>0.9</v>
          </cell>
          <cell r="G567" t="str">
            <v>BRACKET</v>
          </cell>
          <cell r="I567">
            <v>1.5800000000000002E-2</v>
          </cell>
          <cell r="J567">
            <v>0.10879999999999999</v>
          </cell>
          <cell r="K567">
            <v>7.5613000000000001</v>
          </cell>
          <cell r="L567">
            <v>5.7773000000000003</v>
          </cell>
          <cell r="M567">
            <v>0</v>
          </cell>
          <cell r="N567">
            <v>2.7768000000000002</v>
          </cell>
          <cell r="O567">
            <v>9.9199999999999997E-2</v>
          </cell>
          <cell r="P567">
            <v>2.8</v>
          </cell>
          <cell r="Q567">
            <v>0</v>
          </cell>
          <cell r="R567">
            <v>6.6448</v>
          </cell>
          <cell r="T567">
            <v>1.7483</v>
          </cell>
          <cell r="U567">
            <v>3.4619</v>
          </cell>
          <cell r="V567">
            <v>30.869599999999998</v>
          </cell>
        </row>
        <row r="568">
          <cell r="K568">
            <v>7.5613000000000001</v>
          </cell>
          <cell r="L568">
            <v>5.7773000000000003</v>
          </cell>
          <cell r="M568">
            <v>0</v>
          </cell>
          <cell r="N568">
            <v>2.7768000000000002</v>
          </cell>
          <cell r="O568">
            <v>9.9199999999999997E-2</v>
          </cell>
          <cell r="P568">
            <v>2.8</v>
          </cell>
          <cell r="Q568">
            <v>0</v>
          </cell>
          <cell r="R568">
            <v>6.6448</v>
          </cell>
          <cell r="S568">
            <v>0</v>
          </cell>
          <cell r="T568">
            <v>1.7483</v>
          </cell>
          <cell r="U568">
            <v>3.4619</v>
          </cell>
          <cell r="V568">
            <v>30.869599999999998</v>
          </cell>
        </row>
        <row r="570">
          <cell r="D570" t="str">
            <v>ME 075902</v>
          </cell>
          <cell r="E570" t="str">
            <v>BRACKET ALTERNATOR RR,RH</v>
          </cell>
          <cell r="F570">
            <v>1.5</v>
          </cell>
          <cell r="G570" t="str">
            <v>BRACKET ALTERNATOR RR,RH</v>
          </cell>
          <cell r="I570">
            <v>1.0800000000000001E-2</v>
          </cell>
          <cell r="J570">
            <v>5.2200000000000003E-2</v>
          </cell>
          <cell r="K570">
            <v>13.895</v>
          </cell>
          <cell r="L570">
            <v>2.8338999999999999</v>
          </cell>
          <cell r="M570">
            <v>0</v>
          </cell>
          <cell r="N570">
            <v>4.4557000000000002</v>
          </cell>
          <cell r="O570">
            <v>3.3099999999999997E-2</v>
          </cell>
          <cell r="P570">
            <v>2.8</v>
          </cell>
          <cell r="Q570">
            <v>0</v>
          </cell>
          <cell r="R570">
            <v>8.3475000000000001</v>
          </cell>
          <cell r="T570">
            <v>2.3239000000000001</v>
          </cell>
          <cell r="U570">
            <v>4.8346999999999998</v>
          </cell>
          <cell r="V570">
            <v>39.523800000000001</v>
          </cell>
        </row>
        <row r="571">
          <cell r="K571">
            <v>13.895</v>
          </cell>
          <cell r="L571">
            <v>2.8338999999999999</v>
          </cell>
          <cell r="M571">
            <v>0</v>
          </cell>
          <cell r="N571">
            <v>4.4557000000000002</v>
          </cell>
          <cell r="O571">
            <v>3.3099999999999997E-2</v>
          </cell>
          <cell r="P571">
            <v>2.8</v>
          </cell>
          <cell r="Q571">
            <v>0</v>
          </cell>
          <cell r="R571">
            <v>8.3475000000000001</v>
          </cell>
          <cell r="S571">
            <v>0</v>
          </cell>
          <cell r="T571">
            <v>2.3239000000000001</v>
          </cell>
          <cell r="U571">
            <v>4.8346999999999998</v>
          </cell>
          <cell r="V571">
            <v>39.523800000000001</v>
          </cell>
        </row>
        <row r="573">
          <cell r="D573" t="str">
            <v>ME 191364</v>
          </cell>
          <cell r="E573" t="str">
            <v>EXHAUST MANIFOLD</v>
          </cell>
          <cell r="F573" t="str">
            <v>No BOM</v>
          </cell>
        </row>
        <row r="575">
          <cell r="D575" t="str">
            <v>ME 200805</v>
          </cell>
          <cell r="E575" t="str">
            <v>STIFFENER RH</v>
          </cell>
          <cell r="F575" t="str">
            <v>No BOM</v>
          </cell>
        </row>
        <row r="577">
          <cell r="D577" t="str">
            <v>ME 202467</v>
          </cell>
          <cell r="E577" t="str">
            <v>EXHAUST</v>
          </cell>
          <cell r="F577" t="str">
            <v>No BOM</v>
          </cell>
        </row>
        <row r="579">
          <cell r="D579" t="str">
            <v>ME 631257</v>
          </cell>
          <cell r="E579" t="str">
            <v>HOUSING CLUTCH</v>
          </cell>
          <cell r="F579">
            <v>23.5</v>
          </cell>
          <cell r="G579" t="str">
            <v>HOUSING CLUTCH</v>
          </cell>
          <cell r="H579" t="str">
            <v>11500-4</v>
          </cell>
          <cell r="I579">
            <v>0.27550000000000002</v>
          </cell>
          <cell r="J579">
            <v>0.64670000000000005</v>
          </cell>
          <cell r="K579">
            <v>187.93360000000001</v>
          </cell>
          <cell r="L579">
            <v>35.033700000000003</v>
          </cell>
          <cell r="M579">
            <v>0</v>
          </cell>
          <cell r="N579">
            <v>30.9971</v>
          </cell>
          <cell r="O579">
            <v>4.5648</v>
          </cell>
          <cell r="P579">
            <v>0</v>
          </cell>
          <cell r="Q579">
            <v>0</v>
          </cell>
          <cell r="R579">
            <v>120.7475</v>
          </cell>
          <cell r="T579">
            <v>34.237499999999997</v>
          </cell>
          <cell r="U579">
            <v>72.305000000000007</v>
          </cell>
          <cell r="V579">
            <v>485.81920000000002</v>
          </cell>
        </row>
        <row r="580">
          <cell r="K580">
            <v>187.93360000000001</v>
          </cell>
          <cell r="L580">
            <v>35.033700000000003</v>
          </cell>
          <cell r="M580">
            <v>0</v>
          </cell>
          <cell r="N580">
            <v>30.9971</v>
          </cell>
          <cell r="O580">
            <v>4.5648</v>
          </cell>
          <cell r="P580">
            <v>0</v>
          </cell>
          <cell r="Q580">
            <v>0</v>
          </cell>
          <cell r="R580">
            <v>120.7475</v>
          </cell>
          <cell r="S580">
            <v>0</v>
          </cell>
          <cell r="T580">
            <v>34.237499999999997</v>
          </cell>
          <cell r="U580">
            <v>72.305000000000007</v>
          </cell>
          <cell r="V580">
            <v>485.81920000000002</v>
          </cell>
        </row>
        <row r="582">
          <cell r="D582" t="str">
            <v>ME 664428</v>
          </cell>
          <cell r="E582" t="str">
            <v>HOUSING CLUTCH</v>
          </cell>
          <cell r="F582">
            <v>24.5</v>
          </cell>
          <cell r="G582" t="str">
            <v>HOUSING CLUTCH</v>
          </cell>
          <cell r="H582">
            <v>11200</v>
          </cell>
          <cell r="I582">
            <v>0.42709999999999998</v>
          </cell>
          <cell r="J582">
            <v>0.79720000000000002</v>
          </cell>
          <cell r="K582">
            <v>182.5985</v>
          </cell>
          <cell r="L582">
            <v>41.274299999999997</v>
          </cell>
          <cell r="M582">
            <v>0</v>
          </cell>
          <cell r="N582">
            <v>80.544399999999996</v>
          </cell>
          <cell r="O582">
            <v>4.5648</v>
          </cell>
          <cell r="P582">
            <v>0</v>
          </cell>
          <cell r="Q582">
            <v>0</v>
          </cell>
          <cell r="R582">
            <v>214.75319999999999</v>
          </cell>
          <cell r="T582">
            <v>58.913699999999999</v>
          </cell>
          <cell r="U582">
            <v>441.12290000000002</v>
          </cell>
          <cell r="V582">
            <v>1023.7718</v>
          </cell>
        </row>
        <row r="583">
          <cell r="K583">
            <v>182.5985</v>
          </cell>
          <cell r="L583">
            <v>41.274299999999997</v>
          </cell>
          <cell r="M583">
            <v>0</v>
          </cell>
          <cell r="N583">
            <v>80.544399999999996</v>
          </cell>
          <cell r="O583">
            <v>4.5648</v>
          </cell>
          <cell r="P583">
            <v>0</v>
          </cell>
          <cell r="Q583">
            <v>0</v>
          </cell>
          <cell r="R583">
            <v>214.75319999999999</v>
          </cell>
          <cell r="S583">
            <v>0</v>
          </cell>
          <cell r="T583">
            <v>58.913699999999999</v>
          </cell>
          <cell r="U583">
            <v>441.12290000000002</v>
          </cell>
          <cell r="V583">
            <v>1023.7718</v>
          </cell>
        </row>
        <row r="585">
          <cell r="D585" t="str">
            <v>ME 664433</v>
          </cell>
          <cell r="E585" t="str">
            <v>HOUSING CLUTCH</v>
          </cell>
          <cell r="F585">
            <v>26</v>
          </cell>
          <cell r="G585" t="str">
            <v>HOUSING CLUTCH</v>
          </cell>
          <cell r="H585" t="str">
            <v>11500-4</v>
          </cell>
          <cell r="I585">
            <v>0.28299999999999997</v>
          </cell>
          <cell r="J585">
            <v>0.70930000000000004</v>
          </cell>
          <cell r="K585">
            <v>206.6275</v>
          </cell>
          <cell r="L585">
            <v>38.545299999999997</v>
          </cell>
          <cell r="M585">
            <v>0</v>
          </cell>
          <cell r="N585">
            <v>30.905000000000001</v>
          </cell>
          <cell r="O585">
            <v>4.5648</v>
          </cell>
          <cell r="P585">
            <v>0</v>
          </cell>
          <cell r="Q585">
            <v>0</v>
          </cell>
          <cell r="R585">
            <v>127.4273</v>
          </cell>
          <cell r="T585">
            <v>36.545999999999999</v>
          </cell>
          <cell r="U585">
            <v>77.883099999999999</v>
          </cell>
          <cell r="V585">
            <v>522.49900000000002</v>
          </cell>
        </row>
        <row r="586">
          <cell r="K586">
            <v>206.6275</v>
          </cell>
          <cell r="L586">
            <v>38.545299999999997</v>
          </cell>
          <cell r="M586">
            <v>0</v>
          </cell>
          <cell r="N586">
            <v>30.905000000000001</v>
          </cell>
          <cell r="O586">
            <v>4.5648</v>
          </cell>
          <cell r="P586">
            <v>0</v>
          </cell>
          <cell r="Q586">
            <v>0</v>
          </cell>
          <cell r="R586">
            <v>127.4273</v>
          </cell>
          <cell r="S586">
            <v>0</v>
          </cell>
          <cell r="T586">
            <v>36.545999999999999</v>
          </cell>
          <cell r="U586">
            <v>77.883099999999999</v>
          </cell>
          <cell r="V586">
            <v>522.49900000000002</v>
          </cell>
        </row>
        <row r="588">
          <cell r="D588" t="str">
            <v>ME 838279</v>
          </cell>
          <cell r="E588" t="str">
            <v>DRUM BRAKE</v>
          </cell>
          <cell r="F588">
            <v>19.600000000000001</v>
          </cell>
          <cell r="G588" t="str">
            <v>DRUM BRAKE</v>
          </cell>
          <cell r="H588" t="str">
            <v>11500-4</v>
          </cell>
          <cell r="I588">
            <v>0.18679999999999999</v>
          </cell>
          <cell r="J588">
            <v>0.51700000000000002</v>
          </cell>
          <cell r="K588">
            <v>169.19229999999999</v>
          </cell>
          <cell r="L588">
            <v>28.028099999999998</v>
          </cell>
          <cell r="M588">
            <v>0</v>
          </cell>
          <cell r="N588">
            <v>31.2453</v>
          </cell>
          <cell r="O588">
            <v>2.5297000000000001</v>
          </cell>
          <cell r="P588">
            <v>0</v>
          </cell>
          <cell r="Q588">
            <v>0</v>
          </cell>
          <cell r="R588">
            <v>83.494500000000002</v>
          </cell>
          <cell r="T588">
            <v>24.831700000000001</v>
          </cell>
          <cell r="U588">
            <v>54.403500000000001</v>
          </cell>
          <cell r="V588">
            <v>393.7251</v>
          </cell>
        </row>
        <row r="589">
          <cell r="K589">
            <v>169.19229999999999</v>
          </cell>
          <cell r="L589">
            <v>28.028099999999998</v>
          </cell>
          <cell r="M589">
            <v>0</v>
          </cell>
          <cell r="N589">
            <v>31.2453</v>
          </cell>
          <cell r="O589">
            <v>2.5297000000000001</v>
          </cell>
          <cell r="P589">
            <v>0</v>
          </cell>
          <cell r="Q589">
            <v>0</v>
          </cell>
          <cell r="R589">
            <v>83.494500000000002</v>
          </cell>
          <cell r="S589">
            <v>0</v>
          </cell>
          <cell r="T589">
            <v>24.831700000000001</v>
          </cell>
          <cell r="U589">
            <v>54.403500000000001</v>
          </cell>
          <cell r="V589">
            <v>393.7251</v>
          </cell>
        </row>
        <row r="591">
          <cell r="D591" t="str">
            <v>MK 321338</v>
          </cell>
          <cell r="E591" t="str">
            <v>DRUM BRAKE</v>
          </cell>
          <cell r="F591">
            <v>28.8</v>
          </cell>
          <cell r="G591" t="str">
            <v>DRUM BRAKE</v>
          </cell>
          <cell r="H591" t="str">
            <v>11500-4</v>
          </cell>
          <cell r="I591">
            <v>0.1802</v>
          </cell>
          <cell r="J591">
            <v>0.56230000000000002</v>
          </cell>
          <cell r="K591">
            <v>223.16890000000001</v>
          </cell>
          <cell r="L591">
            <v>30.668800000000001</v>
          </cell>
          <cell r="M591">
            <v>0</v>
          </cell>
          <cell r="N591">
            <v>31.013100000000001</v>
          </cell>
          <cell r="O591">
            <v>3.0594999999999999</v>
          </cell>
          <cell r="P591">
            <v>0</v>
          </cell>
          <cell r="Q591">
            <v>0</v>
          </cell>
          <cell r="R591">
            <v>117.2649</v>
          </cell>
          <cell r="T591">
            <v>35.314700000000002</v>
          </cell>
          <cell r="U591">
            <v>78.081199999999995</v>
          </cell>
          <cell r="V591">
            <v>518.5711</v>
          </cell>
        </row>
        <row r="592">
          <cell r="K592">
            <v>223.16890000000001</v>
          </cell>
          <cell r="L592">
            <v>30.668800000000001</v>
          </cell>
          <cell r="M592">
            <v>0</v>
          </cell>
          <cell r="N592">
            <v>31.013100000000001</v>
          </cell>
          <cell r="O592">
            <v>3.0594999999999999</v>
          </cell>
          <cell r="P592">
            <v>0</v>
          </cell>
          <cell r="Q592">
            <v>0</v>
          </cell>
          <cell r="R592">
            <v>117.2649</v>
          </cell>
          <cell r="S592">
            <v>0</v>
          </cell>
          <cell r="T592">
            <v>35.314700000000002</v>
          </cell>
          <cell r="U592">
            <v>78.081199999999995</v>
          </cell>
          <cell r="V592">
            <v>518.5711</v>
          </cell>
        </row>
        <row r="594">
          <cell r="D594" t="str">
            <v>MN 102186</v>
          </cell>
          <cell r="E594" t="str">
            <v>DISC 186</v>
          </cell>
          <cell r="F594" t="str">
            <v>No BOM</v>
          </cell>
        </row>
        <row r="596">
          <cell r="D596" t="str">
            <v>MN 102275</v>
          </cell>
          <cell r="E596" t="str">
            <v>DISC 275</v>
          </cell>
          <cell r="F596" t="str">
            <v>No BOM</v>
          </cell>
        </row>
        <row r="598">
          <cell r="D598" t="str">
            <v>MN 102438</v>
          </cell>
          <cell r="E598" t="str">
            <v>DRUM REAR BRAKE</v>
          </cell>
          <cell r="F598">
            <v>12.2</v>
          </cell>
          <cell r="G598" t="str">
            <v>DRUM REAR BRAKE</v>
          </cell>
          <cell r="H598" t="str">
            <v>11500-4</v>
          </cell>
          <cell r="I598">
            <v>5.1400000000000001E-2</v>
          </cell>
          <cell r="J598">
            <v>0.3488</v>
          </cell>
          <cell r="K598">
            <v>96.861199999999997</v>
          </cell>
          <cell r="L598">
            <v>19.301100000000002</v>
          </cell>
          <cell r="M598">
            <v>0</v>
          </cell>
          <cell r="N598">
            <v>19.1004</v>
          </cell>
          <cell r="O598">
            <v>0.33239999999999997</v>
          </cell>
          <cell r="P598">
            <v>1</v>
          </cell>
          <cell r="Q598">
            <v>0</v>
          </cell>
          <cell r="R598">
            <v>55.880899999999997</v>
          </cell>
          <cell r="T598">
            <v>16.302299999999999</v>
          </cell>
          <cell r="U598">
            <v>35.203899999999997</v>
          </cell>
          <cell r="V598">
            <v>243.98220000000001</v>
          </cell>
        </row>
        <row r="599">
          <cell r="K599">
            <v>96.861199999999997</v>
          </cell>
          <cell r="L599">
            <v>19.301100000000002</v>
          </cell>
          <cell r="M599">
            <v>0</v>
          </cell>
          <cell r="N599">
            <v>19.1004</v>
          </cell>
          <cell r="O599">
            <v>0.33239999999999997</v>
          </cell>
          <cell r="P599">
            <v>1</v>
          </cell>
          <cell r="Q599">
            <v>0</v>
          </cell>
          <cell r="R599">
            <v>55.880899999999997</v>
          </cell>
          <cell r="S599">
            <v>0</v>
          </cell>
          <cell r="T599">
            <v>16.302299999999999</v>
          </cell>
          <cell r="U599">
            <v>35.203899999999997</v>
          </cell>
          <cell r="V599">
            <v>243.98220000000001</v>
          </cell>
        </row>
        <row r="601">
          <cell r="D601" t="str">
            <v>MN 102439</v>
          </cell>
          <cell r="E601" t="str">
            <v>DRUM REAR BRAKE</v>
          </cell>
          <cell r="F601">
            <v>19</v>
          </cell>
          <cell r="G601" t="str">
            <v>DRUM REAR BRAKE</v>
          </cell>
          <cell r="H601" t="str">
            <v>11500-4</v>
          </cell>
          <cell r="I601">
            <v>0.1295</v>
          </cell>
          <cell r="J601">
            <v>0.46339999999999998</v>
          </cell>
          <cell r="K601">
            <v>161.1968</v>
          </cell>
          <cell r="L601">
            <v>25.2913</v>
          </cell>
          <cell r="M601">
            <v>0</v>
          </cell>
          <cell r="N601">
            <v>30.9803</v>
          </cell>
          <cell r="O601">
            <v>0.22969999999999999</v>
          </cell>
          <cell r="P601">
            <v>1.5</v>
          </cell>
          <cell r="Q601">
            <v>0</v>
          </cell>
          <cell r="R601">
            <v>79.287700000000001</v>
          </cell>
          <cell r="T601">
            <v>23.714400000000001</v>
          </cell>
          <cell r="U601">
            <v>52.1721</v>
          </cell>
          <cell r="V601">
            <v>374.3723</v>
          </cell>
        </row>
        <row r="602">
          <cell r="K602">
            <v>161.1968</v>
          </cell>
          <cell r="L602">
            <v>25.2913</v>
          </cell>
          <cell r="M602">
            <v>0</v>
          </cell>
          <cell r="N602">
            <v>30.9803</v>
          </cell>
          <cell r="O602">
            <v>0.22969999999999999</v>
          </cell>
          <cell r="P602">
            <v>1.5</v>
          </cell>
          <cell r="Q602">
            <v>0</v>
          </cell>
          <cell r="R602">
            <v>79.287700000000001</v>
          </cell>
          <cell r="S602">
            <v>0</v>
          </cell>
          <cell r="T602">
            <v>23.714400000000001</v>
          </cell>
          <cell r="U602">
            <v>52.1721</v>
          </cell>
          <cell r="V602">
            <v>374.3723</v>
          </cell>
        </row>
        <row r="604">
          <cell r="D604" t="str">
            <v>MN 149345</v>
          </cell>
          <cell r="E604" t="str">
            <v>BRACKET ENG SUPPORT</v>
          </cell>
          <cell r="F604">
            <v>3.2</v>
          </cell>
          <cell r="G604" t="str">
            <v>BRACKET ENG SUPPORT</v>
          </cell>
          <cell r="H604" t="str">
            <v>11500-4</v>
          </cell>
          <cell r="I604">
            <v>2.8299999999999999E-2</v>
          </cell>
          <cell r="J604">
            <v>0.1002</v>
          </cell>
          <cell r="K604">
            <v>27.2775</v>
          </cell>
          <cell r="L604">
            <v>5.3758999999999997</v>
          </cell>
          <cell r="M604">
            <v>0</v>
          </cell>
          <cell r="N604">
            <v>4.4519000000000002</v>
          </cell>
          <cell r="O604">
            <v>0.64280000000000004</v>
          </cell>
          <cell r="P604">
            <v>0</v>
          </cell>
          <cell r="Q604">
            <v>0</v>
          </cell>
          <cell r="R604">
            <v>13.091799999999999</v>
          </cell>
          <cell r="T604">
            <v>3.9373</v>
          </cell>
          <cell r="U604">
            <v>8.6971000000000007</v>
          </cell>
          <cell r="V604">
            <v>63.474299999999999</v>
          </cell>
        </row>
        <row r="605">
          <cell r="K605">
            <v>27.2775</v>
          </cell>
          <cell r="L605">
            <v>5.3758999999999997</v>
          </cell>
          <cell r="M605">
            <v>0</v>
          </cell>
          <cell r="N605">
            <v>4.4519000000000002</v>
          </cell>
          <cell r="O605">
            <v>0.64280000000000004</v>
          </cell>
          <cell r="P605">
            <v>0</v>
          </cell>
          <cell r="Q605">
            <v>0</v>
          </cell>
          <cell r="R605">
            <v>13.091799999999999</v>
          </cell>
          <cell r="S605">
            <v>0</v>
          </cell>
          <cell r="T605">
            <v>3.9373</v>
          </cell>
          <cell r="U605">
            <v>8.6971000000000007</v>
          </cell>
          <cell r="V605">
            <v>63.474299999999999</v>
          </cell>
        </row>
        <row r="607">
          <cell r="D607" t="str">
            <v>MN 176699</v>
          </cell>
          <cell r="E607" t="str">
            <v>BRAKET (B) P/S PUMP</v>
          </cell>
          <cell r="F607">
            <v>1.7</v>
          </cell>
          <cell r="G607" t="str">
            <v>BRACKET (B) P/S PUMP</v>
          </cell>
          <cell r="H607" t="str">
            <v>11500-4</v>
          </cell>
          <cell r="I607">
            <v>8.0999999999999996E-3</v>
          </cell>
          <cell r="J607">
            <v>4.4699999999999997E-2</v>
          </cell>
          <cell r="K607">
            <v>14.645200000000001</v>
          </cell>
          <cell r="L607">
            <v>2.4584000000000001</v>
          </cell>
          <cell r="M607">
            <v>0</v>
          </cell>
          <cell r="N607">
            <v>3.0516000000000001</v>
          </cell>
          <cell r="O607">
            <v>3.3099999999999997E-2</v>
          </cell>
          <cell r="P607">
            <v>2</v>
          </cell>
          <cell r="Q607">
            <v>0</v>
          </cell>
          <cell r="R607">
            <v>11.380100000000001</v>
          </cell>
          <cell r="T607">
            <v>3.0489999999999999</v>
          </cell>
          <cell r="U607">
            <v>6.1375000000000002</v>
          </cell>
          <cell r="V607">
            <v>42.754899999999999</v>
          </cell>
        </row>
        <row r="608">
          <cell r="K608">
            <v>14.645200000000001</v>
          </cell>
          <cell r="L608">
            <v>2.4584000000000001</v>
          </cell>
          <cell r="M608">
            <v>0</v>
          </cell>
          <cell r="N608">
            <v>3.0516000000000001</v>
          </cell>
          <cell r="O608">
            <v>3.3099999999999997E-2</v>
          </cell>
          <cell r="P608">
            <v>2</v>
          </cell>
          <cell r="Q608">
            <v>0</v>
          </cell>
          <cell r="R608">
            <v>11.380100000000001</v>
          </cell>
          <cell r="S608">
            <v>0</v>
          </cell>
          <cell r="T608">
            <v>3.0489999999999999</v>
          </cell>
          <cell r="U608">
            <v>6.1375000000000002</v>
          </cell>
          <cell r="V608">
            <v>42.754899999999999</v>
          </cell>
        </row>
        <row r="610">
          <cell r="D610" t="str">
            <v>MR 239806</v>
          </cell>
          <cell r="E610" t="str">
            <v>EXHAUST FITTING</v>
          </cell>
          <cell r="F610">
            <v>3.1</v>
          </cell>
          <cell r="G610" t="str">
            <v>EXHAUST FITTING</v>
          </cell>
          <cell r="H610" t="str">
            <v>11500-4</v>
          </cell>
          <cell r="I610">
            <v>5.3900000000000003E-2</v>
          </cell>
          <cell r="J610">
            <v>0.1547</v>
          </cell>
          <cell r="K610">
            <v>28.7302</v>
          </cell>
          <cell r="L610">
            <v>8.0283999999999995</v>
          </cell>
          <cell r="M610">
            <v>0</v>
          </cell>
          <cell r="N610">
            <v>15.566599999999999</v>
          </cell>
          <cell r="O610">
            <v>0.16500000000000001</v>
          </cell>
          <cell r="P610">
            <v>8.9</v>
          </cell>
          <cell r="Q610">
            <v>0</v>
          </cell>
          <cell r="R610">
            <v>20.622499999999999</v>
          </cell>
          <cell r="T610">
            <v>5.6840999999999999</v>
          </cell>
          <cell r="U610">
            <v>23.924600000000002</v>
          </cell>
          <cell r="V610">
            <v>111.62139999999999</v>
          </cell>
        </row>
        <row r="611">
          <cell r="K611">
            <v>28.7302</v>
          </cell>
          <cell r="L611">
            <v>8.0283999999999995</v>
          </cell>
          <cell r="M611">
            <v>0</v>
          </cell>
          <cell r="N611">
            <v>15.566599999999999</v>
          </cell>
          <cell r="O611">
            <v>0.16500000000000001</v>
          </cell>
          <cell r="P611">
            <v>8.9</v>
          </cell>
          <cell r="Q611">
            <v>0</v>
          </cell>
          <cell r="R611">
            <v>20.622499999999999</v>
          </cell>
          <cell r="S611">
            <v>0</v>
          </cell>
          <cell r="T611">
            <v>5.6840999999999999</v>
          </cell>
          <cell r="U611">
            <v>23.924600000000002</v>
          </cell>
          <cell r="V611">
            <v>111.62139999999999</v>
          </cell>
        </row>
        <row r="613">
          <cell r="D613" t="str">
            <v>MR 334866</v>
          </cell>
          <cell r="E613" t="str">
            <v>DRUM BRAKE</v>
          </cell>
          <cell r="F613">
            <v>7.75</v>
          </cell>
          <cell r="G613" t="str">
            <v>DRUM BRAKE</v>
          </cell>
          <cell r="H613" t="str">
            <v>11500-4</v>
          </cell>
          <cell r="I613">
            <v>3.3500000000000002E-2</v>
          </cell>
          <cell r="J613">
            <v>0.1462</v>
          </cell>
          <cell r="K613">
            <v>63.366399999999999</v>
          </cell>
          <cell r="L613">
            <v>7.9776999999999996</v>
          </cell>
          <cell r="M613">
            <v>0</v>
          </cell>
          <cell r="N613">
            <v>8.5828000000000007</v>
          </cell>
          <cell r="O613">
            <v>0.4824</v>
          </cell>
          <cell r="P613">
            <v>0</v>
          </cell>
          <cell r="Q613">
            <v>0</v>
          </cell>
          <cell r="R613">
            <v>33.837499999999999</v>
          </cell>
          <cell r="T613">
            <v>9.9967000000000006</v>
          </cell>
          <cell r="U613">
            <v>21.793800000000001</v>
          </cell>
          <cell r="V613">
            <v>146.03729999999999</v>
          </cell>
        </row>
        <row r="614">
          <cell r="K614">
            <v>63.366399999999999</v>
          </cell>
          <cell r="L614">
            <v>7.9776999999999996</v>
          </cell>
          <cell r="M614">
            <v>0</v>
          </cell>
          <cell r="N614">
            <v>8.5828000000000007</v>
          </cell>
          <cell r="O614">
            <v>0.4824</v>
          </cell>
          <cell r="P614">
            <v>0</v>
          </cell>
          <cell r="Q614">
            <v>0</v>
          </cell>
          <cell r="R614">
            <v>33.837499999999999</v>
          </cell>
          <cell r="S614">
            <v>0</v>
          </cell>
          <cell r="T614">
            <v>9.9967000000000006</v>
          </cell>
          <cell r="U614">
            <v>21.793800000000001</v>
          </cell>
          <cell r="V614">
            <v>146.03729999999999</v>
          </cell>
        </row>
        <row r="616">
          <cell r="D616" t="str">
            <v>MR 386207</v>
          </cell>
          <cell r="E616" t="str">
            <v>EXHAUST 207</v>
          </cell>
          <cell r="F616" t="str">
            <v>No BOM</v>
          </cell>
        </row>
        <row r="618">
          <cell r="D618" t="str">
            <v>MR 529947</v>
          </cell>
          <cell r="E618" t="str">
            <v>EXHAUST MANIFOLD</v>
          </cell>
          <cell r="F618">
            <v>4.5</v>
          </cell>
          <cell r="G618" t="str">
            <v>EXHAUST MANIFOLD</v>
          </cell>
          <cell r="H618" t="str">
            <v>11500-4</v>
          </cell>
          <cell r="I618">
            <v>6.7000000000000004E-2</v>
          </cell>
          <cell r="J618">
            <v>0.22109999999999999</v>
          </cell>
          <cell r="K618">
            <v>44.957900000000002</v>
          </cell>
          <cell r="L618">
            <v>11.6866</v>
          </cell>
          <cell r="M618">
            <v>0</v>
          </cell>
          <cell r="N618">
            <v>22.1829</v>
          </cell>
          <cell r="O618">
            <v>0.16500000000000001</v>
          </cell>
          <cell r="P618">
            <v>12</v>
          </cell>
          <cell r="Q618">
            <v>0</v>
          </cell>
          <cell r="R618">
            <v>36.139400000000002</v>
          </cell>
          <cell r="T618">
            <v>9.3721999999999994</v>
          </cell>
          <cell r="U618">
            <v>18.308800000000002</v>
          </cell>
          <cell r="V618">
            <v>154.81280000000001</v>
          </cell>
        </row>
        <row r="619">
          <cell r="K619">
            <v>44.957900000000002</v>
          </cell>
          <cell r="L619">
            <v>11.6866</v>
          </cell>
          <cell r="M619">
            <v>0</v>
          </cell>
          <cell r="N619">
            <v>22.1829</v>
          </cell>
          <cell r="O619">
            <v>0.16500000000000001</v>
          </cell>
          <cell r="P619">
            <v>12</v>
          </cell>
          <cell r="Q619">
            <v>0</v>
          </cell>
          <cell r="R619">
            <v>36.139400000000002</v>
          </cell>
          <cell r="S619">
            <v>0</v>
          </cell>
          <cell r="T619">
            <v>9.3721999999999994</v>
          </cell>
          <cell r="U619">
            <v>18.308800000000002</v>
          </cell>
          <cell r="V619">
            <v>154.81280000000001</v>
          </cell>
        </row>
        <row r="621">
          <cell r="D621" t="str">
            <v>MR 571363</v>
          </cell>
          <cell r="E621" t="str">
            <v>EXHAUST MANIFOLD</v>
          </cell>
          <cell r="F621" t="str">
            <v>No BOM</v>
          </cell>
        </row>
        <row r="623">
          <cell r="D623" t="str">
            <v>MR 571538</v>
          </cell>
          <cell r="E623" t="str">
            <v>EXHAUST MANIFOLD ASSY</v>
          </cell>
          <cell r="F623" t="str">
            <v>No BOM</v>
          </cell>
        </row>
        <row r="625">
          <cell r="D625" t="str">
            <v>MR 571539</v>
          </cell>
          <cell r="E625" t="str">
            <v>EXHAUST MANIFOLD</v>
          </cell>
          <cell r="F625" t="str">
            <v>No BOM</v>
          </cell>
        </row>
        <row r="627">
          <cell r="D627" t="str">
            <v>MR 955407</v>
          </cell>
          <cell r="E627" t="str">
            <v>DISC BRAKE</v>
          </cell>
          <cell r="F627">
            <v>8.9</v>
          </cell>
          <cell r="G627" t="str">
            <v>DISC BRAKE</v>
          </cell>
          <cell r="H627" t="str">
            <v>11500-4</v>
          </cell>
          <cell r="I627">
            <v>4.0599999999999997E-2</v>
          </cell>
          <cell r="J627">
            <v>0.2082</v>
          </cell>
          <cell r="K627">
            <v>84.164900000000003</v>
          </cell>
          <cell r="L627">
            <v>11.459300000000001</v>
          </cell>
          <cell r="M627">
            <v>0</v>
          </cell>
          <cell r="N627">
            <v>17.165500000000002</v>
          </cell>
          <cell r="O627">
            <v>0.1983</v>
          </cell>
          <cell r="P627">
            <v>1.5</v>
          </cell>
          <cell r="Q627">
            <v>0</v>
          </cell>
          <cell r="R627">
            <v>60.372500000000002</v>
          </cell>
          <cell r="T627">
            <v>16.1341</v>
          </cell>
          <cell r="U627">
            <v>32.4039</v>
          </cell>
          <cell r="V627">
            <v>223.39850000000001</v>
          </cell>
        </row>
        <row r="628">
          <cell r="K628">
            <v>84.164900000000003</v>
          </cell>
          <cell r="L628">
            <v>11.459300000000001</v>
          </cell>
          <cell r="M628">
            <v>0</v>
          </cell>
          <cell r="N628">
            <v>17.165500000000002</v>
          </cell>
          <cell r="O628">
            <v>0.1983</v>
          </cell>
          <cell r="P628">
            <v>1.5</v>
          </cell>
          <cell r="Q628">
            <v>0</v>
          </cell>
          <cell r="R628">
            <v>60.372500000000002</v>
          </cell>
          <cell r="S628">
            <v>0</v>
          </cell>
          <cell r="T628">
            <v>16.1341</v>
          </cell>
          <cell r="U628">
            <v>32.4039</v>
          </cell>
          <cell r="V628">
            <v>223.39850000000001</v>
          </cell>
        </row>
        <row r="630">
          <cell r="D630" t="str">
            <v>97E27-10100</v>
          </cell>
          <cell r="E630" t="str">
            <v>CASE TRANSFER</v>
          </cell>
          <cell r="F630">
            <v>32</v>
          </cell>
          <cell r="G630" t="str">
            <v>CASE TRANSFER</v>
          </cell>
          <cell r="H630" t="str">
            <v>11500-4</v>
          </cell>
          <cell r="I630">
            <v>0.43020000000000003</v>
          </cell>
          <cell r="J630">
            <v>0.91839999999999999</v>
          </cell>
          <cell r="K630">
            <v>244.17529999999999</v>
          </cell>
          <cell r="L630">
            <v>48.729799999999997</v>
          </cell>
          <cell r="M630">
            <v>0</v>
          </cell>
          <cell r="N630">
            <v>63.386099999999999</v>
          </cell>
          <cell r="O630">
            <v>3.5087999999999999</v>
          </cell>
          <cell r="P630">
            <v>0</v>
          </cell>
          <cell r="Q630">
            <v>0</v>
          </cell>
          <cell r="R630">
            <v>172.9426</v>
          </cell>
          <cell r="T630">
            <v>49.665399999999998</v>
          </cell>
          <cell r="U630">
            <v>202.1653</v>
          </cell>
          <cell r="V630">
            <v>784.57330000000002</v>
          </cell>
        </row>
        <row r="631">
          <cell r="K631">
            <v>244.17529999999999</v>
          </cell>
          <cell r="L631">
            <v>48.729799999999997</v>
          </cell>
          <cell r="M631">
            <v>0</v>
          </cell>
          <cell r="N631">
            <v>63.386099999999999</v>
          </cell>
          <cell r="O631">
            <v>3.5087999999999999</v>
          </cell>
          <cell r="P631">
            <v>0</v>
          </cell>
          <cell r="Q631">
            <v>0</v>
          </cell>
          <cell r="R631">
            <v>172.9426</v>
          </cell>
          <cell r="S631">
            <v>0</v>
          </cell>
          <cell r="T631">
            <v>49.665399999999998</v>
          </cell>
          <cell r="U631">
            <v>202.1653</v>
          </cell>
          <cell r="V631">
            <v>784.57330000000002</v>
          </cell>
        </row>
        <row r="633">
          <cell r="D633" t="str">
            <v>45Y 1LO35B</v>
          </cell>
          <cell r="E633" t="str">
            <v>BALANCE WEIGHT</v>
          </cell>
          <cell r="F633">
            <v>0.22</v>
          </cell>
          <cell r="G633" t="str">
            <v>BALANCE WEIGHT</v>
          </cell>
          <cell r="H633" t="str">
            <v>11500-4</v>
          </cell>
          <cell r="I633">
            <v>9.4000000000000004E-3</v>
          </cell>
          <cell r="J633">
            <v>5.3100000000000001E-2</v>
          </cell>
          <cell r="K633">
            <v>2.5219999999999998</v>
          </cell>
          <cell r="L633">
            <v>2.8220000000000001</v>
          </cell>
          <cell r="M633">
            <v>0</v>
          </cell>
          <cell r="N633">
            <v>0.69520000000000004</v>
          </cell>
          <cell r="O633">
            <v>9.9199999999999997E-2</v>
          </cell>
          <cell r="P633">
            <v>2.4300000000000002</v>
          </cell>
          <cell r="Q633">
            <v>0</v>
          </cell>
          <cell r="R633">
            <v>1.1693</v>
          </cell>
          <cell r="T633">
            <v>0.32890000000000003</v>
          </cell>
          <cell r="U633">
            <v>0.69020000000000004</v>
          </cell>
          <cell r="V633">
            <v>10.7568</v>
          </cell>
        </row>
        <row r="634">
          <cell r="K634">
            <v>2.5219999999999998</v>
          </cell>
          <cell r="L634">
            <v>2.8220000000000001</v>
          </cell>
          <cell r="M634">
            <v>0</v>
          </cell>
          <cell r="N634">
            <v>0.69520000000000004</v>
          </cell>
          <cell r="O634">
            <v>9.9199999999999997E-2</v>
          </cell>
          <cell r="P634">
            <v>2.4300000000000002</v>
          </cell>
          <cell r="Q634">
            <v>0</v>
          </cell>
          <cell r="R634">
            <v>1.1693</v>
          </cell>
          <cell r="S634">
            <v>0</v>
          </cell>
          <cell r="T634">
            <v>0.32890000000000003</v>
          </cell>
          <cell r="U634">
            <v>0.69020000000000004</v>
          </cell>
          <cell r="V634">
            <v>10.7568</v>
          </cell>
        </row>
        <row r="636">
          <cell r="D636" t="str">
            <v>50K 2B0355 C</v>
          </cell>
          <cell r="E636" t="str">
            <v>BALANCE WEIGHT</v>
          </cell>
          <cell r="F636">
            <v>1</v>
          </cell>
          <cell r="G636" t="str">
            <v>BALANCE WEIGHT</v>
          </cell>
          <cell r="H636" t="str">
            <v>11500-4</v>
          </cell>
          <cell r="I636">
            <v>1.1299999999999999E-2</v>
          </cell>
          <cell r="J636">
            <v>6.4600000000000005E-2</v>
          </cell>
          <cell r="K636">
            <v>9.8391000000000002</v>
          </cell>
          <cell r="L636">
            <v>3.4521999999999999</v>
          </cell>
          <cell r="M636">
            <v>0</v>
          </cell>
          <cell r="N636">
            <v>2.0891000000000002</v>
          </cell>
          <cell r="O636">
            <v>9.9199999999999997E-2</v>
          </cell>
          <cell r="P636">
            <v>1.5</v>
          </cell>
          <cell r="Q636">
            <v>0</v>
          </cell>
          <cell r="R636">
            <v>5.2643000000000004</v>
          </cell>
          <cell r="T636">
            <v>1.4842</v>
          </cell>
          <cell r="U636">
            <v>3.1200999999999999</v>
          </cell>
          <cell r="V636">
            <v>26.848199999999999</v>
          </cell>
        </row>
        <row r="637">
          <cell r="K637">
            <v>9.8391000000000002</v>
          </cell>
          <cell r="L637">
            <v>3.4521999999999999</v>
          </cell>
          <cell r="M637">
            <v>0</v>
          </cell>
          <cell r="N637">
            <v>2.0891000000000002</v>
          </cell>
          <cell r="O637">
            <v>9.9199999999999997E-2</v>
          </cell>
          <cell r="P637">
            <v>1.5</v>
          </cell>
          <cell r="Q637">
            <v>0</v>
          </cell>
          <cell r="R637">
            <v>5.2643000000000004</v>
          </cell>
          <cell r="S637">
            <v>0</v>
          </cell>
          <cell r="T637">
            <v>1.4842</v>
          </cell>
          <cell r="U637">
            <v>3.1200999999999999</v>
          </cell>
          <cell r="V637">
            <v>26.848199999999999</v>
          </cell>
        </row>
        <row r="639">
          <cell r="D639" t="str">
            <v>12311-4M-500</v>
          </cell>
          <cell r="E639" t="str">
            <v>FLY WHEEL</v>
          </cell>
          <cell r="F639">
            <v>8.0299999999999994</v>
          </cell>
          <cell r="G639" t="str">
            <v>FLY WHELL</v>
          </cell>
          <cell r="I639">
            <v>3.3599999999999998E-2</v>
          </cell>
          <cell r="J639">
            <v>0.15890000000000001</v>
          </cell>
          <cell r="K639">
            <v>70.919899999999998</v>
          </cell>
          <cell r="L639">
            <v>8.7344000000000008</v>
          </cell>
          <cell r="M639">
            <v>0</v>
          </cell>
          <cell r="N639">
            <v>17.4496</v>
          </cell>
          <cell r="O639">
            <v>1.6857</v>
          </cell>
          <cell r="P639">
            <v>1.5</v>
          </cell>
          <cell r="Q639">
            <v>0</v>
          </cell>
          <cell r="R639">
            <v>44.497399999999999</v>
          </cell>
          <cell r="T639">
            <v>12.3994</v>
          </cell>
          <cell r="U639">
            <v>25.8169</v>
          </cell>
          <cell r="V639">
            <v>183.0033</v>
          </cell>
        </row>
        <row r="640">
          <cell r="K640">
            <v>70.919899999999998</v>
          </cell>
          <cell r="L640">
            <v>8.7344000000000008</v>
          </cell>
          <cell r="M640">
            <v>0</v>
          </cell>
          <cell r="N640">
            <v>17.4496</v>
          </cell>
          <cell r="O640">
            <v>1.6857</v>
          </cell>
          <cell r="P640">
            <v>1.5</v>
          </cell>
          <cell r="Q640">
            <v>0</v>
          </cell>
          <cell r="R640">
            <v>44.497399999999999</v>
          </cell>
          <cell r="S640">
            <v>0</v>
          </cell>
          <cell r="T640">
            <v>12.3994</v>
          </cell>
          <cell r="U640">
            <v>25.8169</v>
          </cell>
          <cell r="V640">
            <v>183.0033</v>
          </cell>
        </row>
        <row r="642">
          <cell r="D642" t="str">
            <v>12311-8M-500</v>
          </cell>
          <cell r="E642" t="str">
            <v>FLY WHEEL (4M7)</v>
          </cell>
          <cell r="F642">
            <v>8.5</v>
          </cell>
          <cell r="G642" t="str">
            <v>FLY WHEEL (4M7)</v>
          </cell>
          <cell r="I642">
            <v>3.2800000000000003E-2</v>
          </cell>
          <cell r="J642">
            <v>0.15140000000000001</v>
          </cell>
          <cell r="K642">
            <v>75.126199999999997</v>
          </cell>
          <cell r="L642">
            <v>8.3132999999999999</v>
          </cell>
          <cell r="M642">
            <v>0</v>
          </cell>
          <cell r="N642">
            <v>17.4496</v>
          </cell>
          <cell r="O642">
            <v>0.1983</v>
          </cell>
          <cell r="P642">
            <v>1.3</v>
          </cell>
          <cell r="Q642">
            <v>0</v>
          </cell>
          <cell r="R642">
            <v>42.844099999999997</v>
          </cell>
          <cell r="T642">
            <v>12.2041</v>
          </cell>
          <cell r="U642">
            <v>25.868099999999998</v>
          </cell>
          <cell r="V642">
            <v>183.30369999999999</v>
          </cell>
        </row>
        <row r="643">
          <cell r="K643">
            <v>75.126199999999997</v>
          </cell>
          <cell r="L643">
            <v>8.3132999999999999</v>
          </cell>
          <cell r="M643">
            <v>0</v>
          </cell>
          <cell r="N643">
            <v>17.4496</v>
          </cell>
          <cell r="O643">
            <v>0.1983</v>
          </cell>
          <cell r="P643">
            <v>1.3</v>
          </cell>
          <cell r="Q643">
            <v>0</v>
          </cell>
          <cell r="R643">
            <v>42.844099999999997</v>
          </cell>
          <cell r="S643">
            <v>0</v>
          </cell>
          <cell r="T643">
            <v>12.2041</v>
          </cell>
          <cell r="U643">
            <v>25.868099999999998</v>
          </cell>
          <cell r="V643">
            <v>183.30369999999999</v>
          </cell>
        </row>
        <row r="645">
          <cell r="D645" t="str">
            <v>16814-43G01</v>
          </cell>
          <cell r="E645" t="str">
            <v>BRACKET SUPT INJ PUMP</v>
          </cell>
          <cell r="F645">
            <v>0.4</v>
          </cell>
          <cell r="G645" t="str">
            <v>BRACKET SUPT ING PUMP</v>
          </cell>
          <cell r="H645" t="str">
            <v>11500-4</v>
          </cell>
          <cell r="I645">
            <v>6.8999999999999999E-3</v>
          </cell>
          <cell r="J645">
            <v>2.76E-2</v>
          </cell>
          <cell r="K645">
            <v>3.3121999999999998</v>
          </cell>
          <cell r="L645">
            <v>1.4892000000000001</v>
          </cell>
          <cell r="M645">
            <v>0</v>
          </cell>
          <cell r="N645">
            <v>1.4392</v>
          </cell>
          <cell r="O645">
            <v>8.2500000000000004E-2</v>
          </cell>
          <cell r="P645">
            <v>1</v>
          </cell>
          <cell r="Q645">
            <v>0</v>
          </cell>
          <cell r="R645">
            <v>1.1299999999999999</v>
          </cell>
          <cell r="T645">
            <v>0.3826</v>
          </cell>
          <cell r="U645">
            <v>0.91349999999999998</v>
          </cell>
          <cell r="V645">
            <v>9.7492000000000001</v>
          </cell>
        </row>
        <row r="646">
          <cell r="K646">
            <v>3.3121999999999998</v>
          </cell>
          <cell r="L646">
            <v>1.4892000000000001</v>
          </cell>
          <cell r="M646">
            <v>0</v>
          </cell>
          <cell r="N646">
            <v>1.4392</v>
          </cell>
          <cell r="O646">
            <v>8.2500000000000004E-2</v>
          </cell>
          <cell r="P646">
            <v>1</v>
          </cell>
          <cell r="Q646">
            <v>0</v>
          </cell>
          <cell r="R646">
            <v>1.1299999999999999</v>
          </cell>
          <cell r="S646">
            <v>0</v>
          </cell>
          <cell r="T646">
            <v>0.3826</v>
          </cell>
          <cell r="U646">
            <v>0.91349999999999998</v>
          </cell>
          <cell r="V646">
            <v>9.7492000000000001</v>
          </cell>
        </row>
        <row r="648">
          <cell r="D648" t="str">
            <v>40206-01G00</v>
          </cell>
          <cell r="E648" t="str">
            <v>DISC BRAKE</v>
          </cell>
          <cell r="F648">
            <v>6.5</v>
          </cell>
          <cell r="G648" t="str">
            <v>DISC BRAKE</v>
          </cell>
          <cell r="I648">
            <v>5.8000000000000003E-2</v>
          </cell>
          <cell r="J648">
            <v>0.22309999999999999</v>
          </cell>
          <cell r="K648">
            <v>49.011200000000002</v>
          </cell>
          <cell r="L648">
            <v>11.9092</v>
          </cell>
          <cell r="M648">
            <v>0</v>
          </cell>
          <cell r="N648">
            <v>23.856400000000001</v>
          </cell>
          <cell r="O648">
            <v>6.6100000000000006E-2</v>
          </cell>
          <cell r="P648">
            <v>1.3</v>
          </cell>
          <cell r="Q648">
            <v>0</v>
          </cell>
          <cell r="R648">
            <v>42.658200000000001</v>
          </cell>
          <cell r="T648">
            <v>11.716699999999999</v>
          </cell>
          <cell r="U648">
            <v>43.6175</v>
          </cell>
          <cell r="V648">
            <v>184.1353</v>
          </cell>
        </row>
        <row r="649">
          <cell r="K649">
            <v>49.011200000000002</v>
          </cell>
          <cell r="L649">
            <v>11.9092</v>
          </cell>
          <cell r="M649">
            <v>0</v>
          </cell>
          <cell r="N649">
            <v>23.856400000000001</v>
          </cell>
          <cell r="O649">
            <v>6.6100000000000006E-2</v>
          </cell>
          <cell r="P649">
            <v>1.3</v>
          </cell>
          <cell r="Q649">
            <v>0</v>
          </cell>
          <cell r="R649">
            <v>42.658200000000001</v>
          </cell>
          <cell r="S649">
            <v>0</v>
          </cell>
          <cell r="T649">
            <v>11.716699999999999</v>
          </cell>
          <cell r="U649">
            <v>43.6175</v>
          </cell>
          <cell r="V649">
            <v>184.1353</v>
          </cell>
        </row>
        <row r="651">
          <cell r="D651" t="str">
            <v>40206-4M402</v>
          </cell>
          <cell r="E651" t="str">
            <v>DISC BRAKE FR</v>
          </cell>
          <cell r="F651">
            <v>6.82</v>
          </cell>
          <cell r="G651" t="str">
            <v>DISC BRAKE FR</v>
          </cell>
          <cell r="H651" t="str">
            <v>11500-4</v>
          </cell>
          <cell r="I651">
            <v>4.6899999999999997E-2</v>
          </cell>
          <cell r="J651">
            <v>0.16930000000000001</v>
          </cell>
          <cell r="K651">
            <v>60.835700000000003</v>
          </cell>
          <cell r="L651">
            <v>8.94</v>
          </cell>
          <cell r="M651">
            <v>0</v>
          </cell>
          <cell r="N651">
            <v>14.084199999999999</v>
          </cell>
          <cell r="O651">
            <v>6.6100000000000006E-2</v>
          </cell>
          <cell r="P651">
            <v>1</v>
          </cell>
          <cell r="Q651">
            <v>0</v>
          </cell>
          <cell r="R651">
            <v>32.432000000000002</v>
          </cell>
          <cell r="T651">
            <v>9.5663</v>
          </cell>
          <cell r="U651">
            <v>36.443600000000004</v>
          </cell>
          <cell r="V651">
            <v>163.36789999999999</v>
          </cell>
        </row>
        <row r="652">
          <cell r="K652">
            <v>60.835700000000003</v>
          </cell>
          <cell r="L652">
            <v>8.94</v>
          </cell>
          <cell r="M652">
            <v>0</v>
          </cell>
          <cell r="N652">
            <v>14.084199999999999</v>
          </cell>
          <cell r="O652">
            <v>6.6100000000000006E-2</v>
          </cell>
          <cell r="P652">
            <v>1</v>
          </cell>
          <cell r="Q652">
            <v>0</v>
          </cell>
          <cell r="R652">
            <v>32.432000000000002</v>
          </cell>
          <cell r="S652">
            <v>0</v>
          </cell>
          <cell r="T652">
            <v>9.5663</v>
          </cell>
          <cell r="U652">
            <v>36.443600000000004</v>
          </cell>
          <cell r="V652">
            <v>163.36789999999999</v>
          </cell>
        </row>
        <row r="654">
          <cell r="D654" t="str">
            <v>40206-60-Y00</v>
          </cell>
          <cell r="E654" t="str">
            <v>DISC BRAKE</v>
          </cell>
          <cell r="F654">
            <v>6.2</v>
          </cell>
          <cell r="G654" t="str">
            <v>DISC BRAKE</v>
          </cell>
          <cell r="H654" t="str">
            <v>11500-4</v>
          </cell>
          <cell r="I654">
            <v>4.8800000000000003E-2</v>
          </cell>
          <cell r="J654">
            <v>0.155</v>
          </cell>
          <cell r="K654">
            <v>45.773600000000002</v>
          </cell>
          <cell r="L654">
            <v>8.1325000000000003</v>
          </cell>
          <cell r="M654">
            <v>0</v>
          </cell>
          <cell r="N654">
            <v>13.2821</v>
          </cell>
          <cell r="O654">
            <v>0.1983</v>
          </cell>
          <cell r="P654">
            <v>1</v>
          </cell>
          <cell r="Q654">
            <v>0</v>
          </cell>
          <cell r="R654">
            <v>31.1144</v>
          </cell>
          <cell r="T654">
            <v>9.0427999999999997</v>
          </cell>
          <cell r="U654">
            <v>33.132100000000001</v>
          </cell>
          <cell r="V654">
            <v>141.67580000000001</v>
          </cell>
        </row>
        <row r="655">
          <cell r="K655">
            <v>45.773600000000002</v>
          </cell>
          <cell r="L655">
            <v>8.1325000000000003</v>
          </cell>
          <cell r="M655">
            <v>0</v>
          </cell>
          <cell r="N655">
            <v>13.2821</v>
          </cell>
          <cell r="O655">
            <v>0.1983</v>
          </cell>
          <cell r="P655">
            <v>1</v>
          </cell>
          <cell r="Q655">
            <v>0</v>
          </cell>
          <cell r="R655">
            <v>31.1144</v>
          </cell>
          <cell r="S655">
            <v>0</v>
          </cell>
          <cell r="T655">
            <v>9.0427999999999997</v>
          </cell>
          <cell r="U655">
            <v>33.132100000000001</v>
          </cell>
          <cell r="V655">
            <v>141.67580000000001</v>
          </cell>
        </row>
        <row r="657">
          <cell r="D657" t="str">
            <v>40206-OM-600</v>
          </cell>
          <cell r="E657" t="str">
            <v>DISC BRAKE</v>
          </cell>
          <cell r="F657">
            <v>5</v>
          </cell>
          <cell r="G657" t="str">
            <v>DISC BRAKE</v>
          </cell>
          <cell r="H657" t="str">
            <v>11500-4</v>
          </cell>
          <cell r="I657">
            <v>4.5199999999999997E-2</v>
          </cell>
          <cell r="J657">
            <v>0.1172</v>
          </cell>
          <cell r="K657">
            <v>37.2102</v>
          </cell>
          <cell r="L657">
            <v>6.0103999999999997</v>
          </cell>
          <cell r="M657">
            <v>0</v>
          </cell>
          <cell r="N657">
            <v>13.2821</v>
          </cell>
          <cell r="O657">
            <v>0.1983</v>
          </cell>
          <cell r="P657">
            <v>1</v>
          </cell>
          <cell r="Q657">
            <v>0</v>
          </cell>
          <cell r="R657">
            <v>29.011900000000001</v>
          </cell>
          <cell r="T657">
            <v>8.1735000000000007</v>
          </cell>
          <cell r="U657">
            <v>30.832999999999998</v>
          </cell>
          <cell r="V657">
            <v>125.71939999999999</v>
          </cell>
        </row>
        <row r="658">
          <cell r="K658">
            <v>37.2102</v>
          </cell>
          <cell r="L658">
            <v>6.0103999999999997</v>
          </cell>
          <cell r="M658">
            <v>0</v>
          </cell>
          <cell r="N658">
            <v>13.2821</v>
          </cell>
          <cell r="O658">
            <v>0.1983</v>
          </cell>
          <cell r="P658">
            <v>1</v>
          </cell>
          <cell r="Q658">
            <v>0</v>
          </cell>
          <cell r="R658">
            <v>29.011900000000001</v>
          </cell>
          <cell r="S658">
            <v>0</v>
          </cell>
          <cell r="T658">
            <v>8.1735000000000007</v>
          </cell>
          <cell r="U658">
            <v>30.832999999999998</v>
          </cell>
          <cell r="V658">
            <v>125.71939999999999</v>
          </cell>
        </row>
        <row r="660">
          <cell r="D660" t="str">
            <v>4320-670-A10M</v>
          </cell>
          <cell r="E660" t="str">
            <v>DRUM BRAKE</v>
          </cell>
          <cell r="F660">
            <v>7.9</v>
          </cell>
          <cell r="G660" t="str">
            <v>DRUM BRAKE</v>
          </cell>
          <cell r="I660">
            <v>4.2500000000000003E-2</v>
          </cell>
          <cell r="J660">
            <v>0.21579999999999999</v>
          </cell>
          <cell r="K660">
            <v>59.324199999999998</v>
          </cell>
          <cell r="L660">
            <v>11.7736</v>
          </cell>
          <cell r="M660">
            <v>0</v>
          </cell>
          <cell r="N660">
            <v>17.433599999999998</v>
          </cell>
          <cell r="O660">
            <v>0.1983</v>
          </cell>
          <cell r="P660">
            <v>1.5</v>
          </cell>
          <cell r="Q660">
            <v>0</v>
          </cell>
          <cell r="R660">
            <v>35.535800000000002</v>
          </cell>
          <cell r="T660">
            <v>10.415900000000001</v>
          </cell>
          <cell r="U660">
            <v>22.5733</v>
          </cell>
          <cell r="V660">
            <v>158.75470000000001</v>
          </cell>
        </row>
        <row r="661">
          <cell r="K661">
            <v>59.324199999999998</v>
          </cell>
          <cell r="L661">
            <v>11.7736</v>
          </cell>
          <cell r="M661">
            <v>0</v>
          </cell>
          <cell r="N661">
            <v>17.433599999999998</v>
          </cell>
          <cell r="O661">
            <v>0.1983</v>
          </cell>
          <cell r="P661">
            <v>1.5</v>
          </cell>
          <cell r="Q661">
            <v>0</v>
          </cell>
          <cell r="R661">
            <v>35.535800000000002</v>
          </cell>
          <cell r="S661">
            <v>0</v>
          </cell>
          <cell r="T661">
            <v>10.415900000000001</v>
          </cell>
          <cell r="U661">
            <v>22.5733</v>
          </cell>
          <cell r="V661">
            <v>158.75470000000001</v>
          </cell>
        </row>
        <row r="663">
          <cell r="D663" t="str">
            <v>43206 08G11</v>
          </cell>
          <cell r="E663" t="str">
            <v>DRUM BRAKE</v>
          </cell>
          <cell r="F663" t="str">
            <v>No BOM</v>
          </cell>
        </row>
        <row r="665">
          <cell r="D665" t="str">
            <v>43206 37G01</v>
          </cell>
          <cell r="E665" t="str">
            <v>DRUM BRAKE</v>
          </cell>
          <cell r="F665" t="str">
            <v>No BOM</v>
          </cell>
        </row>
        <row r="667">
          <cell r="D667" t="str">
            <v>43206 8M 300</v>
          </cell>
          <cell r="E667" t="str">
            <v>DRUM BRAKE RR.</v>
          </cell>
          <cell r="F667">
            <v>6</v>
          </cell>
          <cell r="G667" t="str">
            <v>DRUM BRAKE RR.</v>
          </cell>
          <cell r="H667" t="str">
            <v>11500-4</v>
          </cell>
          <cell r="I667">
            <v>2.69E-2</v>
          </cell>
          <cell r="J667">
            <v>0.1343</v>
          </cell>
          <cell r="K667">
            <v>44.242800000000003</v>
          </cell>
          <cell r="L667">
            <v>7.2881</v>
          </cell>
          <cell r="M667">
            <v>0</v>
          </cell>
          <cell r="N667">
            <v>21.940200000000001</v>
          </cell>
          <cell r="O667">
            <v>0.1983</v>
          </cell>
          <cell r="P667">
            <v>1.4</v>
          </cell>
          <cell r="Q667">
            <v>0</v>
          </cell>
          <cell r="R667">
            <v>25.047899999999998</v>
          </cell>
          <cell r="T667">
            <v>7.4908999999999999</v>
          </cell>
          <cell r="U667">
            <v>16.4787</v>
          </cell>
          <cell r="V667">
            <v>124.0869</v>
          </cell>
        </row>
        <row r="668">
          <cell r="K668">
            <v>44.242800000000003</v>
          </cell>
          <cell r="L668">
            <v>7.2881</v>
          </cell>
          <cell r="M668">
            <v>0</v>
          </cell>
          <cell r="N668">
            <v>21.940200000000001</v>
          </cell>
          <cell r="O668">
            <v>0.1983</v>
          </cell>
          <cell r="P668">
            <v>1.4</v>
          </cell>
          <cell r="Q668">
            <v>0</v>
          </cell>
          <cell r="R668">
            <v>25.047899999999998</v>
          </cell>
          <cell r="S668">
            <v>0</v>
          </cell>
          <cell r="T668">
            <v>7.4908999999999999</v>
          </cell>
          <cell r="U668">
            <v>16.4787</v>
          </cell>
          <cell r="V668">
            <v>124.0869</v>
          </cell>
        </row>
        <row r="670">
          <cell r="D670" t="str">
            <v>807-2-730-2565</v>
          </cell>
          <cell r="E670" t="str">
            <v>CRANK SHAFT</v>
          </cell>
          <cell r="F670">
            <v>0.4</v>
          </cell>
          <cell r="G670" t="str">
            <v>CRANK SHAFT</v>
          </cell>
          <cell r="H670" t="str">
            <v>11500-4</v>
          </cell>
          <cell r="I670">
            <v>2.7099999999999999E-2</v>
          </cell>
          <cell r="J670">
            <v>5.3100000000000001E-2</v>
          </cell>
          <cell r="K670">
            <v>4.9730999999999996</v>
          </cell>
          <cell r="L670">
            <v>2.8069000000000002</v>
          </cell>
          <cell r="M670">
            <v>0</v>
          </cell>
          <cell r="N670">
            <v>1.0879000000000001</v>
          </cell>
          <cell r="O670">
            <v>0.92579999999999996</v>
          </cell>
          <cell r="P670">
            <v>0</v>
          </cell>
          <cell r="Q670">
            <v>0</v>
          </cell>
          <cell r="R670">
            <v>2.2923</v>
          </cell>
          <cell r="T670">
            <v>0.63400000000000001</v>
          </cell>
          <cell r="U670">
            <v>1.3120000000000001</v>
          </cell>
          <cell r="V670">
            <v>14.032</v>
          </cell>
        </row>
        <row r="671">
          <cell r="D671" t="str">
            <v>807-2-730-2565</v>
          </cell>
          <cell r="E671" t="str">
            <v>CRANK SHAFT</v>
          </cell>
          <cell r="F671">
            <v>0.4</v>
          </cell>
          <cell r="G671" t="str">
            <v>CRANK SHAFT</v>
          </cell>
          <cell r="H671" t="str">
            <v>11500-4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V671">
            <v>0</v>
          </cell>
        </row>
        <row r="672">
          <cell r="K672">
            <v>4.9730999999999996</v>
          </cell>
          <cell r="L672">
            <v>2.8069000000000002</v>
          </cell>
          <cell r="M672">
            <v>0</v>
          </cell>
          <cell r="N672">
            <v>1.0879000000000001</v>
          </cell>
          <cell r="O672">
            <v>0.92579999999999996</v>
          </cell>
          <cell r="P672">
            <v>0</v>
          </cell>
          <cell r="Q672">
            <v>0</v>
          </cell>
          <cell r="R672">
            <v>2.2923</v>
          </cell>
          <cell r="S672">
            <v>0</v>
          </cell>
          <cell r="T672">
            <v>0.63400000000000001</v>
          </cell>
          <cell r="U672">
            <v>1.3120000000000001</v>
          </cell>
          <cell r="V672">
            <v>14.032</v>
          </cell>
        </row>
        <row r="674">
          <cell r="D674" t="str">
            <v>807-2-7302-514-00-0</v>
          </cell>
          <cell r="E674" t="str">
            <v>CRANK SHAFT</v>
          </cell>
          <cell r="F674">
            <v>0.43</v>
          </cell>
          <cell r="G674" t="str">
            <v>CRANK SHAFT</v>
          </cell>
          <cell r="H674" t="str">
            <v>11500-4</v>
          </cell>
          <cell r="I674">
            <v>2.7099999999999999E-2</v>
          </cell>
          <cell r="J674">
            <v>5.3100000000000001E-2</v>
          </cell>
          <cell r="K674">
            <v>4.9730999999999996</v>
          </cell>
          <cell r="L674">
            <v>2.8069000000000002</v>
          </cell>
          <cell r="M674">
            <v>0</v>
          </cell>
          <cell r="N674">
            <v>1.0879000000000001</v>
          </cell>
          <cell r="O674">
            <v>0.92579999999999996</v>
          </cell>
          <cell r="P674">
            <v>0</v>
          </cell>
          <cell r="Q674">
            <v>0</v>
          </cell>
          <cell r="R674">
            <v>2.2970999999999999</v>
          </cell>
          <cell r="T674">
            <v>0.64539999999999997</v>
          </cell>
          <cell r="U674">
            <v>1.3531</v>
          </cell>
          <cell r="V674">
            <v>14.0893</v>
          </cell>
        </row>
        <row r="675">
          <cell r="K675">
            <v>4.9730999999999996</v>
          </cell>
          <cell r="L675">
            <v>2.8069000000000002</v>
          </cell>
          <cell r="M675">
            <v>0</v>
          </cell>
          <cell r="N675">
            <v>1.0879000000000001</v>
          </cell>
          <cell r="O675">
            <v>0.92579999999999996</v>
          </cell>
          <cell r="P675">
            <v>0</v>
          </cell>
          <cell r="Q675">
            <v>0</v>
          </cell>
          <cell r="R675">
            <v>2.2970999999999999</v>
          </cell>
          <cell r="S675">
            <v>0</v>
          </cell>
          <cell r="T675">
            <v>0.64539999999999997</v>
          </cell>
          <cell r="U675">
            <v>1.3531</v>
          </cell>
          <cell r="V675">
            <v>14.0893</v>
          </cell>
        </row>
        <row r="677">
          <cell r="D677" t="str">
            <v>13405-87208</v>
          </cell>
          <cell r="E677" t="str">
            <v>FLY WHEEL</v>
          </cell>
          <cell r="F677">
            <v>7</v>
          </cell>
          <cell r="G677" t="str">
            <v>FLY WHEEL</v>
          </cell>
          <cell r="H677" t="str">
            <v>11500-4</v>
          </cell>
          <cell r="I677">
            <v>2.8899999999999999E-2</v>
          </cell>
          <cell r="J677">
            <v>0.15479999999999999</v>
          </cell>
          <cell r="K677">
            <v>65.105099999999993</v>
          </cell>
          <cell r="L677">
            <v>8.4515999999999991</v>
          </cell>
          <cell r="M677">
            <v>0</v>
          </cell>
          <cell r="N677">
            <v>8.4442000000000004</v>
          </cell>
          <cell r="O677">
            <v>0.1983</v>
          </cell>
          <cell r="P677">
            <v>1.7</v>
          </cell>
          <cell r="Q677">
            <v>0</v>
          </cell>
          <cell r="R677">
            <v>37.424599999999998</v>
          </cell>
          <cell r="T677">
            <v>10.5136</v>
          </cell>
          <cell r="U677">
            <v>22.037299999999998</v>
          </cell>
          <cell r="V677">
            <v>153.87469999999999</v>
          </cell>
        </row>
        <row r="678">
          <cell r="K678">
            <v>65.105099999999993</v>
          </cell>
          <cell r="L678">
            <v>8.4515999999999991</v>
          </cell>
          <cell r="M678">
            <v>0</v>
          </cell>
          <cell r="N678">
            <v>8.4442000000000004</v>
          </cell>
          <cell r="O678">
            <v>0.1983</v>
          </cell>
          <cell r="P678">
            <v>1.7</v>
          </cell>
          <cell r="Q678">
            <v>0</v>
          </cell>
          <cell r="R678">
            <v>37.424599999999998</v>
          </cell>
          <cell r="S678">
            <v>0</v>
          </cell>
          <cell r="T678">
            <v>10.5136</v>
          </cell>
          <cell r="U678">
            <v>22.037299999999998</v>
          </cell>
          <cell r="V678">
            <v>153.87469999999999</v>
          </cell>
        </row>
        <row r="680">
          <cell r="D680" t="str">
            <v>13405-87227</v>
          </cell>
          <cell r="E680" t="str">
            <v>FLY WHEEL</v>
          </cell>
          <cell r="F680">
            <v>6.6749999999999998</v>
          </cell>
          <cell r="G680" t="str">
            <v>FLY WHEEL</v>
          </cell>
          <cell r="I680">
            <v>2.8899999999999999E-2</v>
          </cell>
          <cell r="J680">
            <v>0.15479999999999999</v>
          </cell>
          <cell r="K680">
            <v>59.212000000000003</v>
          </cell>
          <cell r="L680">
            <v>8.4515999999999991</v>
          </cell>
          <cell r="M680">
            <v>0</v>
          </cell>
          <cell r="N680">
            <v>8.6611999999999991</v>
          </cell>
          <cell r="O680">
            <v>0.1983</v>
          </cell>
          <cell r="P680">
            <v>1.7</v>
          </cell>
          <cell r="Q680">
            <v>0</v>
          </cell>
          <cell r="R680">
            <v>36.806600000000003</v>
          </cell>
          <cell r="T680">
            <v>10.2677</v>
          </cell>
          <cell r="U680">
            <v>21.398</v>
          </cell>
          <cell r="V680">
            <v>146.69540000000001</v>
          </cell>
        </row>
        <row r="681">
          <cell r="K681">
            <v>59.212000000000003</v>
          </cell>
          <cell r="L681">
            <v>8.4515999999999991</v>
          </cell>
          <cell r="M681">
            <v>0</v>
          </cell>
          <cell r="N681">
            <v>8.6611999999999991</v>
          </cell>
          <cell r="O681">
            <v>0.1983</v>
          </cell>
          <cell r="P681">
            <v>1.7</v>
          </cell>
          <cell r="Q681">
            <v>0</v>
          </cell>
          <cell r="R681">
            <v>36.806600000000003</v>
          </cell>
          <cell r="S681">
            <v>0</v>
          </cell>
          <cell r="T681">
            <v>10.2677</v>
          </cell>
          <cell r="U681">
            <v>21.398</v>
          </cell>
          <cell r="V681">
            <v>146.69540000000001</v>
          </cell>
        </row>
        <row r="683">
          <cell r="D683" t="str">
            <v>1002 A53 001</v>
          </cell>
          <cell r="E683" t="str">
            <v>PRESSURE PLATE</v>
          </cell>
          <cell r="F683">
            <v>3.7</v>
          </cell>
          <cell r="G683" t="str">
            <v>PRESSURE PLATE</v>
          </cell>
          <cell r="H683" t="str">
            <v>11500-4</v>
          </cell>
          <cell r="I683">
            <v>3.3300000000000003E-2</v>
          </cell>
          <cell r="J683">
            <v>0.1923</v>
          </cell>
          <cell r="K683">
            <v>29.443100000000001</v>
          </cell>
          <cell r="L683">
            <v>10.319800000000001</v>
          </cell>
          <cell r="M683">
            <v>0</v>
          </cell>
          <cell r="N683">
            <v>8.7327999999999992</v>
          </cell>
          <cell r="O683">
            <v>0.16619999999999999</v>
          </cell>
          <cell r="P683">
            <v>5</v>
          </cell>
          <cell r="Q683">
            <v>0</v>
          </cell>
          <cell r="R683">
            <v>19.8659</v>
          </cell>
          <cell r="T683">
            <v>5.5754999999999999</v>
          </cell>
          <cell r="U683">
            <v>11.677199999999999</v>
          </cell>
          <cell r="V683">
            <v>90.780500000000004</v>
          </cell>
        </row>
        <row r="684">
          <cell r="K684">
            <v>29.443100000000001</v>
          </cell>
          <cell r="L684">
            <v>10.319800000000001</v>
          </cell>
          <cell r="M684">
            <v>0</v>
          </cell>
          <cell r="N684">
            <v>8.7327999999999992</v>
          </cell>
          <cell r="O684">
            <v>0.16619999999999999</v>
          </cell>
          <cell r="P684">
            <v>5</v>
          </cell>
          <cell r="Q684">
            <v>0</v>
          </cell>
          <cell r="R684">
            <v>19.8659</v>
          </cell>
          <cell r="S684">
            <v>0</v>
          </cell>
          <cell r="T684">
            <v>5.5754999999999999</v>
          </cell>
          <cell r="U684">
            <v>11.677199999999999</v>
          </cell>
          <cell r="V684">
            <v>90.780500000000004</v>
          </cell>
        </row>
        <row r="686">
          <cell r="D686" t="str">
            <v>MR 992371</v>
          </cell>
          <cell r="E686" t="str">
            <v>HUB</v>
          </cell>
          <cell r="F686" t="str">
            <v>No BOM</v>
          </cell>
        </row>
        <row r="688">
          <cell r="D688" t="str">
            <v>14004 3S 300</v>
          </cell>
          <cell r="E688" t="str">
            <v>EXHAUST MANIFOLD</v>
          </cell>
          <cell r="F688">
            <v>8.3000000000000007</v>
          </cell>
          <cell r="G688" t="str">
            <v>EXHAUST MANIFOLD</v>
          </cell>
          <cell r="H688" t="str">
            <v>11500-4</v>
          </cell>
          <cell r="I688">
            <v>0.21129999999999999</v>
          </cell>
          <cell r="J688">
            <v>0.46589999999999998</v>
          </cell>
          <cell r="K688">
            <v>263.72930000000002</v>
          </cell>
          <cell r="L688">
            <v>23.5321</v>
          </cell>
          <cell r="M688">
            <v>0</v>
          </cell>
          <cell r="N688">
            <v>42.865699999999997</v>
          </cell>
          <cell r="O688">
            <v>0.33239999999999997</v>
          </cell>
          <cell r="P688">
            <v>26</v>
          </cell>
          <cell r="Q688">
            <v>0</v>
          </cell>
          <cell r="R688">
            <v>86.992800000000003</v>
          </cell>
          <cell r="T688">
            <v>22.4285</v>
          </cell>
          <cell r="U688">
            <v>103.0942</v>
          </cell>
          <cell r="V688">
            <v>568.97500000000002</v>
          </cell>
        </row>
        <row r="689">
          <cell r="K689">
            <v>263.72930000000002</v>
          </cell>
          <cell r="L689">
            <v>23.5321</v>
          </cell>
          <cell r="M689">
            <v>0</v>
          </cell>
          <cell r="N689">
            <v>42.865699999999997</v>
          </cell>
          <cell r="O689">
            <v>0.33239999999999997</v>
          </cell>
          <cell r="P689">
            <v>26</v>
          </cell>
          <cell r="Q689">
            <v>0</v>
          </cell>
          <cell r="R689">
            <v>86.992800000000003</v>
          </cell>
          <cell r="S689">
            <v>0</v>
          </cell>
          <cell r="T689">
            <v>22.4285</v>
          </cell>
          <cell r="U689">
            <v>103.0942</v>
          </cell>
          <cell r="V689">
            <v>568.97500000000002</v>
          </cell>
        </row>
        <row r="691">
          <cell r="D691" t="str">
            <v>14004 5S 900T1</v>
          </cell>
          <cell r="E691" t="str">
            <v>EXHAUST MANIFOLD</v>
          </cell>
          <cell r="F691">
            <v>9.5050000000000008</v>
          </cell>
          <cell r="G691" t="str">
            <v>EXHAUST MANIFOLD</v>
          </cell>
          <cell r="H691" t="str">
            <v>11500-3</v>
          </cell>
          <cell r="I691">
            <v>0.31130000000000002</v>
          </cell>
          <cell r="J691">
            <v>0.62819999999999998</v>
          </cell>
          <cell r="K691">
            <v>300.70269999999999</v>
          </cell>
          <cell r="L691">
            <v>31.378799999999998</v>
          </cell>
          <cell r="M691">
            <v>0</v>
          </cell>
          <cell r="N691">
            <v>67.860500000000002</v>
          </cell>
          <cell r="O691">
            <v>0.33239999999999997</v>
          </cell>
          <cell r="P691">
            <v>28</v>
          </cell>
          <cell r="Q691">
            <v>0</v>
          </cell>
          <cell r="R691">
            <v>109.59820000000001</v>
          </cell>
          <cell r="T691">
            <v>28.285399999999999</v>
          </cell>
          <cell r="U691">
            <v>158.6326</v>
          </cell>
          <cell r="V691">
            <v>724.79060000000004</v>
          </cell>
        </row>
        <row r="692">
          <cell r="K692">
            <v>300.70269999999999</v>
          </cell>
          <cell r="L692">
            <v>31.378799999999998</v>
          </cell>
          <cell r="M692">
            <v>0</v>
          </cell>
          <cell r="N692">
            <v>67.860500000000002</v>
          </cell>
          <cell r="O692">
            <v>0.33239999999999997</v>
          </cell>
          <cell r="P692">
            <v>28</v>
          </cell>
          <cell r="Q692">
            <v>0</v>
          </cell>
          <cell r="R692">
            <v>109.59820000000001</v>
          </cell>
          <cell r="S692">
            <v>0</v>
          </cell>
          <cell r="T692">
            <v>28.285399999999999</v>
          </cell>
          <cell r="U692">
            <v>158.6326</v>
          </cell>
          <cell r="V692">
            <v>724.79060000000004</v>
          </cell>
        </row>
        <row r="694">
          <cell r="D694" t="str">
            <v>14004 74 P00</v>
          </cell>
          <cell r="E694" t="str">
            <v>EXHAUST MANIFOLD</v>
          </cell>
          <cell r="F694">
            <v>8.1</v>
          </cell>
          <cell r="G694" t="str">
            <v>EXHAUST MANIFORD</v>
          </cell>
          <cell r="H694" t="str">
            <v>11500-4</v>
          </cell>
          <cell r="I694">
            <v>0.21540000000000001</v>
          </cell>
          <cell r="J694">
            <v>0.47139999999999999</v>
          </cell>
          <cell r="K694">
            <v>262.92140000000001</v>
          </cell>
          <cell r="L694">
            <v>23.780899999999999</v>
          </cell>
          <cell r="M694">
            <v>0</v>
          </cell>
          <cell r="N694">
            <v>33.084600000000002</v>
          </cell>
          <cell r="O694">
            <v>2.95</v>
          </cell>
          <cell r="P694">
            <v>26</v>
          </cell>
          <cell r="Q694">
            <v>0</v>
          </cell>
          <cell r="R694">
            <v>93.183899999999994</v>
          </cell>
          <cell r="T694">
            <v>23.764500000000002</v>
          </cell>
          <cell r="U694">
            <v>110.4736</v>
          </cell>
          <cell r="V694">
            <v>576.15890000000002</v>
          </cell>
        </row>
        <row r="695">
          <cell r="K695">
            <v>262.92140000000001</v>
          </cell>
          <cell r="L695">
            <v>23.780899999999999</v>
          </cell>
          <cell r="M695">
            <v>0</v>
          </cell>
          <cell r="N695">
            <v>33.084600000000002</v>
          </cell>
          <cell r="O695">
            <v>2.95</v>
          </cell>
          <cell r="P695">
            <v>26</v>
          </cell>
          <cell r="Q695">
            <v>0</v>
          </cell>
          <cell r="R695">
            <v>93.183899999999994</v>
          </cell>
          <cell r="S695">
            <v>0</v>
          </cell>
          <cell r="T695">
            <v>23.764500000000002</v>
          </cell>
          <cell r="U695">
            <v>110.4736</v>
          </cell>
          <cell r="V695">
            <v>576.15890000000002</v>
          </cell>
        </row>
        <row r="697">
          <cell r="D697" t="str">
            <v>14440-9S00T1</v>
          </cell>
          <cell r="E697" t="str">
            <v>OUTLET EXHAUST</v>
          </cell>
          <cell r="F697">
            <v>2.782</v>
          </cell>
          <cell r="G697" t="str">
            <v>OUTLET EXHAUST</v>
          </cell>
          <cell r="H697" t="str">
            <v>11500-4</v>
          </cell>
          <cell r="I697">
            <v>5.67E-2</v>
          </cell>
          <cell r="J697">
            <v>0.17749999999999999</v>
          </cell>
          <cell r="K697">
            <v>26.5137</v>
          </cell>
          <cell r="L697">
            <v>9.2518999999999991</v>
          </cell>
          <cell r="M697">
            <v>0</v>
          </cell>
          <cell r="N697">
            <v>15.545500000000001</v>
          </cell>
          <cell r="O697">
            <v>0.16500000000000001</v>
          </cell>
          <cell r="P697">
            <v>9.15</v>
          </cell>
          <cell r="Q697">
            <v>0</v>
          </cell>
          <cell r="R697">
            <v>28.001100000000001</v>
          </cell>
          <cell r="T697">
            <v>7.1765999999999996</v>
          </cell>
          <cell r="U697">
            <v>26.5473</v>
          </cell>
          <cell r="V697">
            <v>122.3511</v>
          </cell>
        </row>
        <row r="698">
          <cell r="K698">
            <v>26.5137</v>
          </cell>
          <cell r="L698">
            <v>9.2518999999999991</v>
          </cell>
          <cell r="M698">
            <v>0</v>
          </cell>
          <cell r="N698">
            <v>15.545500000000001</v>
          </cell>
          <cell r="O698">
            <v>0.16500000000000001</v>
          </cell>
          <cell r="P698">
            <v>9.15</v>
          </cell>
          <cell r="Q698">
            <v>0</v>
          </cell>
          <cell r="R698">
            <v>28.001100000000001</v>
          </cell>
          <cell r="S698">
            <v>0</v>
          </cell>
          <cell r="T698">
            <v>7.1765999999999996</v>
          </cell>
          <cell r="U698">
            <v>26.5473</v>
          </cell>
          <cell r="V698">
            <v>122.3511</v>
          </cell>
        </row>
        <row r="700">
          <cell r="D700" t="str">
            <v>16814-43G01</v>
          </cell>
          <cell r="E700" t="str">
            <v>BRACKET SUPT INJ PUMP</v>
          </cell>
          <cell r="F700">
            <v>0.4</v>
          </cell>
          <cell r="G700" t="str">
            <v>BRACKET SUPT ING PUMP</v>
          </cell>
          <cell r="H700" t="str">
            <v>11500-4</v>
          </cell>
          <cell r="I700">
            <v>6.8999999999999999E-3</v>
          </cell>
          <cell r="J700">
            <v>2.76E-2</v>
          </cell>
          <cell r="K700">
            <v>3.3121999999999998</v>
          </cell>
          <cell r="L700">
            <v>1.4892000000000001</v>
          </cell>
          <cell r="M700">
            <v>0</v>
          </cell>
          <cell r="N700">
            <v>1.4392</v>
          </cell>
          <cell r="O700">
            <v>0</v>
          </cell>
          <cell r="P700">
            <v>1</v>
          </cell>
          <cell r="Q700">
            <v>0</v>
          </cell>
          <cell r="R700">
            <v>1.1299999999999999</v>
          </cell>
          <cell r="T700">
            <v>0.3826</v>
          </cell>
          <cell r="U700">
            <v>0.91349999999999998</v>
          </cell>
          <cell r="V700">
            <v>9.6667000000000005</v>
          </cell>
        </row>
        <row r="701">
          <cell r="K701">
            <v>3.3121999999999998</v>
          </cell>
          <cell r="L701">
            <v>1.4892000000000001</v>
          </cell>
          <cell r="M701">
            <v>0</v>
          </cell>
          <cell r="N701">
            <v>1.4392</v>
          </cell>
          <cell r="O701">
            <v>0</v>
          </cell>
          <cell r="P701">
            <v>1</v>
          </cell>
          <cell r="Q701">
            <v>0</v>
          </cell>
          <cell r="R701">
            <v>1.1299999999999999</v>
          </cell>
          <cell r="S701">
            <v>0</v>
          </cell>
          <cell r="T701">
            <v>0.3826</v>
          </cell>
          <cell r="U701">
            <v>0.91349999999999998</v>
          </cell>
          <cell r="V701">
            <v>9.6667000000000005</v>
          </cell>
        </row>
        <row r="703">
          <cell r="D703" t="str">
            <v>3PD-00069-D</v>
          </cell>
          <cell r="E703" t="str">
            <v>CYLINDER</v>
          </cell>
          <cell r="F703">
            <v>1</v>
          </cell>
          <cell r="G703" t="str">
            <v>CYLINDER</v>
          </cell>
          <cell r="H703" t="str">
            <v>11500-4</v>
          </cell>
          <cell r="I703">
            <v>9.2999999999999992E-3</v>
          </cell>
          <cell r="J703">
            <v>0.06</v>
          </cell>
          <cell r="K703">
            <v>7.7084000000000001</v>
          </cell>
          <cell r="L703">
            <v>3.3209</v>
          </cell>
          <cell r="M703">
            <v>0</v>
          </cell>
          <cell r="N703">
            <v>2.2738999999999998</v>
          </cell>
          <cell r="O703">
            <v>4.9599999999999998E-2</v>
          </cell>
          <cell r="P703">
            <v>1.9</v>
          </cell>
          <cell r="Q703">
            <v>0</v>
          </cell>
          <cell r="R703">
            <v>4.6417999999999999</v>
          </cell>
          <cell r="T703">
            <v>1.3494999999999999</v>
          </cell>
          <cell r="U703">
            <v>2.9066000000000001</v>
          </cell>
          <cell r="V703">
            <v>24.150700000000001</v>
          </cell>
        </row>
        <row r="704">
          <cell r="K704">
            <v>7.7084000000000001</v>
          </cell>
          <cell r="L704">
            <v>3.3209</v>
          </cell>
          <cell r="M704">
            <v>0</v>
          </cell>
          <cell r="N704">
            <v>2.2738999999999998</v>
          </cell>
          <cell r="O704">
            <v>4.9599999999999998E-2</v>
          </cell>
          <cell r="P704">
            <v>1.9</v>
          </cell>
          <cell r="Q704">
            <v>0</v>
          </cell>
          <cell r="R704">
            <v>4.6417999999999999</v>
          </cell>
          <cell r="S704">
            <v>0</v>
          </cell>
          <cell r="T704">
            <v>1.3494999999999999</v>
          </cell>
          <cell r="U704">
            <v>2.9066000000000001</v>
          </cell>
          <cell r="V704">
            <v>24.150700000000001</v>
          </cell>
        </row>
        <row r="706">
          <cell r="D706" t="str">
            <v>J123-05000</v>
          </cell>
          <cell r="E706" t="str">
            <v>CENTER</v>
          </cell>
          <cell r="F706">
            <v>0.375</v>
          </cell>
          <cell r="G706" t="str">
            <v>CENTER</v>
          </cell>
          <cell r="I706">
            <v>4.8999999999999998E-3</v>
          </cell>
          <cell r="J706">
            <v>2.9399999999999999E-2</v>
          </cell>
          <cell r="K706">
            <v>2.9264999999999999</v>
          </cell>
          <cell r="L706">
            <v>1.5681</v>
          </cell>
          <cell r="M706">
            <v>0</v>
          </cell>
          <cell r="N706">
            <v>0.87329999999999997</v>
          </cell>
          <cell r="O706">
            <v>3.3099999999999997E-2</v>
          </cell>
          <cell r="P706">
            <v>1.94</v>
          </cell>
          <cell r="Q706">
            <v>0</v>
          </cell>
          <cell r="R706">
            <v>1.871</v>
          </cell>
          <cell r="T706">
            <v>0.5343</v>
          </cell>
          <cell r="U706">
            <v>1.1347</v>
          </cell>
          <cell r="V706">
            <v>10.881</v>
          </cell>
        </row>
        <row r="707">
          <cell r="K707">
            <v>2.9264999999999999</v>
          </cell>
          <cell r="L707">
            <v>1.5681</v>
          </cell>
          <cell r="M707">
            <v>0</v>
          </cell>
          <cell r="N707">
            <v>0.87329999999999997</v>
          </cell>
          <cell r="O707">
            <v>3.3099999999999997E-2</v>
          </cell>
          <cell r="P707">
            <v>1.94</v>
          </cell>
          <cell r="Q707">
            <v>0</v>
          </cell>
          <cell r="R707">
            <v>1.871</v>
          </cell>
          <cell r="S707">
            <v>0</v>
          </cell>
          <cell r="T707">
            <v>0.5343</v>
          </cell>
          <cell r="U707">
            <v>1.1347</v>
          </cell>
          <cell r="V707">
            <v>10.881</v>
          </cell>
        </row>
        <row r="709">
          <cell r="D709" t="str">
            <v>W313101-D</v>
          </cell>
          <cell r="E709" t="str">
            <v>CRANK SHAFT</v>
          </cell>
          <cell r="F709">
            <v>0.43</v>
          </cell>
          <cell r="G709" t="str">
            <v>CRANK SHAFT</v>
          </cell>
          <cell r="I709">
            <v>2.8000000000000001E-2</v>
          </cell>
          <cell r="J709">
            <v>5.3699999999999998E-2</v>
          </cell>
          <cell r="K709">
            <v>3.2696999999999998</v>
          </cell>
          <cell r="L709">
            <v>2.8382999999999998</v>
          </cell>
          <cell r="M709">
            <v>0</v>
          </cell>
          <cell r="N709">
            <v>1.0860000000000001</v>
          </cell>
          <cell r="O709">
            <v>0.94230000000000003</v>
          </cell>
          <cell r="P709">
            <v>1.8</v>
          </cell>
          <cell r="Q709">
            <v>0</v>
          </cell>
          <cell r="R709">
            <v>2.9624999999999999</v>
          </cell>
          <cell r="T709">
            <v>0.78939999999999999</v>
          </cell>
          <cell r="U709">
            <v>1.5811999999999999</v>
          </cell>
          <cell r="V709">
            <v>15.269399999999999</v>
          </cell>
        </row>
        <row r="710">
          <cell r="K710">
            <v>3.2696999999999998</v>
          </cell>
          <cell r="L710">
            <v>2.8382999999999998</v>
          </cell>
          <cell r="M710">
            <v>0</v>
          </cell>
          <cell r="N710">
            <v>1.0860000000000001</v>
          </cell>
          <cell r="O710">
            <v>0.94230000000000003</v>
          </cell>
          <cell r="P710">
            <v>1.8</v>
          </cell>
          <cell r="Q710">
            <v>0</v>
          </cell>
          <cell r="R710">
            <v>2.9624999999999999</v>
          </cell>
          <cell r="S710">
            <v>0</v>
          </cell>
          <cell r="T710">
            <v>0.78939999999999999</v>
          </cell>
          <cell r="U710">
            <v>1.5811999999999999</v>
          </cell>
          <cell r="V710">
            <v>15.269399999999999</v>
          </cell>
        </row>
        <row r="712">
          <cell r="D712" t="str">
            <v>10.3560.15452</v>
          </cell>
          <cell r="E712" t="str">
            <v>PULLEY</v>
          </cell>
          <cell r="F712">
            <v>2.61</v>
          </cell>
          <cell r="G712" t="str">
            <v>PULLEY</v>
          </cell>
          <cell r="H712" t="str">
            <v>11500-4</v>
          </cell>
          <cell r="I712">
            <v>2.0799999999999999E-2</v>
          </cell>
          <cell r="J712">
            <v>0.1172</v>
          </cell>
          <cell r="K712">
            <v>22.462399999999999</v>
          </cell>
          <cell r="L712">
            <v>6.3943000000000003</v>
          </cell>
          <cell r="M712">
            <v>0</v>
          </cell>
          <cell r="N712">
            <v>4.3583999999999996</v>
          </cell>
          <cell r="O712">
            <v>0.1026</v>
          </cell>
          <cell r="P712">
            <v>1.1499999999999999</v>
          </cell>
          <cell r="Q712">
            <v>0</v>
          </cell>
          <cell r="R712">
            <v>7.3708999999999998</v>
          </cell>
          <cell r="T712">
            <v>2.496</v>
          </cell>
          <cell r="U712">
            <v>5.9596999999999998</v>
          </cell>
          <cell r="V712">
            <v>50.2943</v>
          </cell>
        </row>
        <row r="713">
          <cell r="K713">
            <v>22.462399999999999</v>
          </cell>
          <cell r="L713">
            <v>6.3943000000000003</v>
          </cell>
          <cell r="M713">
            <v>0</v>
          </cell>
          <cell r="N713">
            <v>4.3583999999999996</v>
          </cell>
          <cell r="O713">
            <v>0.1026</v>
          </cell>
          <cell r="P713">
            <v>1.1499999999999999</v>
          </cell>
          <cell r="Q713">
            <v>0</v>
          </cell>
          <cell r="R713">
            <v>7.3708999999999998</v>
          </cell>
          <cell r="S713">
            <v>0</v>
          </cell>
          <cell r="T713">
            <v>2.496</v>
          </cell>
          <cell r="U713">
            <v>5.9596999999999998</v>
          </cell>
          <cell r="V713">
            <v>50.2943</v>
          </cell>
        </row>
        <row r="715">
          <cell r="D715" t="str">
            <v>10.3560.15453</v>
          </cell>
          <cell r="E715" t="str">
            <v>HUB PULLEY</v>
          </cell>
          <cell r="F715">
            <v>1.1639999999999999</v>
          </cell>
          <cell r="G715" t="str">
            <v>HUB</v>
          </cell>
          <cell r="H715" t="str">
            <v>11500-4</v>
          </cell>
          <cell r="I715">
            <v>1.2500000000000001E-2</v>
          </cell>
          <cell r="J715">
            <v>7.1599999999999997E-2</v>
          </cell>
          <cell r="K715">
            <v>11.1305</v>
          </cell>
          <cell r="L715">
            <v>3.8740999999999999</v>
          </cell>
          <cell r="M715">
            <v>0</v>
          </cell>
          <cell r="N715">
            <v>4.3583999999999996</v>
          </cell>
          <cell r="O715">
            <v>9.9199999999999997E-2</v>
          </cell>
          <cell r="P715">
            <v>2</v>
          </cell>
          <cell r="Q715">
            <v>0</v>
          </cell>
          <cell r="R715">
            <v>8.0250000000000004</v>
          </cell>
          <cell r="T715">
            <v>2.1379999999999999</v>
          </cell>
          <cell r="U715">
            <v>4.2823000000000002</v>
          </cell>
          <cell r="V715">
            <v>35.907499999999999</v>
          </cell>
        </row>
        <row r="716">
          <cell r="K716">
            <v>11.1305</v>
          </cell>
          <cell r="L716">
            <v>3.8740999999999999</v>
          </cell>
          <cell r="M716">
            <v>0</v>
          </cell>
          <cell r="N716">
            <v>4.3583999999999996</v>
          </cell>
          <cell r="O716">
            <v>9.9199999999999997E-2</v>
          </cell>
          <cell r="P716">
            <v>2</v>
          </cell>
          <cell r="Q716">
            <v>0</v>
          </cell>
          <cell r="R716">
            <v>8.0250000000000004</v>
          </cell>
          <cell r="S716">
            <v>0</v>
          </cell>
          <cell r="T716">
            <v>2.1379999999999999</v>
          </cell>
          <cell r="U716">
            <v>4.2823000000000002</v>
          </cell>
          <cell r="V716">
            <v>35.907499999999999</v>
          </cell>
        </row>
        <row r="718">
          <cell r="D718" t="str">
            <v>10.3670.00273</v>
          </cell>
          <cell r="E718" t="str">
            <v>PULLEY CASTING</v>
          </cell>
          <cell r="F718">
            <v>5.18</v>
          </cell>
          <cell r="G718" t="str">
            <v>PULLEY CASTING</v>
          </cell>
          <cell r="H718" t="str">
            <v>11500-4</v>
          </cell>
          <cell r="I718">
            <v>1.52E-2</v>
          </cell>
          <cell r="J718">
            <v>8.09E-2</v>
          </cell>
          <cell r="K718">
            <v>39.734499999999997</v>
          </cell>
          <cell r="L718">
            <v>4.4112</v>
          </cell>
          <cell r="M718">
            <v>0</v>
          </cell>
          <cell r="N718">
            <v>4.2634999999999996</v>
          </cell>
          <cell r="O718">
            <v>9.9199999999999997E-2</v>
          </cell>
          <cell r="P718">
            <v>1.1499999999999999</v>
          </cell>
          <cell r="Q718">
            <v>0</v>
          </cell>
          <cell r="R718">
            <v>19.467700000000001</v>
          </cell>
          <cell r="T718">
            <v>6.0004999999999997</v>
          </cell>
          <cell r="U718">
            <v>13.4871</v>
          </cell>
          <cell r="V718">
            <v>88.613699999999994</v>
          </cell>
        </row>
        <row r="719">
          <cell r="K719">
            <v>39.734499999999997</v>
          </cell>
          <cell r="L719">
            <v>4.4112</v>
          </cell>
          <cell r="M719">
            <v>0</v>
          </cell>
          <cell r="N719">
            <v>4.2634999999999996</v>
          </cell>
          <cell r="O719">
            <v>9.9199999999999997E-2</v>
          </cell>
          <cell r="P719">
            <v>1.1499999999999999</v>
          </cell>
          <cell r="Q719">
            <v>0</v>
          </cell>
          <cell r="R719">
            <v>19.467700000000001</v>
          </cell>
          <cell r="S719">
            <v>0</v>
          </cell>
          <cell r="T719">
            <v>6.0004999999999997</v>
          </cell>
          <cell r="U719">
            <v>13.4871</v>
          </cell>
          <cell r="V719">
            <v>88.613699999999994</v>
          </cell>
        </row>
        <row r="721">
          <cell r="D721" t="str">
            <v>10.3670.02500</v>
          </cell>
          <cell r="E721" t="str">
            <v>PULLEY</v>
          </cell>
          <cell r="F721">
            <v>3.7</v>
          </cell>
          <cell r="G721" t="str">
            <v>PULLEY</v>
          </cell>
          <cell r="H721" t="str">
            <v>11500-4</v>
          </cell>
          <cell r="I721">
            <v>1.23E-2</v>
          </cell>
          <cell r="J721">
            <v>6.7900000000000002E-2</v>
          </cell>
          <cell r="K721">
            <v>30.808</v>
          </cell>
          <cell r="L721">
            <v>3.6876000000000002</v>
          </cell>
          <cell r="M721">
            <v>0</v>
          </cell>
          <cell r="N721">
            <v>4.3583999999999996</v>
          </cell>
          <cell r="O721">
            <v>4.9599999999999998E-2</v>
          </cell>
          <cell r="P721">
            <v>1.1499999999999999</v>
          </cell>
          <cell r="Q721">
            <v>0</v>
          </cell>
          <cell r="R721">
            <v>17.9495</v>
          </cell>
          <cell r="T721">
            <v>5.1608999999999998</v>
          </cell>
          <cell r="U721">
            <v>11.020099999999999</v>
          </cell>
          <cell r="V721">
            <v>74.184100000000001</v>
          </cell>
        </row>
        <row r="722">
          <cell r="K722">
            <v>30.808</v>
          </cell>
          <cell r="L722">
            <v>3.6876000000000002</v>
          </cell>
          <cell r="M722">
            <v>0</v>
          </cell>
          <cell r="N722">
            <v>4.3583999999999996</v>
          </cell>
          <cell r="O722">
            <v>4.9599999999999998E-2</v>
          </cell>
          <cell r="P722">
            <v>1.1499999999999999</v>
          </cell>
          <cell r="Q722">
            <v>0</v>
          </cell>
          <cell r="R722">
            <v>17.9495</v>
          </cell>
          <cell r="S722">
            <v>0</v>
          </cell>
          <cell r="T722">
            <v>5.1608999999999998</v>
          </cell>
          <cell r="U722">
            <v>11.020099999999999</v>
          </cell>
          <cell r="V722">
            <v>74.184100000000001</v>
          </cell>
        </row>
        <row r="724">
          <cell r="D724" t="str">
            <v>10.3670.02501</v>
          </cell>
          <cell r="E724" t="str">
            <v>HUB</v>
          </cell>
          <cell r="F724">
            <v>1.3</v>
          </cell>
          <cell r="G724" t="str">
            <v>HUB</v>
          </cell>
          <cell r="H724" t="str">
            <v>11500-4</v>
          </cell>
          <cell r="I724">
            <v>9.7999999999999997E-3</v>
          </cell>
          <cell r="J724">
            <v>5.5599999999999997E-2</v>
          </cell>
          <cell r="K724">
            <v>12.541499999999999</v>
          </cell>
          <cell r="L724">
            <v>3.0211999999999999</v>
          </cell>
          <cell r="M724">
            <v>0</v>
          </cell>
          <cell r="N724">
            <v>2.1899000000000002</v>
          </cell>
          <cell r="O724">
            <v>4.9599999999999998E-2</v>
          </cell>
          <cell r="P724">
            <v>1.55</v>
          </cell>
          <cell r="Q724">
            <v>0</v>
          </cell>
          <cell r="R724">
            <v>6.3559999999999999</v>
          </cell>
          <cell r="T724">
            <v>1.8240000000000001</v>
          </cell>
          <cell r="U724">
            <v>3.8889</v>
          </cell>
          <cell r="V724">
            <v>31.421099999999999</v>
          </cell>
        </row>
        <row r="725">
          <cell r="K725">
            <v>12.541499999999999</v>
          </cell>
          <cell r="L725">
            <v>3.0211999999999999</v>
          </cell>
          <cell r="M725">
            <v>0</v>
          </cell>
          <cell r="N725">
            <v>2.1899000000000002</v>
          </cell>
          <cell r="O725">
            <v>4.9599999999999998E-2</v>
          </cell>
          <cell r="P725">
            <v>1.55</v>
          </cell>
          <cell r="Q725">
            <v>0</v>
          </cell>
          <cell r="R725">
            <v>6.3559999999999999</v>
          </cell>
          <cell r="S725">
            <v>0</v>
          </cell>
          <cell r="T725">
            <v>1.8240000000000001</v>
          </cell>
          <cell r="U725">
            <v>3.8889</v>
          </cell>
          <cell r="V725">
            <v>31.421099999999999</v>
          </cell>
        </row>
        <row r="727">
          <cell r="D727" t="str">
            <v>10.3670.04461</v>
          </cell>
          <cell r="E727" t="str">
            <v>PULLEY (FD-4)</v>
          </cell>
          <cell r="F727">
            <v>2.4550000000000001</v>
          </cell>
          <cell r="G727" t="str">
            <v>PULLEY</v>
          </cell>
          <cell r="H727" t="str">
            <v>11500-4</v>
          </cell>
          <cell r="I727">
            <v>1.34E-2</v>
          </cell>
          <cell r="J727">
            <v>6.3700000000000007E-2</v>
          </cell>
          <cell r="K727">
            <v>18.9787</v>
          </cell>
          <cell r="L727">
            <v>3.4759000000000002</v>
          </cell>
          <cell r="M727">
            <v>0</v>
          </cell>
          <cell r="N727">
            <v>3.8754</v>
          </cell>
          <cell r="O727">
            <v>4.9599999999999998E-2</v>
          </cell>
          <cell r="P727">
            <v>1.2</v>
          </cell>
          <cell r="Q727">
            <v>0</v>
          </cell>
          <cell r="R727">
            <v>10.849399999999999</v>
          </cell>
          <cell r="T727">
            <v>3.1949000000000001</v>
          </cell>
          <cell r="U727">
            <v>6.9485000000000001</v>
          </cell>
          <cell r="V727">
            <v>48.572400000000002</v>
          </cell>
        </row>
        <row r="728">
          <cell r="K728">
            <v>18.9787</v>
          </cell>
          <cell r="L728">
            <v>3.4759000000000002</v>
          </cell>
          <cell r="M728">
            <v>0</v>
          </cell>
          <cell r="N728">
            <v>3.8754</v>
          </cell>
          <cell r="O728">
            <v>4.9599999999999998E-2</v>
          </cell>
          <cell r="P728">
            <v>1.2</v>
          </cell>
          <cell r="Q728">
            <v>0</v>
          </cell>
          <cell r="R728">
            <v>10.849399999999999</v>
          </cell>
          <cell r="S728">
            <v>0</v>
          </cell>
          <cell r="T728">
            <v>3.1949000000000001</v>
          </cell>
          <cell r="U728">
            <v>6.9485000000000001</v>
          </cell>
          <cell r="V728">
            <v>48.572400000000002</v>
          </cell>
        </row>
        <row r="730">
          <cell r="D730" t="str">
            <v>10.3670.04461A</v>
          </cell>
          <cell r="E730" t="str">
            <v>PULLEY</v>
          </cell>
          <cell r="F730">
            <v>2.4550000000000001</v>
          </cell>
          <cell r="G730" t="str">
            <v>PULLEY</v>
          </cell>
          <cell r="H730" t="str">
            <v>11500-4</v>
          </cell>
          <cell r="I730">
            <v>1.14E-2</v>
          </cell>
          <cell r="J730">
            <v>5.8299999999999998E-2</v>
          </cell>
          <cell r="K730">
            <v>19.787800000000001</v>
          </cell>
          <cell r="L730">
            <v>3.1528</v>
          </cell>
          <cell r="M730">
            <v>0</v>
          </cell>
          <cell r="N730">
            <v>3.4931000000000001</v>
          </cell>
          <cell r="O730">
            <v>4.9599999999999998E-2</v>
          </cell>
          <cell r="P730">
            <v>1.2</v>
          </cell>
          <cell r="Q730">
            <v>0</v>
          </cell>
          <cell r="R730">
            <v>6.8775000000000004</v>
          </cell>
          <cell r="T730">
            <v>2.3357000000000001</v>
          </cell>
          <cell r="U730">
            <v>5.5867000000000004</v>
          </cell>
          <cell r="V730">
            <v>42.483199999999997</v>
          </cell>
        </row>
        <row r="731">
          <cell r="K731">
            <v>19.787800000000001</v>
          </cell>
          <cell r="L731">
            <v>3.1528</v>
          </cell>
          <cell r="M731">
            <v>0</v>
          </cell>
          <cell r="N731">
            <v>3.4931000000000001</v>
          </cell>
          <cell r="O731">
            <v>4.9599999999999998E-2</v>
          </cell>
          <cell r="P731">
            <v>1.2</v>
          </cell>
          <cell r="Q731">
            <v>0</v>
          </cell>
          <cell r="R731">
            <v>6.8775000000000004</v>
          </cell>
          <cell r="S731">
            <v>0</v>
          </cell>
          <cell r="T731">
            <v>2.3357000000000001</v>
          </cell>
          <cell r="U731">
            <v>5.5867000000000004</v>
          </cell>
          <cell r="V731">
            <v>42.483199999999997</v>
          </cell>
        </row>
        <row r="733">
          <cell r="D733" t="str">
            <v>10.3670.04462</v>
          </cell>
          <cell r="E733" t="str">
            <v>DAMPER HUB</v>
          </cell>
          <cell r="F733">
            <v>1.9550000000000001</v>
          </cell>
          <cell r="G733" t="str">
            <v>DAMPER HUB</v>
          </cell>
          <cell r="H733" t="str">
            <v>11500-4</v>
          </cell>
          <cell r="I733">
            <v>8.3999999999999995E-3</v>
          </cell>
          <cell r="J733">
            <v>4.3400000000000001E-2</v>
          </cell>
          <cell r="K733">
            <v>16.1297</v>
          </cell>
          <cell r="L733">
            <v>2.3589000000000002</v>
          </cell>
          <cell r="M733">
            <v>0</v>
          </cell>
          <cell r="N733">
            <v>2.9184000000000001</v>
          </cell>
          <cell r="O733">
            <v>4.9599999999999998E-2</v>
          </cell>
          <cell r="P733">
            <v>2</v>
          </cell>
          <cell r="Q733">
            <v>0</v>
          </cell>
          <cell r="R733">
            <v>8.6874000000000002</v>
          </cell>
          <cell r="T733">
            <v>2.5545</v>
          </cell>
          <cell r="U733">
            <v>5.5496999999999996</v>
          </cell>
          <cell r="V733">
            <v>40.248199999999997</v>
          </cell>
        </row>
        <row r="734">
          <cell r="K734">
            <v>16.1297</v>
          </cell>
          <cell r="L734">
            <v>2.3589000000000002</v>
          </cell>
          <cell r="M734">
            <v>0</v>
          </cell>
          <cell r="N734">
            <v>2.9184000000000001</v>
          </cell>
          <cell r="O734">
            <v>4.9599999999999998E-2</v>
          </cell>
          <cell r="P734">
            <v>2</v>
          </cell>
          <cell r="Q734">
            <v>0</v>
          </cell>
          <cell r="R734">
            <v>8.6874000000000002</v>
          </cell>
          <cell r="S734">
            <v>0</v>
          </cell>
          <cell r="T734">
            <v>2.5545</v>
          </cell>
          <cell r="U734">
            <v>5.5496999999999996</v>
          </cell>
          <cell r="V734">
            <v>40.248199999999997</v>
          </cell>
        </row>
        <row r="736">
          <cell r="D736" t="str">
            <v>10.3670.04604</v>
          </cell>
          <cell r="E736" t="str">
            <v>PULLEY</v>
          </cell>
          <cell r="F736">
            <v>3.9</v>
          </cell>
          <cell r="G736" t="str">
            <v>PULLEY</v>
          </cell>
          <cell r="H736" t="str">
            <v>11500-4</v>
          </cell>
          <cell r="I736">
            <v>1.15E-2</v>
          </cell>
          <cell r="J736">
            <v>6.3600000000000004E-2</v>
          </cell>
          <cell r="K736">
            <v>41.826799999999999</v>
          </cell>
          <cell r="L736">
            <v>3.4559000000000002</v>
          </cell>
          <cell r="M736">
            <v>0</v>
          </cell>
          <cell r="N736">
            <v>4.3353999999999999</v>
          </cell>
          <cell r="O736">
            <v>4.9599999999999998E-2</v>
          </cell>
          <cell r="P736">
            <v>1.2</v>
          </cell>
          <cell r="Q736">
            <v>0</v>
          </cell>
          <cell r="R736">
            <v>15.290699999999999</v>
          </cell>
          <cell r="T736">
            <v>4.6547999999999998</v>
          </cell>
          <cell r="U736">
            <v>10.371600000000001</v>
          </cell>
          <cell r="V736">
            <v>81.184799999999996</v>
          </cell>
        </row>
        <row r="737">
          <cell r="K737">
            <v>41.826799999999999</v>
          </cell>
          <cell r="L737">
            <v>3.4559000000000002</v>
          </cell>
          <cell r="M737">
            <v>0</v>
          </cell>
          <cell r="N737">
            <v>4.3353999999999999</v>
          </cell>
          <cell r="O737">
            <v>4.9599999999999998E-2</v>
          </cell>
          <cell r="P737">
            <v>1.2</v>
          </cell>
          <cell r="Q737">
            <v>0</v>
          </cell>
          <cell r="R737">
            <v>15.290699999999999</v>
          </cell>
          <cell r="S737">
            <v>0</v>
          </cell>
          <cell r="T737">
            <v>4.6547999999999998</v>
          </cell>
          <cell r="U737">
            <v>10.371600000000001</v>
          </cell>
          <cell r="V737">
            <v>81.184799999999996</v>
          </cell>
        </row>
        <row r="739">
          <cell r="D739" t="str">
            <v>10.3670.04605</v>
          </cell>
          <cell r="E739" t="str">
            <v>DAMPER HUB</v>
          </cell>
          <cell r="F739">
            <v>2.8</v>
          </cell>
          <cell r="G739" t="str">
            <v>DAMPER HUB</v>
          </cell>
          <cell r="H739" t="str">
            <v>11500-4</v>
          </cell>
          <cell r="I739">
            <v>3.5900000000000001E-2</v>
          </cell>
          <cell r="J739">
            <v>9.1899999999999996E-2</v>
          </cell>
          <cell r="K739">
            <v>21.433700000000002</v>
          </cell>
          <cell r="L739">
            <v>4.6954000000000002</v>
          </cell>
          <cell r="M739">
            <v>0</v>
          </cell>
          <cell r="N739">
            <v>5.6181000000000001</v>
          </cell>
          <cell r="O739">
            <v>4.9599999999999998E-2</v>
          </cell>
          <cell r="P739">
            <v>2</v>
          </cell>
          <cell r="Q739">
            <v>0</v>
          </cell>
          <cell r="R739">
            <v>14.515000000000001</v>
          </cell>
          <cell r="T739">
            <v>4.1558000000000002</v>
          </cell>
          <cell r="U739">
            <v>12.7477</v>
          </cell>
          <cell r="V739">
            <v>65.215299999999999</v>
          </cell>
        </row>
        <row r="740">
          <cell r="K740">
            <v>21.433700000000002</v>
          </cell>
          <cell r="L740">
            <v>4.6954000000000002</v>
          </cell>
          <cell r="M740">
            <v>0</v>
          </cell>
          <cell r="N740">
            <v>5.6181000000000001</v>
          </cell>
          <cell r="O740">
            <v>4.9599999999999998E-2</v>
          </cell>
          <cell r="P740">
            <v>2</v>
          </cell>
          <cell r="Q740">
            <v>0</v>
          </cell>
          <cell r="R740">
            <v>14.515000000000001</v>
          </cell>
          <cell r="S740">
            <v>0</v>
          </cell>
          <cell r="T740">
            <v>4.1558000000000002</v>
          </cell>
          <cell r="U740">
            <v>12.7477</v>
          </cell>
          <cell r="V740">
            <v>65.215299999999999</v>
          </cell>
        </row>
        <row r="742">
          <cell r="D742" t="str">
            <v>10.3670.05184</v>
          </cell>
          <cell r="E742" t="str">
            <v>DAMPER HUB</v>
          </cell>
          <cell r="F742">
            <v>1.8</v>
          </cell>
          <cell r="G742" t="str">
            <v>DAMPER HUB</v>
          </cell>
          <cell r="H742" t="str">
            <v>11500-4</v>
          </cell>
          <cell r="I742">
            <v>1.0999999999999999E-2</v>
          </cell>
          <cell r="J742">
            <v>6.3600000000000004E-2</v>
          </cell>
          <cell r="K742">
            <v>13.1595</v>
          </cell>
          <cell r="L742">
            <v>3.4559000000000002</v>
          </cell>
          <cell r="M742">
            <v>0</v>
          </cell>
          <cell r="N742">
            <v>2.9276</v>
          </cell>
          <cell r="O742">
            <v>4.9599999999999998E-2</v>
          </cell>
          <cell r="P742">
            <v>1.5</v>
          </cell>
          <cell r="Q742">
            <v>0</v>
          </cell>
          <cell r="R742">
            <v>9.7248999999999999</v>
          </cell>
          <cell r="T742">
            <v>2.7254999999999998</v>
          </cell>
          <cell r="U742">
            <v>5.7015000000000002</v>
          </cell>
          <cell r="V742">
            <v>39.244500000000002</v>
          </cell>
        </row>
        <row r="743">
          <cell r="K743">
            <v>13.1595</v>
          </cell>
          <cell r="L743">
            <v>3.4559000000000002</v>
          </cell>
          <cell r="M743">
            <v>0</v>
          </cell>
          <cell r="N743">
            <v>2.9276</v>
          </cell>
          <cell r="O743">
            <v>4.9599999999999998E-2</v>
          </cell>
          <cell r="P743">
            <v>1.5</v>
          </cell>
          <cell r="Q743">
            <v>0</v>
          </cell>
          <cell r="R743">
            <v>9.7248999999999999</v>
          </cell>
          <cell r="S743">
            <v>0</v>
          </cell>
          <cell r="T743">
            <v>2.7254999999999998</v>
          </cell>
          <cell r="U743">
            <v>5.7015000000000002</v>
          </cell>
          <cell r="V743">
            <v>39.244500000000002</v>
          </cell>
        </row>
        <row r="745">
          <cell r="D745" t="str">
            <v>10.3670.06276</v>
          </cell>
          <cell r="E745" t="str">
            <v>PULLEY</v>
          </cell>
          <cell r="F745">
            <v>1.62</v>
          </cell>
          <cell r="G745" t="str">
            <v>PULLEY</v>
          </cell>
          <cell r="H745" t="str">
            <v>11500-4</v>
          </cell>
          <cell r="I745">
            <v>1.06E-2</v>
          </cell>
          <cell r="J745">
            <v>5.16E-2</v>
          </cell>
          <cell r="K745">
            <v>12.456899999999999</v>
          </cell>
          <cell r="L745">
            <v>2.7873999999999999</v>
          </cell>
          <cell r="M745">
            <v>0</v>
          </cell>
          <cell r="N745">
            <v>2.9184000000000001</v>
          </cell>
          <cell r="O745">
            <v>9.9199999999999997E-2</v>
          </cell>
          <cell r="P745">
            <v>1.2</v>
          </cell>
          <cell r="Q745">
            <v>0</v>
          </cell>
          <cell r="R745">
            <v>6.1725000000000003</v>
          </cell>
          <cell r="T745">
            <v>1.8948</v>
          </cell>
          <cell r="U745">
            <v>4.2468000000000004</v>
          </cell>
          <cell r="V745">
            <v>31.776</v>
          </cell>
        </row>
        <row r="746">
          <cell r="K746">
            <v>12.456899999999999</v>
          </cell>
          <cell r="L746">
            <v>2.7873999999999999</v>
          </cell>
          <cell r="M746">
            <v>0</v>
          </cell>
          <cell r="N746">
            <v>2.9184000000000001</v>
          </cell>
          <cell r="O746">
            <v>9.9199999999999997E-2</v>
          </cell>
          <cell r="P746">
            <v>1.2</v>
          </cell>
          <cell r="Q746">
            <v>0</v>
          </cell>
          <cell r="R746">
            <v>6.1725000000000003</v>
          </cell>
          <cell r="S746">
            <v>0</v>
          </cell>
          <cell r="T746">
            <v>1.8948</v>
          </cell>
          <cell r="U746">
            <v>4.2468000000000004</v>
          </cell>
          <cell r="V746">
            <v>31.776</v>
          </cell>
        </row>
        <row r="748">
          <cell r="D748" t="str">
            <v>10.3670.06717</v>
          </cell>
          <cell r="E748" t="str">
            <v>INERTIA</v>
          </cell>
          <cell r="F748">
            <v>0.95</v>
          </cell>
          <cell r="G748" t="str">
            <v>INERTIA</v>
          </cell>
          <cell r="H748" t="str">
            <v>11500-4</v>
          </cell>
          <cell r="I748">
            <v>6.3E-3</v>
          </cell>
          <cell r="J748">
            <v>3.5400000000000001E-2</v>
          </cell>
          <cell r="K748">
            <v>7.2694999999999999</v>
          </cell>
          <cell r="L748">
            <v>1.8968</v>
          </cell>
          <cell r="M748">
            <v>0</v>
          </cell>
          <cell r="N748">
            <v>1.0698000000000001</v>
          </cell>
          <cell r="O748">
            <v>4.9599999999999998E-2</v>
          </cell>
          <cell r="P748">
            <v>0.8</v>
          </cell>
          <cell r="Q748">
            <v>0</v>
          </cell>
          <cell r="R748">
            <v>3.9428999999999998</v>
          </cell>
          <cell r="T748">
            <v>1.1811</v>
          </cell>
          <cell r="U748">
            <v>2.6012</v>
          </cell>
          <cell r="V748">
            <v>18.8109</v>
          </cell>
        </row>
        <row r="749">
          <cell r="K749">
            <v>7.2694999999999999</v>
          </cell>
          <cell r="L749">
            <v>1.8968</v>
          </cell>
          <cell r="M749">
            <v>0</v>
          </cell>
          <cell r="N749">
            <v>1.0698000000000001</v>
          </cell>
          <cell r="O749">
            <v>4.9599999999999998E-2</v>
          </cell>
          <cell r="P749">
            <v>0.8</v>
          </cell>
          <cell r="Q749">
            <v>0</v>
          </cell>
          <cell r="R749">
            <v>3.9428999999999998</v>
          </cell>
          <cell r="S749">
            <v>0</v>
          </cell>
          <cell r="T749">
            <v>1.1811</v>
          </cell>
          <cell r="U749">
            <v>2.6012</v>
          </cell>
          <cell r="V749">
            <v>18.8109</v>
          </cell>
        </row>
        <row r="751">
          <cell r="D751" t="str">
            <v>10.3670.11111</v>
          </cell>
          <cell r="E751" t="str">
            <v>INERTIA RING (AMF)</v>
          </cell>
          <cell r="F751">
            <v>4.84</v>
          </cell>
          <cell r="G751" t="str">
            <v>INERTIA RING</v>
          </cell>
          <cell r="H751" t="str">
            <v>11500-4</v>
          </cell>
          <cell r="I751">
            <v>1.4500000000000001E-2</v>
          </cell>
          <cell r="J751">
            <v>8.8700000000000001E-2</v>
          </cell>
          <cell r="K751">
            <v>40.283900000000003</v>
          </cell>
          <cell r="L751">
            <v>4.8581000000000003</v>
          </cell>
          <cell r="M751">
            <v>0</v>
          </cell>
          <cell r="N751">
            <v>4.2221000000000002</v>
          </cell>
          <cell r="O751">
            <v>4.9599999999999998E-2</v>
          </cell>
          <cell r="P751">
            <v>1.1499999999999999</v>
          </cell>
          <cell r="Q751">
            <v>0</v>
          </cell>
          <cell r="R751">
            <v>19.059200000000001</v>
          </cell>
          <cell r="T751">
            <v>5.7946999999999997</v>
          </cell>
          <cell r="U751">
            <v>12.899900000000001</v>
          </cell>
          <cell r="V751">
            <v>88.317499999999995</v>
          </cell>
        </row>
        <row r="752">
          <cell r="K752">
            <v>40.283900000000003</v>
          </cell>
          <cell r="L752">
            <v>4.8581000000000003</v>
          </cell>
          <cell r="M752">
            <v>0</v>
          </cell>
          <cell r="N752">
            <v>4.2221000000000002</v>
          </cell>
          <cell r="O752">
            <v>4.9599999999999998E-2</v>
          </cell>
          <cell r="P752">
            <v>1.1499999999999999</v>
          </cell>
          <cell r="Q752">
            <v>0</v>
          </cell>
          <cell r="R752">
            <v>19.059200000000001</v>
          </cell>
          <cell r="S752">
            <v>0</v>
          </cell>
          <cell r="T752">
            <v>5.7946999999999997</v>
          </cell>
          <cell r="U752">
            <v>12.899900000000001</v>
          </cell>
          <cell r="V752">
            <v>88.317499999999995</v>
          </cell>
        </row>
        <row r="754">
          <cell r="D754" t="str">
            <v>10.3670.11111F</v>
          </cell>
          <cell r="E754" t="str">
            <v>INERTIA RING (FD4)</v>
          </cell>
          <cell r="F754">
            <v>4.9000000000000004</v>
          </cell>
          <cell r="G754" t="str">
            <v>INERTIA RING</v>
          </cell>
          <cell r="H754" t="str">
            <v>11500-4</v>
          </cell>
          <cell r="I754">
            <v>1.44E-2</v>
          </cell>
          <cell r="J754">
            <v>7.1999999999999995E-2</v>
          </cell>
          <cell r="K754">
            <v>59.557699999999997</v>
          </cell>
          <cell r="L754">
            <v>3.9390999999999998</v>
          </cell>
          <cell r="M754">
            <v>0</v>
          </cell>
          <cell r="N754">
            <v>3.8754</v>
          </cell>
          <cell r="O754">
            <v>4.9599999999999998E-2</v>
          </cell>
          <cell r="P754">
            <v>1.1499999999999999</v>
          </cell>
          <cell r="Q754">
            <v>0</v>
          </cell>
          <cell r="R754">
            <v>17.088999999999999</v>
          </cell>
          <cell r="T754">
            <v>5.3891999999999998</v>
          </cell>
          <cell r="U754">
            <v>12.3033</v>
          </cell>
          <cell r="V754">
            <v>103.3533</v>
          </cell>
        </row>
        <row r="755">
          <cell r="K755">
            <v>59.557699999999997</v>
          </cell>
          <cell r="L755">
            <v>3.9390999999999998</v>
          </cell>
          <cell r="M755">
            <v>0</v>
          </cell>
          <cell r="N755">
            <v>3.8754</v>
          </cell>
          <cell r="O755">
            <v>4.9599999999999998E-2</v>
          </cell>
          <cell r="P755">
            <v>1.1499999999999999</v>
          </cell>
          <cell r="Q755">
            <v>0</v>
          </cell>
          <cell r="R755">
            <v>17.088999999999999</v>
          </cell>
          <cell r="S755">
            <v>0</v>
          </cell>
          <cell r="T755">
            <v>5.3891999999999998</v>
          </cell>
          <cell r="U755">
            <v>12.3033</v>
          </cell>
          <cell r="V755">
            <v>103.3533</v>
          </cell>
        </row>
        <row r="757">
          <cell r="D757" t="str">
            <v>10.3670.11112</v>
          </cell>
          <cell r="E757" t="str">
            <v>HUB</v>
          </cell>
          <cell r="F757">
            <v>2.7</v>
          </cell>
          <cell r="G757" t="str">
            <v>HUB</v>
          </cell>
          <cell r="H757" t="str">
            <v>11500-4</v>
          </cell>
          <cell r="I757">
            <v>2.3400000000000001E-2</v>
          </cell>
          <cell r="J757">
            <v>7.3599999999999999E-2</v>
          </cell>
          <cell r="K757">
            <v>21.160499999999999</v>
          </cell>
          <cell r="L757">
            <v>3.8698000000000001</v>
          </cell>
          <cell r="M757">
            <v>0</v>
          </cell>
          <cell r="N757">
            <v>4.4889000000000001</v>
          </cell>
          <cell r="O757">
            <v>4.9599999999999998E-2</v>
          </cell>
          <cell r="P757">
            <v>1.57</v>
          </cell>
          <cell r="Q757">
            <v>0</v>
          </cell>
          <cell r="R757">
            <v>12.6347</v>
          </cell>
          <cell r="T757">
            <v>3.6840999999999999</v>
          </cell>
          <cell r="U757">
            <v>9.4169999999999998</v>
          </cell>
          <cell r="V757">
            <v>56.874600000000001</v>
          </cell>
        </row>
        <row r="758">
          <cell r="K758">
            <v>21.160499999999999</v>
          </cell>
          <cell r="L758">
            <v>3.8698000000000001</v>
          </cell>
          <cell r="M758">
            <v>0</v>
          </cell>
          <cell r="N758">
            <v>4.4889000000000001</v>
          </cell>
          <cell r="O758">
            <v>4.9599999999999998E-2</v>
          </cell>
          <cell r="P758">
            <v>1.57</v>
          </cell>
          <cell r="Q758">
            <v>0</v>
          </cell>
          <cell r="R758">
            <v>12.6347</v>
          </cell>
          <cell r="S758">
            <v>0</v>
          </cell>
          <cell r="T758">
            <v>3.6840999999999999</v>
          </cell>
          <cell r="U758">
            <v>9.4169999999999998</v>
          </cell>
          <cell r="V758">
            <v>56.874600000000001</v>
          </cell>
        </row>
        <row r="760">
          <cell r="D760" t="str">
            <v>10.3670.35613</v>
          </cell>
          <cell r="E760" t="str">
            <v>PULLEY</v>
          </cell>
          <cell r="F760">
            <v>2.7</v>
          </cell>
          <cell r="G760" t="str">
            <v>PULLEY</v>
          </cell>
          <cell r="H760" t="str">
            <v>11500-4</v>
          </cell>
          <cell r="I760">
            <v>1.84E-2</v>
          </cell>
          <cell r="J760">
            <v>8.7400000000000005E-2</v>
          </cell>
          <cell r="K760">
            <v>20.332100000000001</v>
          </cell>
          <cell r="L760">
            <v>4.7215999999999996</v>
          </cell>
          <cell r="M760">
            <v>0</v>
          </cell>
          <cell r="N760">
            <v>7.8160999999999996</v>
          </cell>
          <cell r="O760">
            <v>0.16500000000000001</v>
          </cell>
          <cell r="P760">
            <v>1.1499999999999999</v>
          </cell>
          <cell r="Q760">
            <v>0</v>
          </cell>
          <cell r="R760">
            <v>13.7201</v>
          </cell>
          <cell r="T760">
            <v>3.9005999999999998</v>
          </cell>
          <cell r="U760">
            <v>8.2548999999999992</v>
          </cell>
          <cell r="V760">
            <v>60.060400000000001</v>
          </cell>
        </row>
        <row r="761">
          <cell r="K761">
            <v>20.332100000000001</v>
          </cell>
          <cell r="L761">
            <v>4.7215999999999996</v>
          </cell>
          <cell r="M761">
            <v>0</v>
          </cell>
          <cell r="N761">
            <v>7.8160999999999996</v>
          </cell>
          <cell r="O761">
            <v>0.16500000000000001</v>
          </cell>
          <cell r="P761">
            <v>1.1499999999999999</v>
          </cell>
          <cell r="Q761">
            <v>0</v>
          </cell>
          <cell r="R761">
            <v>13.7201</v>
          </cell>
          <cell r="S761">
            <v>0</v>
          </cell>
          <cell r="T761">
            <v>3.9005999999999998</v>
          </cell>
          <cell r="U761">
            <v>8.2548999999999992</v>
          </cell>
          <cell r="V761">
            <v>60.060400000000001</v>
          </cell>
        </row>
        <row r="763">
          <cell r="D763" t="str">
            <v>10.3670.35613F</v>
          </cell>
          <cell r="E763" t="str">
            <v>PULLEY (FD-4 ,4 CAVITIES)</v>
          </cell>
          <cell r="F763">
            <v>2.7</v>
          </cell>
          <cell r="G763" t="str">
            <v>PULLEY</v>
          </cell>
          <cell r="I763">
            <v>2.93E-2</v>
          </cell>
          <cell r="J763">
            <v>0.122</v>
          </cell>
          <cell r="K763">
            <v>21.5932</v>
          </cell>
          <cell r="L763">
            <v>6.6669</v>
          </cell>
          <cell r="M763">
            <v>0</v>
          </cell>
          <cell r="N763">
            <v>29.764399999999998</v>
          </cell>
          <cell r="O763">
            <v>0.16500000000000001</v>
          </cell>
          <cell r="P763">
            <v>2.7</v>
          </cell>
          <cell r="Q763">
            <v>0</v>
          </cell>
          <cell r="R763">
            <v>11.969099999999999</v>
          </cell>
          <cell r="T763">
            <v>3.5217999999999998</v>
          </cell>
          <cell r="U763">
            <v>7.6546000000000003</v>
          </cell>
          <cell r="V763">
            <v>84.034999999999997</v>
          </cell>
        </row>
        <row r="764">
          <cell r="K764">
            <v>21.5932</v>
          </cell>
          <cell r="L764">
            <v>6.6669</v>
          </cell>
          <cell r="M764">
            <v>0</v>
          </cell>
          <cell r="N764">
            <v>29.764399999999998</v>
          </cell>
          <cell r="O764">
            <v>0.16500000000000001</v>
          </cell>
          <cell r="P764">
            <v>2.7</v>
          </cell>
          <cell r="Q764">
            <v>0</v>
          </cell>
          <cell r="R764">
            <v>11.969099999999999</v>
          </cell>
          <cell r="S764">
            <v>0</v>
          </cell>
          <cell r="T764">
            <v>3.5217999999999998</v>
          </cell>
          <cell r="U764">
            <v>7.6546000000000003</v>
          </cell>
          <cell r="V764">
            <v>84.034999999999997</v>
          </cell>
        </row>
        <row r="766">
          <cell r="D766" t="str">
            <v>10.3670.36157</v>
          </cell>
          <cell r="E766" t="str">
            <v>HUB CASOLINE</v>
          </cell>
          <cell r="F766">
            <v>1.63</v>
          </cell>
          <cell r="G766" t="str">
            <v>HUB CASOLINE</v>
          </cell>
          <cell r="H766" t="str">
            <v>11500-4</v>
          </cell>
          <cell r="I766">
            <v>4.1700000000000001E-2</v>
          </cell>
          <cell r="J766">
            <v>8.3699999999999997E-2</v>
          </cell>
          <cell r="K766">
            <v>12.6107</v>
          </cell>
          <cell r="L766">
            <v>4.1924000000000001</v>
          </cell>
          <cell r="M766">
            <v>0</v>
          </cell>
          <cell r="N766">
            <v>2.9001999999999999</v>
          </cell>
          <cell r="O766">
            <v>9.9199999999999997E-2</v>
          </cell>
          <cell r="P766">
            <v>2</v>
          </cell>
          <cell r="Q766">
            <v>0</v>
          </cell>
          <cell r="R766">
            <v>8.7550000000000008</v>
          </cell>
          <cell r="T766">
            <v>2.4569000000000001</v>
          </cell>
          <cell r="U766">
            <v>5.1454000000000004</v>
          </cell>
          <cell r="V766">
            <v>38.159799999999997</v>
          </cell>
        </row>
        <row r="767">
          <cell r="K767">
            <v>12.6107</v>
          </cell>
          <cell r="L767">
            <v>4.1924000000000001</v>
          </cell>
          <cell r="M767">
            <v>0</v>
          </cell>
          <cell r="N767">
            <v>2.9001999999999999</v>
          </cell>
          <cell r="O767">
            <v>9.9199999999999997E-2</v>
          </cell>
          <cell r="P767">
            <v>2</v>
          </cell>
          <cell r="Q767">
            <v>0</v>
          </cell>
          <cell r="R767">
            <v>8.7550000000000008</v>
          </cell>
          <cell r="S767">
            <v>0</v>
          </cell>
          <cell r="T767">
            <v>2.4569000000000001</v>
          </cell>
          <cell r="U767">
            <v>5.1454000000000004</v>
          </cell>
          <cell r="V767">
            <v>38.159799999999997</v>
          </cell>
        </row>
        <row r="769">
          <cell r="D769" t="str">
            <v>10.3670.36158</v>
          </cell>
          <cell r="E769" t="str">
            <v>PULLEY CASOLINE</v>
          </cell>
          <cell r="F769">
            <v>4.5999999999999996</v>
          </cell>
          <cell r="G769" t="str">
            <v>PULLEY CASOLINE</v>
          </cell>
          <cell r="H769" t="str">
            <v>11500-4</v>
          </cell>
          <cell r="I769">
            <v>8.8999999999999999E-3</v>
          </cell>
          <cell r="J769">
            <v>5.0599999999999999E-2</v>
          </cell>
          <cell r="K769">
            <v>34.248199999999997</v>
          </cell>
          <cell r="L769">
            <v>2.7433000000000001</v>
          </cell>
          <cell r="M769">
            <v>0</v>
          </cell>
          <cell r="N769">
            <v>2.7976999999999999</v>
          </cell>
          <cell r="O769">
            <v>4.9599999999999998E-2</v>
          </cell>
          <cell r="P769">
            <v>1</v>
          </cell>
          <cell r="Q769">
            <v>0</v>
          </cell>
          <cell r="R769">
            <v>16.723500000000001</v>
          </cell>
          <cell r="T769">
            <v>5.2065000000000001</v>
          </cell>
          <cell r="U769">
            <v>11.7834</v>
          </cell>
          <cell r="V769">
            <v>74.552199999999999</v>
          </cell>
        </row>
        <row r="770">
          <cell r="K770">
            <v>34.248199999999997</v>
          </cell>
          <cell r="L770">
            <v>2.7433000000000001</v>
          </cell>
          <cell r="M770">
            <v>0</v>
          </cell>
          <cell r="N770">
            <v>2.7976999999999999</v>
          </cell>
          <cell r="O770">
            <v>4.9599999999999998E-2</v>
          </cell>
          <cell r="P770">
            <v>1</v>
          </cell>
          <cell r="Q770">
            <v>0</v>
          </cell>
          <cell r="R770">
            <v>16.723500000000001</v>
          </cell>
          <cell r="S770">
            <v>0</v>
          </cell>
          <cell r="T770">
            <v>5.2065000000000001</v>
          </cell>
          <cell r="U770">
            <v>11.7834</v>
          </cell>
          <cell r="V770">
            <v>74.552199999999999</v>
          </cell>
        </row>
        <row r="772">
          <cell r="D772" t="str">
            <v>10.3670.36158F</v>
          </cell>
          <cell r="E772" t="str">
            <v>PULLEY CASOLINE (FD-4)</v>
          </cell>
          <cell r="F772">
            <v>4.5999999999999996</v>
          </cell>
          <cell r="G772" t="str">
            <v>PULLEY CASOLINE</v>
          </cell>
          <cell r="H772" t="str">
            <v>11500-4</v>
          </cell>
          <cell r="I772">
            <v>1.5599999999999999E-2</v>
          </cell>
          <cell r="J772">
            <v>8.3199999999999996E-2</v>
          </cell>
          <cell r="K772">
            <v>35.028300000000002</v>
          </cell>
          <cell r="L772">
            <v>4.5705999999999998</v>
          </cell>
          <cell r="M772">
            <v>0</v>
          </cell>
          <cell r="N772">
            <v>3.8754</v>
          </cell>
          <cell r="O772">
            <v>4.9599999999999998E-2</v>
          </cell>
          <cell r="P772">
            <v>1</v>
          </cell>
          <cell r="Q772">
            <v>0</v>
          </cell>
          <cell r="R772">
            <v>20.308599999999998</v>
          </cell>
          <cell r="T772">
            <v>5.9821</v>
          </cell>
          <cell r="U772">
            <v>13.012600000000001</v>
          </cell>
          <cell r="V772">
            <v>83.827200000000005</v>
          </cell>
        </row>
        <row r="773">
          <cell r="K773">
            <v>35.028300000000002</v>
          </cell>
          <cell r="L773">
            <v>4.5705999999999998</v>
          </cell>
          <cell r="M773">
            <v>0</v>
          </cell>
          <cell r="N773">
            <v>3.8754</v>
          </cell>
          <cell r="O773">
            <v>4.9599999999999998E-2</v>
          </cell>
          <cell r="P773">
            <v>1</v>
          </cell>
          <cell r="Q773">
            <v>0</v>
          </cell>
          <cell r="R773">
            <v>20.308599999999998</v>
          </cell>
          <cell r="S773">
            <v>0</v>
          </cell>
          <cell r="T773">
            <v>5.9821</v>
          </cell>
          <cell r="U773">
            <v>13.012600000000001</v>
          </cell>
          <cell r="V773">
            <v>83.827200000000005</v>
          </cell>
        </row>
        <row r="775">
          <cell r="D775" t="str">
            <v>10.3670.71141</v>
          </cell>
          <cell r="E775" t="str">
            <v>PULLEY CASTING</v>
          </cell>
          <cell r="F775">
            <v>4.8</v>
          </cell>
          <cell r="G775" t="str">
            <v>PULLEY CASTING</v>
          </cell>
          <cell r="H775" t="str">
            <v>11500-4</v>
          </cell>
          <cell r="I775">
            <v>1.6799999999999999E-2</v>
          </cell>
          <cell r="J775">
            <v>6.9199999999999998E-2</v>
          </cell>
          <cell r="K775">
            <v>36.295000000000002</v>
          </cell>
          <cell r="L775">
            <v>3.7486000000000002</v>
          </cell>
          <cell r="M775">
            <v>0</v>
          </cell>
          <cell r="N775">
            <v>0.5</v>
          </cell>
          <cell r="O775">
            <v>1.339</v>
          </cell>
          <cell r="P775">
            <v>0</v>
          </cell>
          <cell r="Q775">
            <v>0</v>
          </cell>
          <cell r="R775">
            <v>15.041499999999999</v>
          </cell>
          <cell r="T775">
            <v>4.9116999999999997</v>
          </cell>
          <cell r="U775">
            <v>11.469799999999999</v>
          </cell>
          <cell r="V775">
            <v>73.305599999999998</v>
          </cell>
        </row>
        <row r="776">
          <cell r="K776">
            <v>36.295000000000002</v>
          </cell>
          <cell r="L776">
            <v>3.7486000000000002</v>
          </cell>
          <cell r="M776">
            <v>0</v>
          </cell>
          <cell r="N776">
            <v>0.5</v>
          </cell>
          <cell r="O776">
            <v>1.339</v>
          </cell>
          <cell r="P776">
            <v>0</v>
          </cell>
          <cell r="Q776">
            <v>0</v>
          </cell>
          <cell r="R776">
            <v>15.041499999999999</v>
          </cell>
          <cell r="S776">
            <v>0</v>
          </cell>
          <cell r="T776">
            <v>4.9116999999999997</v>
          </cell>
          <cell r="U776">
            <v>11.469799999999999</v>
          </cell>
          <cell r="V776">
            <v>73.305599999999998</v>
          </cell>
        </row>
        <row r="778">
          <cell r="D778" t="str">
            <v>10.3670.71141</v>
          </cell>
          <cell r="E778" t="str">
            <v>PULLEY CASTING</v>
          </cell>
          <cell r="F778" t="str">
            <v>No BOM</v>
          </cell>
        </row>
        <row r="780">
          <cell r="D780" t="str">
            <v>10.3670.71142</v>
          </cell>
          <cell r="E780" t="str">
            <v>HUB CASTING</v>
          </cell>
          <cell r="F780">
            <v>2.0499999999999998</v>
          </cell>
          <cell r="G780" t="str">
            <v>HUB CASTING</v>
          </cell>
          <cell r="H780" t="str">
            <v>11500-4</v>
          </cell>
          <cell r="I780">
            <v>1.2200000000000001E-2</v>
          </cell>
          <cell r="J780">
            <v>5.7000000000000002E-2</v>
          </cell>
          <cell r="K780">
            <v>17.956199999999999</v>
          </cell>
          <cell r="L780">
            <v>3.0847000000000002</v>
          </cell>
          <cell r="M780">
            <v>0</v>
          </cell>
          <cell r="N780">
            <v>4.3624000000000001</v>
          </cell>
          <cell r="O780">
            <v>9.9199999999999997E-2</v>
          </cell>
          <cell r="P780">
            <v>2</v>
          </cell>
          <cell r="Q780">
            <v>0</v>
          </cell>
          <cell r="R780">
            <v>10.9512</v>
          </cell>
          <cell r="T780">
            <v>3.0771000000000002</v>
          </cell>
          <cell r="U780">
            <v>6.4507000000000003</v>
          </cell>
          <cell r="V780">
            <v>47.981499999999997</v>
          </cell>
        </row>
        <row r="781">
          <cell r="K781">
            <v>17.956199999999999</v>
          </cell>
          <cell r="L781">
            <v>3.0847000000000002</v>
          </cell>
          <cell r="M781">
            <v>0</v>
          </cell>
          <cell r="N781">
            <v>4.3624000000000001</v>
          </cell>
          <cell r="O781">
            <v>9.9199999999999997E-2</v>
          </cell>
          <cell r="P781">
            <v>2</v>
          </cell>
          <cell r="Q781">
            <v>0</v>
          </cell>
          <cell r="R781">
            <v>10.9512</v>
          </cell>
          <cell r="S781">
            <v>0</v>
          </cell>
          <cell r="T781">
            <v>3.0771000000000002</v>
          </cell>
          <cell r="U781">
            <v>6.4507000000000003</v>
          </cell>
          <cell r="V781">
            <v>47.981499999999997</v>
          </cell>
        </row>
        <row r="783">
          <cell r="D783" t="str">
            <v>10.3670.76324</v>
          </cell>
          <cell r="E783" t="str">
            <v>PULLEY</v>
          </cell>
          <cell r="F783">
            <v>3.55</v>
          </cell>
          <cell r="G783" t="str">
            <v>PULLEY</v>
          </cell>
          <cell r="H783" t="str">
            <v>11500-4</v>
          </cell>
          <cell r="I783">
            <v>9.7999999999999997E-3</v>
          </cell>
          <cell r="J783">
            <v>5.4100000000000002E-2</v>
          </cell>
          <cell r="K783">
            <v>28.401499999999999</v>
          </cell>
          <cell r="L783">
            <v>2.9567000000000001</v>
          </cell>
          <cell r="M783">
            <v>0</v>
          </cell>
          <cell r="N783">
            <v>2.8178999999999998</v>
          </cell>
          <cell r="O783">
            <v>4.9599999999999998E-2</v>
          </cell>
          <cell r="P783">
            <v>2</v>
          </cell>
          <cell r="Q783">
            <v>0</v>
          </cell>
          <cell r="R783">
            <v>13.503500000000001</v>
          </cell>
          <cell r="T783">
            <v>4.1473000000000004</v>
          </cell>
          <cell r="U783">
            <v>9.2985000000000007</v>
          </cell>
          <cell r="V783">
            <v>63.174999999999997</v>
          </cell>
        </row>
        <row r="784">
          <cell r="K784">
            <v>28.401499999999999</v>
          </cell>
          <cell r="L784">
            <v>2.9567000000000001</v>
          </cell>
          <cell r="M784">
            <v>0</v>
          </cell>
          <cell r="N784">
            <v>2.8178999999999998</v>
          </cell>
          <cell r="O784">
            <v>4.9599999999999998E-2</v>
          </cell>
          <cell r="P784">
            <v>2</v>
          </cell>
          <cell r="Q784">
            <v>0</v>
          </cell>
          <cell r="R784">
            <v>13.503500000000001</v>
          </cell>
          <cell r="S784">
            <v>0</v>
          </cell>
          <cell r="T784">
            <v>4.1473000000000004</v>
          </cell>
          <cell r="U784">
            <v>9.2985000000000007</v>
          </cell>
          <cell r="V784">
            <v>63.174999999999997</v>
          </cell>
        </row>
        <row r="786">
          <cell r="D786" t="str">
            <v>10.3670.77200</v>
          </cell>
          <cell r="E786" t="str">
            <v>PULLEY (AMF)</v>
          </cell>
          <cell r="F786">
            <v>5.7549999999999999</v>
          </cell>
          <cell r="G786" t="str">
            <v>PULLEY</v>
          </cell>
          <cell r="H786" t="str">
            <v>11500-4</v>
          </cell>
          <cell r="I786">
            <v>1.21E-2</v>
          </cell>
          <cell r="J786">
            <v>6.9800000000000001E-2</v>
          </cell>
          <cell r="K786">
            <v>45.157299999999999</v>
          </cell>
          <cell r="L786">
            <v>3.8096000000000001</v>
          </cell>
          <cell r="M786">
            <v>0</v>
          </cell>
          <cell r="N786">
            <v>4.2180999999999997</v>
          </cell>
          <cell r="O786">
            <v>4.9599999999999998E-2</v>
          </cell>
          <cell r="P786">
            <v>1.5</v>
          </cell>
          <cell r="Q786">
            <v>0</v>
          </cell>
          <cell r="R786">
            <v>20.9209</v>
          </cell>
          <cell r="T786">
            <v>6.5133999999999999</v>
          </cell>
          <cell r="U786">
            <v>14.7416</v>
          </cell>
          <cell r="V786">
            <v>96.910499999999999</v>
          </cell>
        </row>
        <row r="787">
          <cell r="K787">
            <v>45.157299999999999</v>
          </cell>
          <cell r="L787">
            <v>3.8096000000000001</v>
          </cell>
          <cell r="M787">
            <v>0</v>
          </cell>
          <cell r="N787">
            <v>4.2180999999999997</v>
          </cell>
          <cell r="O787">
            <v>4.9599999999999998E-2</v>
          </cell>
          <cell r="P787">
            <v>1.5</v>
          </cell>
          <cell r="Q787">
            <v>0</v>
          </cell>
          <cell r="R787">
            <v>20.9209</v>
          </cell>
          <cell r="S787">
            <v>0</v>
          </cell>
          <cell r="T787">
            <v>6.5133999999999999</v>
          </cell>
          <cell r="U787">
            <v>14.7416</v>
          </cell>
          <cell r="V787">
            <v>96.910499999999999</v>
          </cell>
        </row>
        <row r="789">
          <cell r="D789" t="str">
            <v>10.3670.82226</v>
          </cell>
          <cell r="E789" t="str">
            <v>PULLEY CASTING</v>
          </cell>
          <cell r="F789">
            <v>2.08</v>
          </cell>
          <cell r="G789" t="str">
            <v>PULLEY CASTING</v>
          </cell>
          <cell r="H789" t="str">
            <v>11500-4</v>
          </cell>
          <cell r="I789">
            <v>8.8999999999999999E-3</v>
          </cell>
          <cell r="J789">
            <v>5.0599999999999999E-2</v>
          </cell>
          <cell r="K789">
            <v>17.680599999999998</v>
          </cell>
          <cell r="L789">
            <v>2.7433000000000001</v>
          </cell>
          <cell r="M789">
            <v>0</v>
          </cell>
          <cell r="N789">
            <v>2.8975</v>
          </cell>
          <cell r="O789">
            <v>4.9599999999999998E-2</v>
          </cell>
          <cell r="P789">
            <v>1.1499999999999999</v>
          </cell>
          <cell r="Q789">
            <v>0</v>
          </cell>
          <cell r="R789">
            <v>9.7966999999999995</v>
          </cell>
          <cell r="T789">
            <v>2.8376999999999999</v>
          </cell>
          <cell r="U789">
            <v>6.0944000000000003</v>
          </cell>
          <cell r="V789">
            <v>43.2498</v>
          </cell>
        </row>
        <row r="790">
          <cell r="K790">
            <v>17.680599999999998</v>
          </cell>
          <cell r="L790">
            <v>2.7433000000000001</v>
          </cell>
          <cell r="M790">
            <v>0</v>
          </cell>
          <cell r="N790">
            <v>2.8975</v>
          </cell>
          <cell r="O790">
            <v>4.9599999999999998E-2</v>
          </cell>
          <cell r="P790">
            <v>1.1499999999999999</v>
          </cell>
          <cell r="Q790">
            <v>0</v>
          </cell>
          <cell r="R790">
            <v>9.7966999999999995</v>
          </cell>
          <cell r="S790">
            <v>0</v>
          </cell>
          <cell r="T790">
            <v>2.8376999999999999</v>
          </cell>
          <cell r="U790">
            <v>6.0944000000000003</v>
          </cell>
          <cell r="V790">
            <v>43.2498</v>
          </cell>
        </row>
        <row r="792">
          <cell r="D792" t="str">
            <v>10.3670.82227</v>
          </cell>
          <cell r="E792" t="str">
            <v>RING CASTING</v>
          </cell>
          <cell r="F792">
            <v>1.64</v>
          </cell>
          <cell r="G792" t="str">
            <v>RING CASTING</v>
          </cell>
          <cell r="H792" t="str">
            <v>11500-4</v>
          </cell>
          <cell r="I792">
            <v>8.6999999999999994E-3</v>
          </cell>
          <cell r="J792">
            <v>4.8500000000000001E-2</v>
          </cell>
          <cell r="K792">
            <v>12.896100000000001</v>
          </cell>
          <cell r="L792">
            <v>2.6254</v>
          </cell>
          <cell r="M792">
            <v>0</v>
          </cell>
          <cell r="N792">
            <v>2.9028</v>
          </cell>
          <cell r="O792">
            <v>4.9599999999999998E-2</v>
          </cell>
          <cell r="P792">
            <v>1</v>
          </cell>
          <cell r="Q792">
            <v>0</v>
          </cell>
          <cell r="R792">
            <v>7.7506000000000004</v>
          </cell>
          <cell r="T792">
            <v>2.2431000000000001</v>
          </cell>
          <cell r="U792">
            <v>4.8141999999999996</v>
          </cell>
          <cell r="V792">
            <v>34.281799999999997</v>
          </cell>
        </row>
        <row r="793">
          <cell r="K793">
            <v>12.896100000000001</v>
          </cell>
          <cell r="L793">
            <v>2.6254</v>
          </cell>
          <cell r="M793">
            <v>0</v>
          </cell>
          <cell r="N793">
            <v>2.9028</v>
          </cell>
          <cell r="O793">
            <v>4.9599999999999998E-2</v>
          </cell>
          <cell r="P793">
            <v>1</v>
          </cell>
          <cell r="Q793">
            <v>0</v>
          </cell>
          <cell r="R793">
            <v>7.7506000000000004</v>
          </cell>
          <cell r="S793">
            <v>0</v>
          </cell>
          <cell r="T793">
            <v>2.2431000000000001</v>
          </cell>
          <cell r="U793">
            <v>4.8141999999999996</v>
          </cell>
          <cell r="V793">
            <v>34.281799999999997</v>
          </cell>
        </row>
        <row r="795">
          <cell r="D795" t="str">
            <v>31100-Z4FA-0001</v>
          </cell>
          <cell r="E795" t="str">
            <v>FLY WHEEL COMP</v>
          </cell>
          <cell r="F795">
            <v>2</v>
          </cell>
          <cell r="G795" t="str">
            <v>FLY WHEEL COMP</v>
          </cell>
          <cell r="H795" t="str">
            <v>11500-4</v>
          </cell>
          <cell r="I795">
            <v>1.2500000000000001E-2</v>
          </cell>
          <cell r="J795">
            <v>6.3200000000000006E-2</v>
          </cell>
          <cell r="K795">
            <v>15.7128</v>
          </cell>
          <cell r="L795">
            <v>3.4077000000000002</v>
          </cell>
          <cell r="M795">
            <v>0</v>
          </cell>
          <cell r="N795">
            <v>3.3064</v>
          </cell>
          <cell r="O795">
            <v>9.9199999999999997E-2</v>
          </cell>
          <cell r="P795">
            <v>2.96</v>
          </cell>
          <cell r="Q795">
            <v>0</v>
          </cell>
          <cell r="R795">
            <v>9.8914000000000009</v>
          </cell>
          <cell r="T795">
            <v>2.8306</v>
          </cell>
          <cell r="U795">
            <v>6.0216000000000003</v>
          </cell>
          <cell r="V795">
            <v>44.229700000000001</v>
          </cell>
        </row>
        <row r="796">
          <cell r="K796">
            <v>15.7128</v>
          </cell>
          <cell r="L796">
            <v>3.4077000000000002</v>
          </cell>
          <cell r="M796">
            <v>0</v>
          </cell>
          <cell r="N796">
            <v>3.3064</v>
          </cell>
          <cell r="O796">
            <v>9.9199999999999997E-2</v>
          </cell>
          <cell r="P796">
            <v>2.96</v>
          </cell>
          <cell r="Q796">
            <v>0</v>
          </cell>
          <cell r="R796">
            <v>9.8914000000000009</v>
          </cell>
          <cell r="S796">
            <v>0</v>
          </cell>
          <cell r="T796">
            <v>2.8306</v>
          </cell>
          <cell r="U796">
            <v>6.0216000000000003</v>
          </cell>
          <cell r="V796">
            <v>44.229700000000001</v>
          </cell>
        </row>
        <row r="798">
          <cell r="D798" t="str">
            <v>31101-883-0500</v>
          </cell>
          <cell r="E798" t="str">
            <v>FLY WHEEL</v>
          </cell>
          <cell r="F798">
            <v>3.1</v>
          </cell>
          <cell r="G798" t="str">
            <v>FLY WHEEL</v>
          </cell>
          <cell r="H798" t="str">
            <v>11500-4</v>
          </cell>
          <cell r="I798">
            <v>1.72E-2</v>
          </cell>
          <cell r="J798">
            <v>8.3299999999999999E-2</v>
          </cell>
          <cell r="K798">
            <v>23.415299999999998</v>
          </cell>
          <cell r="L798">
            <v>4.5796999999999999</v>
          </cell>
          <cell r="M798">
            <v>0</v>
          </cell>
          <cell r="N798">
            <v>4.3394000000000004</v>
          </cell>
          <cell r="O798">
            <v>0.1983</v>
          </cell>
          <cell r="P798">
            <v>1.9</v>
          </cell>
          <cell r="Q798">
            <v>0</v>
          </cell>
          <cell r="R798">
            <v>15.316000000000001</v>
          </cell>
          <cell r="T798">
            <v>6.5396000000000001</v>
          </cell>
          <cell r="U798">
            <v>14.3413</v>
          </cell>
          <cell r="V798">
            <v>70.629599999999996</v>
          </cell>
        </row>
        <row r="799">
          <cell r="K799">
            <v>23.415299999999998</v>
          </cell>
          <cell r="L799">
            <v>4.5796999999999999</v>
          </cell>
          <cell r="M799">
            <v>0</v>
          </cell>
          <cell r="N799">
            <v>4.3394000000000004</v>
          </cell>
          <cell r="O799">
            <v>0.1983</v>
          </cell>
          <cell r="P799">
            <v>1.9</v>
          </cell>
          <cell r="Q799">
            <v>0</v>
          </cell>
          <cell r="R799">
            <v>15.316000000000001</v>
          </cell>
          <cell r="S799">
            <v>0</v>
          </cell>
          <cell r="T799">
            <v>6.5396000000000001</v>
          </cell>
          <cell r="U799">
            <v>14.3413</v>
          </cell>
          <cell r="V799">
            <v>70.629599999999996</v>
          </cell>
        </row>
        <row r="801">
          <cell r="D801" t="str">
            <v>31101-887-O400</v>
          </cell>
          <cell r="E801" t="str">
            <v>FLY WHEEL</v>
          </cell>
          <cell r="F801">
            <v>2.9</v>
          </cell>
          <cell r="G801" t="str">
            <v>FLY WHEEl</v>
          </cell>
          <cell r="H801" t="str">
            <v>11500-4</v>
          </cell>
          <cell r="I801">
            <v>2.01E-2</v>
          </cell>
          <cell r="J801">
            <v>5.7099999999999998E-2</v>
          </cell>
          <cell r="K801">
            <v>22.8461</v>
          </cell>
          <cell r="L801">
            <v>3.0994999999999999</v>
          </cell>
          <cell r="M801">
            <v>0</v>
          </cell>
          <cell r="N801">
            <v>7.2721999999999998</v>
          </cell>
          <cell r="O801">
            <v>2.6107</v>
          </cell>
          <cell r="P801">
            <v>0</v>
          </cell>
          <cell r="Q801">
            <v>0</v>
          </cell>
          <cell r="R801">
            <v>12.315899999999999</v>
          </cell>
          <cell r="T801">
            <v>3.6659000000000002</v>
          </cell>
          <cell r="U801">
            <v>8.0365000000000002</v>
          </cell>
          <cell r="V801">
            <v>59.846800000000002</v>
          </cell>
        </row>
        <row r="802">
          <cell r="K802">
            <v>22.8461</v>
          </cell>
          <cell r="L802">
            <v>3.0994999999999999</v>
          </cell>
          <cell r="M802">
            <v>0</v>
          </cell>
          <cell r="N802">
            <v>7.2721999999999998</v>
          </cell>
          <cell r="O802">
            <v>2.6107</v>
          </cell>
          <cell r="P802">
            <v>0</v>
          </cell>
          <cell r="Q802">
            <v>0</v>
          </cell>
          <cell r="R802">
            <v>12.315899999999999</v>
          </cell>
          <cell r="S802">
            <v>0</v>
          </cell>
          <cell r="T802">
            <v>3.6659000000000002</v>
          </cell>
          <cell r="U802">
            <v>8.0365000000000002</v>
          </cell>
          <cell r="V802">
            <v>59.846800000000002</v>
          </cell>
        </row>
        <row r="804">
          <cell r="D804" t="str">
            <v>31101-887-S500-H1</v>
          </cell>
          <cell r="E804" t="str">
            <v>FLY WHEEL</v>
          </cell>
          <cell r="F804">
            <v>2.4</v>
          </cell>
          <cell r="G804" t="str">
            <v>FLY WHEEL</v>
          </cell>
          <cell r="H804" t="str">
            <v>11500-4</v>
          </cell>
          <cell r="I804">
            <v>2.01E-2</v>
          </cell>
          <cell r="J804">
            <v>5.7099999999999998E-2</v>
          </cell>
          <cell r="K804">
            <v>17.550799999999999</v>
          </cell>
          <cell r="L804">
            <v>3.0994999999999999</v>
          </cell>
          <cell r="M804">
            <v>0</v>
          </cell>
          <cell r="N804">
            <v>4.3624000000000001</v>
          </cell>
          <cell r="O804">
            <v>2.6107</v>
          </cell>
          <cell r="P804">
            <v>0</v>
          </cell>
          <cell r="Q804">
            <v>0</v>
          </cell>
          <cell r="R804">
            <v>11.489100000000001</v>
          </cell>
          <cell r="T804">
            <v>3.3142999999999998</v>
          </cell>
          <cell r="U804">
            <v>7.0955000000000004</v>
          </cell>
          <cell r="V804">
            <v>49.522300000000001</v>
          </cell>
        </row>
        <row r="805">
          <cell r="K805">
            <v>17.550799999999999</v>
          </cell>
          <cell r="L805">
            <v>3.0994999999999999</v>
          </cell>
          <cell r="M805">
            <v>0</v>
          </cell>
          <cell r="N805">
            <v>4.3624000000000001</v>
          </cell>
          <cell r="O805">
            <v>2.6107</v>
          </cell>
          <cell r="P805">
            <v>0</v>
          </cell>
          <cell r="Q805">
            <v>0</v>
          </cell>
          <cell r="R805">
            <v>11.489100000000001</v>
          </cell>
          <cell r="S805">
            <v>0</v>
          </cell>
          <cell r="T805">
            <v>3.3142999999999998</v>
          </cell>
          <cell r="U805">
            <v>7.0955000000000004</v>
          </cell>
          <cell r="V805">
            <v>49.522300000000001</v>
          </cell>
        </row>
        <row r="807">
          <cell r="D807" t="str">
            <v>HU001A</v>
          </cell>
          <cell r="E807" t="str">
            <v>HUB CASTING</v>
          </cell>
          <cell r="F807">
            <v>2.5</v>
          </cell>
          <cell r="G807" t="str">
            <v>HUB CASTING</v>
          </cell>
          <cell r="H807" t="str">
            <v>11500-4</v>
          </cell>
          <cell r="I807">
            <v>1.11E-2</v>
          </cell>
          <cell r="J807">
            <v>5.5500000000000001E-2</v>
          </cell>
          <cell r="K807">
            <v>19.679500000000001</v>
          </cell>
          <cell r="L807">
            <v>3.0063</v>
          </cell>
          <cell r="M807">
            <v>0</v>
          </cell>
          <cell r="N807">
            <v>2.8675999999999999</v>
          </cell>
          <cell r="O807">
            <v>9.9199999999999997E-2</v>
          </cell>
          <cell r="P807">
            <v>2</v>
          </cell>
          <cell r="Q807">
            <v>0</v>
          </cell>
          <cell r="R807">
            <v>10.832599999999999</v>
          </cell>
          <cell r="T807">
            <v>3.2067999999999999</v>
          </cell>
          <cell r="U807">
            <v>7.0019</v>
          </cell>
          <cell r="V807">
            <v>48.693899999999999</v>
          </cell>
        </row>
        <row r="808">
          <cell r="K808">
            <v>19.679500000000001</v>
          </cell>
          <cell r="L808">
            <v>3.0063</v>
          </cell>
          <cell r="M808">
            <v>0</v>
          </cell>
          <cell r="N808">
            <v>2.8675999999999999</v>
          </cell>
          <cell r="O808">
            <v>9.9199999999999997E-2</v>
          </cell>
          <cell r="P808">
            <v>2</v>
          </cell>
          <cell r="Q808">
            <v>0</v>
          </cell>
          <cell r="R808">
            <v>10.832599999999999</v>
          </cell>
          <cell r="S808">
            <v>0</v>
          </cell>
          <cell r="T808">
            <v>3.2067999999999999</v>
          </cell>
          <cell r="U808">
            <v>7.0019</v>
          </cell>
          <cell r="V808">
            <v>48.693899999999999</v>
          </cell>
        </row>
        <row r="810">
          <cell r="D810" t="str">
            <v>IR001A</v>
          </cell>
          <cell r="E810" t="str">
            <v>VIBRATION RING</v>
          </cell>
          <cell r="F810">
            <v>2.9</v>
          </cell>
          <cell r="G810" t="str">
            <v>VIBRATION RING</v>
          </cell>
          <cell r="H810" t="str">
            <v>11500-4</v>
          </cell>
          <cell r="I810">
            <v>1.47E-2</v>
          </cell>
          <cell r="J810">
            <v>7.4300000000000005E-2</v>
          </cell>
          <cell r="K810">
            <v>23.103300000000001</v>
          </cell>
          <cell r="L810">
            <v>4.0407000000000002</v>
          </cell>
          <cell r="M810">
            <v>0</v>
          </cell>
          <cell r="N810">
            <v>4.3394000000000004</v>
          </cell>
          <cell r="O810">
            <v>9.9199999999999997E-2</v>
          </cell>
          <cell r="P810">
            <v>1.5</v>
          </cell>
          <cell r="Q810">
            <v>0</v>
          </cell>
          <cell r="R810">
            <v>13.2814</v>
          </cell>
          <cell r="T810">
            <v>3.8746999999999998</v>
          </cell>
          <cell r="U810">
            <v>8.3674999999999997</v>
          </cell>
          <cell r="V810">
            <v>58.606200000000001</v>
          </cell>
        </row>
        <row r="811">
          <cell r="K811">
            <v>23.103300000000001</v>
          </cell>
          <cell r="L811">
            <v>4.0407000000000002</v>
          </cell>
          <cell r="M811">
            <v>0</v>
          </cell>
          <cell r="N811">
            <v>4.3394000000000004</v>
          </cell>
          <cell r="O811">
            <v>9.9199999999999997E-2</v>
          </cell>
          <cell r="P811">
            <v>1.5</v>
          </cell>
          <cell r="Q811">
            <v>0</v>
          </cell>
          <cell r="R811">
            <v>13.2814</v>
          </cell>
          <cell r="S811">
            <v>0</v>
          </cell>
          <cell r="T811">
            <v>3.8746999999999998</v>
          </cell>
          <cell r="U811">
            <v>8.3674999999999997</v>
          </cell>
          <cell r="V811">
            <v>58.606200000000001</v>
          </cell>
        </row>
        <row r="813">
          <cell r="D813" t="str">
            <v>IR002A</v>
          </cell>
          <cell r="E813" t="str">
            <v>RING</v>
          </cell>
          <cell r="F813">
            <v>2.15</v>
          </cell>
          <cell r="G813" t="str">
            <v>RING</v>
          </cell>
          <cell r="H813" t="str">
            <v>11500-4</v>
          </cell>
          <cell r="I813">
            <v>1.14E-2</v>
          </cell>
          <cell r="J813">
            <v>5.8700000000000002E-2</v>
          </cell>
          <cell r="K813">
            <v>17.378399999999999</v>
          </cell>
          <cell r="L813">
            <v>3.1831</v>
          </cell>
          <cell r="M813">
            <v>0</v>
          </cell>
          <cell r="N813">
            <v>2.8975</v>
          </cell>
          <cell r="O813">
            <v>9.9199999999999997E-2</v>
          </cell>
          <cell r="P813">
            <v>1.5</v>
          </cell>
          <cell r="Q813">
            <v>0</v>
          </cell>
          <cell r="R813">
            <v>9.9884000000000004</v>
          </cell>
          <cell r="T813">
            <v>2.9033000000000002</v>
          </cell>
          <cell r="U813">
            <v>6.2522000000000002</v>
          </cell>
          <cell r="V813">
            <v>44.202100000000002</v>
          </cell>
        </row>
        <row r="814">
          <cell r="K814">
            <v>17.378399999999999</v>
          </cell>
          <cell r="L814">
            <v>3.1831</v>
          </cell>
          <cell r="M814">
            <v>0</v>
          </cell>
          <cell r="N814">
            <v>2.8975</v>
          </cell>
          <cell r="O814">
            <v>9.9199999999999997E-2</v>
          </cell>
          <cell r="P814">
            <v>1.5</v>
          </cell>
          <cell r="Q814">
            <v>0</v>
          </cell>
          <cell r="R814">
            <v>9.9884000000000004</v>
          </cell>
          <cell r="S814">
            <v>0</v>
          </cell>
          <cell r="T814">
            <v>2.9033000000000002</v>
          </cell>
          <cell r="U814">
            <v>6.2522000000000002</v>
          </cell>
          <cell r="V814">
            <v>44.202100000000002</v>
          </cell>
        </row>
        <row r="816">
          <cell r="D816" t="str">
            <v>RD 2237-AS000</v>
          </cell>
          <cell r="E816" t="str">
            <v>HUB CASTING</v>
          </cell>
          <cell r="F816">
            <v>1.45</v>
          </cell>
          <cell r="G816" t="str">
            <v>HUB CASTING</v>
          </cell>
          <cell r="I816">
            <v>1.11E-2</v>
          </cell>
          <cell r="J816">
            <v>5.5500000000000001E-2</v>
          </cell>
          <cell r="K816">
            <v>11.5093</v>
          </cell>
          <cell r="L816">
            <v>3.0063</v>
          </cell>
          <cell r="M816">
            <v>0</v>
          </cell>
          <cell r="N816">
            <v>2.9001999999999999</v>
          </cell>
          <cell r="O816">
            <v>9.9199999999999997E-2</v>
          </cell>
          <cell r="P816">
            <v>1.5</v>
          </cell>
          <cell r="Q816">
            <v>0</v>
          </cell>
          <cell r="R816">
            <v>8.4983000000000004</v>
          </cell>
          <cell r="T816">
            <v>2.3391999999999999</v>
          </cell>
          <cell r="U816">
            <v>4.8207000000000004</v>
          </cell>
          <cell r="V816">
            <v>34.673200000000001</v>
          </cell>
        </row>
        <row r="817">
          <cell r="K817">
            <v>11.5093</v>
          </cell>
          <cell r="L817">
            <v>3.0063</v>
          </cell>
          <cell r="M817">
            <v>0</v>
          </cell>
          <cell r="N817">
            <v>2.9001999999999999</v>
          </cell>
          <cell r="O817">
            <v>9.9199999999999997E-2</v>
          </cell>
          <cell r="P817">
            <v>1.5</v>
          </cell>
          <cell r="Q817">
            <v>0</v>
          </cell>
          <cell r="R817">
            <v>8.4983000000000004</v>
          </cell>
          <cell r="S817">
            <v>0</v>
          </cell>
          <cell r="T817">
            <v>2.3391999999999999</v>
          </cell>
          <cell r="U817">
            <v>4.8207000000000004</v>
          </cell>
          <cell r="V817">
            <v>34.673200000000001</v>
          </cell>
        </row>
        <row r="819">
          <cell r="D819" t="str">
            <v>RD 2237-AS010</v>
          </cell>
          <cell r="E819" t="str">
            <v>RING CASTING</v>
          </cell>
          <cell r="F819">
            <v>1.9</v>
          </cell>
          <cell r="G819" t="str">
            <v>RING CASTING</v>
          </cell>
          <cell r="I819">
            <v>1.11E-2</v>
          </cell>
          <cell r="J819">
            <v>5.5500000000000001E-2</v>
          </cell>
          <cell r="K819">
            <v>14.8985</v>
          </cell>
          <cell r="L819">
            <v>3.0063</v>
          </cell>
          <cell r="M819">
            <v>0</v>
          </cell>
          <cell r="N819">
            <v>2.8975</v>
          </cell>
          <cell r="O819">
            <v>9.9199999999999997E-2</v>
          </cell>
          <cell r="P819">
            <v>1.2</v>
          </cell>
          <cell r="Q819">
            <v>0</v>
          </cell>
          <cell r="R819">
            <v>9.3994</v>
          </cell>
          <cell r="T819">
            <v>2.6896</v>
          </cell>
          <cell r="U819">
            <v>5.7214</v>
          </cell>
          <cell r="V819">
            <v>39.911900000000003</v>
          </cell>
        </row>
        <row r="820">
          <cell r="K820">
            <v>14.8985</v>
          </cell>
          <cell r="L820">
            <v>3.0063</v>
          </cell>
          <cell r="M820">
            <v>0</v>
          </cell>
          <cell r="N820">
            <v>2.8975</v>
          </cell>
          <cell r="O820">
            <v>9.9199999999999997E-2</v>
          </cell>
          <cell r="P820">
            <v>1.2</v>
          </cell>
          <cell r="Q820">
            <v>0</v>
          </cell>
          <cell r="R820">
            <v>9.3994</v>
          </cell>
          <cell r="S820">
            <v>0</v>
          </cell>
          <cell r="T820">
            <v>2.6896</v>
          </cell>
          <cell r="U820">
            <v>5.7214</v>
          </cell>
          <cell r="V820">
            <v>39.911900000000003</v>
          </cell>
        </row>
        <row r="822">
          <cell r="D822" t="str">
            <v>RD22112AS000</v>
          </cell>
          <cell r="E822" t="str">
            <v>HUB CASTING</v>
          </cell>
          <cell r="F822">
            <v>1.35</v>
          </cell>
          <cell r="G822" t="str">
            <v>HUB CASTING</v>
          </cell>
          <cell r="H822" t="str">
            <v>11500-4</v>
          </cell>
          <cell r="I822">
            <v>3.56E-2</v>
          </cell>
          <cell r="J822">
            <v>8.4900000000000003E-2</v>
          </cell>
          <cell r="K822">
            <v>10.918900000000001</v>
          </cell>
          <cell r="L822">
            <v>4.3048999999999999</v>
          </cell>
          <cell r="M822">
            <v>0</v>
          </cell>
          <cell r="N822">
            <v>3.3357000000000001</v>
          </cell>
          <cell r="O822">
            <v>9.9199999999999997E-2</v>
          </cell>
          <cell r="P822">
            <v>2</v>
          </cell>
          <cell r="Q822">
            <v>0</v>
          </cell>
          <cell r="R822">
            <v>8.2507999999999999</v>
          </cell>
          <cell r="T822">
            <v>2.2658</v>
          </cell>
          <cell r="U822">
            <v>5.8308999999999997</v>
          </cell>
          <cell r="V822">
            <v>37.0062</v>
          </cell>
        </row>
        <row r="823">
          <cell r="K823">
            <v>10.918900000000001</v>
          </cell>
          <cell r="L823">
            <v>4.3048999999999999</v>
          </cell>
          <cell r="M823">
            <v>0</v>
          </cell>
          <cell r="N823">
            <v>3.3357000000000001</v>
          </cell>
          <cell r="O823">
            <v>9.9199999999999997E-2</v>
          </cell>
          <cell r="P823">
            <v>2</v>
          </cell>
          <cell r="Q823">
            <v>0</v>
          </cell>
          <cell r="R823">
            <v>8.2507999999999999</v>
          </cell>
          <cell r="S823">
            <v>0</v>
          </cell>
          <cell r="T823">
            <v>2.2658</v>
          </cell>
          <cell r="U823">
            <v>5.8308999999999997</v>
          </cell>
          <cell r="V823">
            <v>37.0062</v>
          </cell>
        </row>
        <row r="825">
          <cell r="D825" t="str">
            <v>RD2213AS001</v>
          </cell>
          <cell r="E825" t="str">
            <v>HUB CASTING MODIFY</v>
          </cell>
          <cell r="F825">
            <v>1.18</v>
          </cell>
          <cell r="G825" t="str">
            <v>HUB CASTING MODIFY</v>
          </cell>
          <cell r="H825" t="str">
            <v>11500-4</v>
          </cell>
          <cell r="I825">
            <v>1.03E-2</v>
          </cell>
          <cell r="J825">
            <v>4.8500000000000001E-2</v>
          </cell>
          <cell r="K825">
            <v>9.5972000000000008</v>
          </cell>
          <cell r="L825">
            <v>2.6105999999999998</v>
          </cell>
          <cell r="M825">
            <v>0</v>
          </cell>
          <cell r="N825">
            <v>2.9157000000000002</v>
          </cell>
          <cell r="O825">
            <v>9.9199999999999997E-2</v>
          </cell>
          <cell r="P825">
            <v>2</v>
          </cell>
          <cell r="Q825">
            <v>0</v>
          </cell>
          <cell r="R825">
            <v>7.5137999999999998</v>
          </cell>
          <cell r="T825">
            <v>2.0329999999999999</v>
          </cell>
          <cell r="U825">
            <v>4.1280000000000001</v>
          </cell>
          <cell r="V825">
            <v>30.897500000000001</v>
          </cell>
        </row>
        <row r="826">
          <cell r="K826">
            <v>9.5972000000000008</v>
          </cell>
          <cell r="L826">
            <v>2.6105999999999998</v>
          </cell>
          <cell r="M826">
            <v>0</v>
          </cell>
          <cell r="N826">
            <v>2.9157000000000002</v>
          </cell>
          <cell r="O826">
            <v>9.9199999999999997E-2</v>
          </cell>
          <cell r="P826">
            <v>2</v>
          </cell>
          <cell r="Q826">
            <v>0</v>
          </cell>
          <cell r="R826">
            <v>7.5137999999999998</v>
          </cell>
          <cell r="S826">
            <v>0</v>
          </cell>
          <cell r="T826">
            <v>2.0329999999999999</v>
          </cell>
          <cell r="U826">
            <v>4.1280000000000001</v>
          </cell>
          <cell r="V826">
            <v>30.897500000000001</v>
          </cell>
        </row>
        <row r="828">
          <cell r="D828" t="str">
            <v>RD2213BS001</v>
          </cell>
          <cell r="E828" t="str">
            <v>HUB CASTING</v>
          </cell>
          <cell r="F828">
            <v>1.35</v>
          </cell>
          <cell r="G828" t="str">
            <v>HUB CASTING</v>
          </cell>
          <cell r="H828" t="str">
            <v>11500-4</v>
          </cell>
          <cell r="I828">
            <v>1.14E-2</v>
          </cell>
          <cell r="J828">
            <v>5.8599999999999999E-2</v>
          </cell>
          <cell r="K828">
            <v>11.194699999999999</v>
          </cell>
          <cell r="L828">
            <v>3.1533000000000002</v>
          </cell>
          <cell r="M828">
            <v>0</v>
          </cell>
          <cell r="N828">
            <v>2.9131</v>
          </cell>
          <cell r="O828">
            <v>9.9199999999999997E-2</v>
          </cell>
          <cell r="P828">
            <v>2</v>
          </cell>
          <cell r="Q828">
            <v>0</v>
          </cell>
          <cell r="R828">
            <v>8.2924000000000007</v>
          </cell>
          <cell r="T828">
            <v>2.2601</v>
          </cell>
          <cell r="U828">
            <v>4.6185999999999998</v>
          </cell>
          <cell r="V828">
            <v>34.531399999999998</v>
          </cell>
        </row>
        <row r="829">
          <cell r="K829">
            <v>11.194699999999999</v>
          </cell>
          <cell r="L829">
            <v>3.1533000000000002</v>
          </cell>
          <cell r="M829">
            <v>0</v>
          </cell>
          <cell r="N829">
            <v>2.9131</v>
          </cell>
          <cell r="O829">
            <v>9.9199999999999997E-2</v>
          </cell>
          <cell r="P829">
            <v>2</v>
          </cell>
          <cell r="Q829">
            <v>0</v>
          </cell>
          <cell r="R829">
            <v>8.2924000000000007</v>
          </cell>
          <cell r="S829">
            <v>0</v>
          </cell>
          <cell r="T829">
            <v>2.2601</v>
          </cell>
          <cell r="U829">
            <v>4.6185999999999998</v>
          </cell>
          <cell r="V829">
            <v>34.531399999999998</v>
          </cell>
        </row>
        <row r="831">
          <cell r="D831" t="str">
            <v>RD2219AS000</v>
          </cell>
          <cell r="E831" t="str">
            <v>HUB CASTING</v>
          </cell>
          <cell r="F831">
            <v>1.4</v>
          </cell>
          <cell r="G831" t="str">
            <v>HUB CASTING</v>
          </cell>
          <cell r="H831" t="str">
            <v>11500-4</v>
          </cell>
          <cell r="I831">
            <v>1.06E-2</v>
          </cell>
          <cell r="J831">
            <v>5.16E-2</v>
          </cell>
          <cell r="K831">
            <v>11.7133</v>
          </cell>
          <cell r="L831">
            <v>2.7873999999999999</v>
          </cell>
          <cell r="M831">
            <v>0</v>
          </cell>
          <cell r="N831">
            <v>2.5724</v>
          </cell>
          <cell r="O831">
            <v>9.9199999999999997E-2</v>
          </cell>
          <cell r="P831">
            <v>2</v>
          </cell>
          <cell r="Q831">
            <v>0</v>
          </cell>
          <cell r="R831">
            <v>8.1003000000000007</v>
          </cell>
          <cell r="T831">
            <v>2.2357999999999998</v>
          </cell>
          <cell r="U831">
            <v>4.6184000000000003</v>
          </cell>
          <cell r="V831">
            <v>34.126800000000003</v>
          </cell>
        </row>
        <row r="832">
          <cell r="K832">
            <v>11.7133</v>
          </cell>
          <cell r="L832">
            <v>2.7873999999999999</v>
          </cell>
          <cell r="M832">
            <v>0</v>
          </cell>
          <cell r="N832">
            <v>2.5724</v>
          </cell>
          <cell r="O832">
            <v>9.9199999999999997E-2</v>
          </cell>
          <cell r="P832">
            <v>2</v>
          </cell>
          <cell r="Q832">
            <v>0</v>
          </cell>
          <cell r="R832">
            <v>8.1003000000000007</v>
          </cell>
          <cell r="S832">
            <v>0</v>
          </cell>
          <cell r="T832">
            <v>2.2357999999999998</v>
          </cell>
          <cell r="U832">
            <v>4.6184000000000003</v>
          </cell>
          <cell r="V832">
            <v>34.126800000000003</v>
          </cell>
        </row>
        <row r="834">
          <cell r="D834" t="str">
            <v>RD2219AS010</v>
          </cell>
          <cell r="E834" t="str">
            <v>RING CASTING</v>
          </cell>
          <cell r="F834">
            <v>2.35</v>
          </cell>
          <cell r="G834" t="str">
            <v>RING CASTING</v>
          </cell>
          <cell r="H834" t="str">
            <v>11500-4</v>
          </cell>
          <cell r="I834">
            <v>1.3599999999999999E-2</v>
          </cell>
          <cell r="J834">
            <v>6.7699999999999996E-2</v>
          </cell>
          <cell r="K834">
            <v>19.454599999999999</v>
          </cell>
          <cell r="L834">
            <v>3.6701999999999999</v>
          </cell>
          <cell r="M834">
            <v>0</v>
          </cell>
          <cell r="N834">
            <v>4.5686999999999998</v>
          </cell>
          <cell r="O834">
            <v>9.9199999999999997E-2</v>
          </cell>
          <cell r="P834">
            <v>1.4</v>
          </cell>
          <cell r="Q834">
            <v>0</v>
          </cell>
          <cell r="R834">
            <v>12.598800000000001</v>
          </cell>
          <cell r="T834">
            <v>3.5371000000000001</v>
          </cell>
          <cell r="U834">
            <v>7.4101999999999997</v>
          </cell>
          <cell r="V834">
            <v>52.738799999999998</v>
          </cell>
        </row>
        <row r="835">
          <cell r="K835">
            <v>19.454599999999999</v>
          </cell>
          <cell r="L835">
            <v>3.6701999999999999</v>
          </cell>
          <cell r="M835">
            <v>0</v>
          </cell>
          <cell r="N835">
            <v>4.5686999999999998</v>
          </cell>
          <cell r="O835">
            <v>9.9199999999999997E-2</v>
          </cell>
          <cell r="P835">
            <v>1.4</v>
          </cell>
          <cell r="Q835">
            <v>0</v>
          </cell>
          <cell r="R835">
            <v>12.598800000000001</v>
          </cell>
          <cell r="S835">
            <v>0</v>
          </cell>
          <cell r="T835">
            <v>3.5371000000000001</v>
          </cell>
          <cell r="U835">
            <v>7.4101999999999997</v>
          </cell>
          <cell r="V835">
            <v>52.738799999999998</v>
          </cell>
        </row>
        <row r="837">
          <cell r="D837" t="str">
            <v>RD2248AS000</v>
          </cell>
          <cell r="E837" t="str">
            <v>HUB CASTING</v>
          </cell>
          <cell r="F837">
            <v>1.45</v>
          </cell>
          <cell r="G837" t="str">
            <v>HUB CASTING</v>
          </cell>
          <cell r="H837" t="str">
            <v>11500-4</v>
          </cell>
          <cell r="I837">
            <v>1.06E-2</v>
          </cell>
          <cell r="J837">
            <v>5.79E-2</v>
          </cell>
          <cell r="K837">
            <v>11.391299999999999</v>
          </cell>
          <cell r="L837">
            <v>3.1827000000000001</v>
          </cell>
          <cell r="M837">
            <v>0</v>
          </cell>
          <cell r="N837">
            <v>2.9184000000000001</v>
          </cell>
          <cell r="O837">
            <v>9.9199999999999997E-2</v>
          </cell>
          <cell r="P837">
            <v>2</v>
          </cell>
          <cell r="Q837">
            <v>0</v>
          </cell>
          <cell r="R837">
            <v>7.9888000000000003</v>
          </cell>
          <cell r="T837">
            <v>3.6661000000000001</v>
          </cell>
          <cell r="U837">
            <v>7.9881000000000002</v>
          </cell>
          <cell r="V837">
            <v>39.2346</v>
          </cell>
        </row>
        <row r="838">
          <cell r="K838">
            <v>11.391299999999999</v>
          </cell>
          <cell r="L838">
            <v>3.1827000000000001</v>
          </cell>
          <cell r="M838">
            <v>0</v>
          </cell>
          <cell r="N838">
            <v>2.9184000000000001</v>
          </cell>
          <cell r="O838">
            <v>9.9199999999999997E-2</v>
          </cell>
          <cell r="P838">
            <v>2</v>
          </cell>
          <cell r="Q838">
            <v>0</v>
          </cell>
          <cell r="R838">
            <v>7.9888000000000003</v>
          </cell>
          <cell r="S838">
            <v>0</v>
          </cell>
          <cell r="T838">
            <v>3.6661000000000001</v>
          </cell>
          <cell r="U838">
            <v>7.9881000000000002</v>
          </cell>
          <cell r="V838">
            <v>39.2346</v>
          </cell>
        </row>
        <row r="840">
          <cell r="D840" t="str">
            <v>RD2252AS000</v>
          </cell>
          <cell r="E840" t="str">
            <v>HUB CASTING</v>
          </cell>
          <cell r="F840">
            <v>1.25</v>
          </cell>
          <cell r="G840" t="str">
            <v>HUB CASTING</v>
          </cell>
          <cell r="H840" t="str">
            <v>11500-4</v>
          </cell>
          <cell r="I840">
            <v>1.03E-2</v>
          </cell>
          <cell r="J840">
            <v>4.8500000000000001E-2</v>
          </cell>
          <cell r="K840">
            <v>10.0707</v>
          </cell>
          <cell r="L840">
            <v>2.6105999999999998</v>
          </cell>
          <cell r="M840">
            <v>0</v>
          </cell>
          <cell r="N840">
            <v>2.9157000000000002</v>
          </cell>
          <cell r="O840">
            <v>9.9199999999999997E-2</v>
          </cell>
          <cell r="P840">
            <v>2</v>
          </cell>
          <cell r="Q840">
            <v>0</v>
          </cell>
          <cell r="R840">
            <v>7.3501000000000003</v>
          </cell>
          <cell r="T840">
            <v>2.0217999999999998</v>
          </cell>
          <cell r="U840">
            <v>4.1639999999999997</v>
          </cell>
          <cell r="V840">
            <v>31.232099999999999</v>
          </cell>
        </row>
        <row r="841">
          <cell r="K841">
            <v>10.0707</v>
          </cell>
          <cell r="L841">
            <v>2.6105999999999998</v>
          </cell>
          <cell r="M841">
            <v>0</v>
          </cell>
          <cell r="N841">
            <v>2.9157000000000002</v>
          </cell>
          <cell r="O841">
            <v>9.9199999999999997E-2</v>
          </cell>
          <cell r="P841">
            <v>2</v>
          </cell>
          <cell r="Q841">
            <v>0</v>
          </cell>
          <cell r="R841">
            <v>7.3501000000000003</v>
          </cell>
          <cell r="S841">
            <v>0</v>
          </cell>
          <cell r="T841">
            <v>2.0217999999999998</v>
          </cell>
          <cell r="U841">
            <v>4.1639999999999997</v>
          </cell>
          <cell r="V841">
            <v>31.232099999999999</v>
          </cell>
        </row>
        <row r="843">
          <cell r="D843" t="str">
            <v>RDD004-0</v>
          </cell>
          <cell r="E843" t="str">
            <v>RING</v>
          </cell>
          <cell r="F843">
            <v>2.1150000000000002</v>
          </cell>
          <cell r="G843" t="str">
            <v>RING</v>
          </cell>
          <cell r="H843" t="str">
            <v>11500-4</v>
          </cell>
          <cell r="I843">
            <v>1.03E-2</v>
          </cell>
          <cell r="J843">
            <v>5.0099999999999999E-2</v>
          </cell>
          <cell r="K843">
            <v>16.696300000000001</v>
          </cell>
          <cell r="L843">
            <v>2.7090000000000001</v>
          </cell>
          <cell r="M843">
            <v>0</v>
          </cell>
          <cell r="N843">
            <v>2.8975</v>
          </cell>
          <cell r="O843">
            <v>9.9199999999999997E-2</v>
          </cell>
          <cell r="P843">
            <v>1.2</v>
          </cell>
          <cell r="Q843">
            <v>0</v>
          </cell>
          <cell r="R843">
            <v>9.4808000000000003</v>
          </cell>
          <cell r="T843">
            <v>2.7814000000000001</v>
          </cell>
          <cell r="U843">
            <v>6.0320999999999998</v>
          </cell>
          <cell r="V843">
            <v>41.896299999999997</v>
          </cell>
        </row>
        <row r="844">
          <cell r="K844">
            <v>16.696300000000001</v>
          </cell>
          <cell r="L844">
            <v>2.7090000000000001</v>
          </cell>
          <cell r="M844">
            <v>0</v>
          </cell>
          <cell r="N844">
            <v>2.8975</v>
          </cell>
          <cell r="O844">
            <v>9.9199999999999997E-2</v>
          </cell>
          <cell r="P844">
            <v>1.2</v>
          </cell>
          <cell r="Q844">
            <v>0</v>
          </cell>
          <cell r="R844">
            <v>9.4808000000000003</v>
          </cell>
          <cell r="S844">
            <v>0</v>
          </cell>
          <cell r="T844">
            <v>2.7814000000000001</v>
          </cell>
          <cell r="U844">
            <v>6.0320999999999998</v>
          </cell>
          <cell r="V844">
            <v>41.896299999999997</v>
          </cell>
        </row>
        <row r="846">
          <cell r="D846" t="str">
            <v>RDD004-A00</v>
          </cell>
          <cell r="E846" t="str">
            <v>HUB</v>
          </cell>
          <cell r="F846">
            <v>1.5149999999999999</v>
          </cell>
          <cell r="G846" t="str">
            <v>HUB</v>
          </cell>
          <cell r="H846" t="str">
            <v>11500-4</v>
          </cell>
          <cell r="I846">
            <v>1.03E-2</v>
          </cell>
          <cell r="J846">
            <v>5.0099999999999999E-2</v>
          </cell>
          <cell r="K846">
            <v>11.9917</v>
          </cell>
          <cell r="L846">
            <v>2.7090000000000001</v>
          </cell>
          <cell r="M846">
            <v>0</v>
          </cell>
          <cell r="N846">
            <v>2.8936000000000002</v>
          </cell>
          <cell r="O846">
            <v>9.9199999999999997E-2</v>
          </cell>
          <cell r="P846">
            <v>1.5</v>
          </cell>
          <cell r="Q846">
            <v>0</v>
          </cell>
          <cell r="R846">
            <v>8.5187000000000008</v>
          </cell>
          <cell r="T846">
            <v>2.3660999999999999</v>
          </cell>
          <cell r="U846">
            <v>4.9131999999999998</v>
          </cell>
          <cell r="V846">
            <v>34.991500000000002</v>
          </cell>
        </row>
        <row r="847">
          <cell r="K847">
            <v>11.9917</v>
          </cell>
          <cell r="L847">
            <v>2.7090000000000001</v>
          </cell>
          <cell r="M847">
            <v>0</v>
          </cell>
          <cell r="N847">
            <v>2.8936000000000002</v>
          </cell>
          <cell r="O847">
            <v>9.9199999999999997E-2</v>
          </cell>
          <cell r="P847">
            <v>1.5</v>
          </cell>
          <cell r="Q847">
            <v>0</v>
          </cell>
          <cell r="R847">
            <v>8.5187000000000008</v>
          </cell>
          <cell r="S847">
            <v>0</v>
          </cell>
          <cell r="T847">
            <v>2.3660999999999999</v>
          </cell>
          <cell r="U847">
            <v>4.9131999999999998</v>
          </cell>
          <cell r="V847">
            <v>34.991500000000002</v>
          </cell>
        </row>
        <row r="849">
          <cell r="D849" t="str">
            <v>RDD004-A0_FD4</v>
          </cell>
          <cell r="E849" t="str">
            <v>RING (FD-4)</v>
          </cell>
          <cell r="F849">
            <v>2.2999999999999998</v>
          </cell>
          <cell r="G849" t="str">
            <v>RING</v>
          </cell>
          <cell r="H849" t="str">
            <v>11500-4</v>
          </cell>
          <cell r="I849">
            <v>1.4999999999999999E-2</v>
          </cell>
          <cell r="J849">
            <v>6.5299999999999997E-2</v>
          </cell>
          <cell r="K849">
            <v>18.1371</v>
          </cell>
          <cell r="L849">
            <v>3.5594999999999999</v>
          </cell>
          <cell r="M849">
            <v>0</v>
          </cell>
          <cell r="N849">
            <v>3.8754</v>
          </cell>
          <cell r="O849">
            <v>9.9199999999999997E-2</v>
          </cell>
          <cell r="P849">
            <v>1.2</v>
          </cell>
          <cell r="Q849">
            <v>0</v>
          </cell>
          <cell r="R849">
            <v>11.7561</v>
          </cell>
          <cell r="T849">
            <v>3.3374999999999999</v>
          </cell>
          <cell r="U849">
            <v>7.0555000000000003</v>
          </cell>
          <cell r="V849">
            <v>49.020299999999999</v>
          </cell>
        </row>
        <row r="850">
          <cell r="K850">
            <v>18.1371</v>
          </cell>
          <cell r="L850">
            <v>3.5594999999999999</v>
          </cell>
          <cell r="M850">
            <v>0</v>
          </cell>
          <cell r="N850">
            <v>3.8754</v>
          </cell>
          <cell r="O850">
            <v>9.9199999999999997E-2</v>
          </cell>
          <cell r="P850">
            <v>1.2</v>
          </cell>
          <cell r="Q850">
            <v>0</v>
          </cell>
          <cell r="R850">
            <v>11.7561</v>
          </cell>
          <cell r="S850">
            <v>0</v>
          </cell>
          <cell r="T850">
            <v>3.3374999999999999</v>
          </cell>
          <cell r="U850">
            <v>7.0555000000000003</v>
          </cell>
          <cell r="V850">
            <v>49.020299999999999</v>
          </cell>
        </row>
        <row r="852">
          <cell r="D852" t="str">
            <v>RDD2207AS000</v>
          </cell>
          <cell r="E852" t="str">
            <v>HUB CASTING</v>
          </cell>
          <cell r="F852">
            <v>1.25</v>
          </cell>
          <cell r="G852" t="str">
            <v>HUB CASTING</v>
          </cell>
          <cell r="H852" t="str">
            <v>11500-4</v>
          </cell>
          <cell r="I852">
            <v>1.06E-2</v>
          </cell>
          <cell r="J852">
            <v>5.16E-2</v>
          </cell>
          <cell r="K852">
            <v>10.8344</v>
          </cell>
          <cell r="L852">
            <v>2.7873999999999999</v>
          </cell>
          <cell r="M852">
            <v>0</v>
          </cell>
          <cell r="N852">
            <v>2.9131</v>
          </cell>
          <cell r="O852">
            <v>9.9199999999999997E-2</v>
          </cell>
          <cell r="P852">
            <v>2</v>
          </cell>
          <cell r="Q852">
            <v>0</v>
          </cell>
          <cell r="R852">
            <v>8.1320999999999994</v>
          </cell>
          <cell r="T852">
            <v>2.1909000000000001</v>
          </cell>
          <cell r="U852">
            <v>4.4321000000000002</v>
          </cell>
          <cell r="V852">
            <v>33.389200000000002</v>
          </cell>
        </row>
        <row r="853">
          <cell r="K853">
            <v>10.8344</v>
          </cell>
          <cell r="L853">
            <v>2.7873999999999999</v>
          </cell>
          <cell r="M853">
            <v>0</v>
          </cell>
          <cell r="N853">
            <v>2.9131</v>
          </cell>
          <cell r="O853">
            <v>9.9199999999999997E-2</v>
          </cell>
          <cell r="P853">
            <v>2</v>
          </cell>
          <cell r="Q853">
            <v>0</v>
          </cell>
          <cell r="R853">
            <v>8.1320999999999994</v>
          </cell>
          <cell r="S853">
            <v>0</v>
          </cell>
          <cell r="T853">
            <v>2.1909000000000001</v>
          </cell>
          <cell r="U853">
            <v>4.4321000000000002</v>
          </cell>
          <cell r="V853">
            <v>33.389200000000002</v>
          </cell>
        </row>
        <row r="855">
          <cell r="D855" t="str">
            <v>1-13472-0M010</v>
          </cell>
          <cell r="E855" t="str">
            <v>HUB CRANK SHAFT (CORE)</v>
          </cell>
          <cell r="F855">
            <v>1.4950000000000001</v>
          </cell>
          <cell r="G855" t="str">
            <v>HUB CRANK SHAFT (CORE)</v>
          </cell>
          <cell r="H855" t="str">
            <v>11500-4</v>
          </cell>
          <cell r="I855">
            <v>3.95E-2</v>
          </cell>
          <cell r="J855">
            <v>9.6500000000000002E-2</v>
          </cell>
          <cell r="K855">
            <v>13.6256</v>
          </cell>
          <cell r="L855">
            <v>4.9310999999999998</v>
          </cell>
          <cell r="M855">
            <v>0</v>
          </cell>
          <cell r="N855">
            <v>10.2614</v>
          </cell>
          <cell r="O855">
            <v>9.0800000000000006E-2</v>
          </cell>
          <cell r="P855">
            <v>1.5</v>
          </cell>
          <cell r="Q855">
            <v>0</v>
          </cell>
          <cell r="R855">
            <v>15.3765</v>
          </cell>
          <cell r="T855">
            <v>4.0496999999999996</v>
          </cell>
          <cell r="U855">
            <v>24.614999999999998</v>
          </cell>
          <cell r="V855">
            <v>74.450100000000006</v>
          </cell>
        </row>
        <row r="856">
          <cell r="K856">
            <v>13.6256</v>
          </cell>
          <cell r="L856">
            <v>4.9310999999999998</v>
          </cell>
          <cell r="M856">
            <v>0</v>
          </cell>
          <cell r="N856">
            <v>10.2614</v>
          </cell>
          <cell r="O856">
            <v>9.0800000000000006E-2</v>
          </cell>
          <cell r="P856">
            <v>1.5</v>
          </cell>
          <cell r="Q856">
            <v>0</v>
          </cell>
          <cell r="R856">
            <v>15.3765</v>
          </cell>
          <cell r="S856">
            <v>0</v>
          </cell>
          <cell r="T856">
            <v>4.0496999999999996</v>
          </cell>
          <cell r="U856">
            <v>24.614999999999998</v>
          </cell>
          <cell r="V856">
            <v>74.450100000000006</v>
          </cell>
        </row>
        <row r="858">
          <cell r="D858" t="str">
            <v>1-13472-0M011A</v>
          </cell>
          <cell r="E858" t="str">
            <v>PULLEY CRANK SHAFT(AMF)</v>
          </cell>
          <cell r="F858">
            <v>1.6870000000000001</v>
          </cell>
          <cell r="G858" t="str">
            <v>PULLEY CRANK SHAFT</v>
          </cell>
          <cell r="H858" t="str">
            <v>11500-4</v>
          </cell>
          <cell r="I858">
            <v>9.4999999999999998E-3</v>
          </cell>
          <cell r="J858">
            <v>5.3900000000000003E-2</v>
          </cell>
          <cell r="K858">
            <v>12.813499999999999</v>
          </cell>
          <cell r="L858">
            <v>2.9226999999999999</v>
          </cell>
          <cell r="M858">
            <v>0</v>
          </cell>
          <cell r="N858">
            <v>2.9157000000000002</v>
          </cell>
          <cell r="O858">
            <v>4.9599999999999998E-2</v>
          </cell>
          <cell r="P858">
            <v>1.3</v>
          </cell>
          <cell r="Q858">
            <v>0</v>
          </cell>
          <cell r="R858">
            <v>7.59</v>
          </cell>
          <cell r="T858">
            <v>2.2246000000000001</v>
          </cell>
          <cell r="U858">
            <v>4.8209999999999997</v>
          </cell>
          <cell r="V858">
            <v>34.637099999999997</v>
          </cell>
        </row>
        <row r="859">
          <cell r="K859">
            <v>12.813499999999999</v>
          </cell>
          <cell r="L859">
            <v>2.9226999999999999</v>
          </cell>
          <cell r="M859">
            <v>0</v>
          </cell>
          <cell r="N859">
            <v>2.9157000000000002</v>
          </cell>
          <cell r="O859">
            <v>4.9599999999999998E-2</v>
          </cell>
          <cell r="P859">
            <v>1.3</v>
          </cell>
          <cell r="Q859">
            <v>0</v>
          </cell>
          <cell r="R859">
            <v>7.59</v>
          </cell>
          <cell r="S859">
            <v>0</v>
          </cell>
          <cell r="T859">
            <v>2.2246000000000001</v>
          </cell>
          <cell r="U859">
            <v>4.8209999999999997</v>
          </cell>
          <cell r="V859">
            <v>34.637099999999997</v>
          </cell>
        </row>
        <row r="861">
          <cell r="D861" t="str">
            <v>1-13472-0M011F</v>
          </cell>
          <cell r="E861" t="str">
            <v>PULLEY CRANK SHAFT (FD4)</v>
          </cell>
          <cell r="F861">
            <v>1.6870000000000001</v>
          </cell>
          <cell r="G861" t="str">
            <v>PULLEY CRANK SHAFT</v>
          </cell>
          <cell r="H861" t="str">
            <v>11500-4</v>
          </cell>
          <cell r="I861">
            <v>1.5599999999999999E-2</v>
          </cell>
          <cell r="J861">
            <v>8.3199999999999996E-2</v>
          </cell>
          <cell r="K861">
            <v>15.495799999999999</v>
          </cell>
          <cell r="L861">
            <v>4.5705999999999998</v>
          </cell>
          <cell r="M861">
            <v>0</v>
          </cell>
          <cell r="N861">
            <v>3.8754</v>
          </cell>
          <cell r="O861">
            <v>4.9599999999999998E-2</v>
          </cell>
          <cell r="P861">
            <v>1.3</v>
          </cell>
          <cell r="Q861">
            <v>0</v>
          </cell>
          <cell r="R861">
            <v>9.7026000000000003</v>
          </cell>
          <cell r="T861">
            <v>2.6817000000000002</v>
          </cell>
          <cell r="U861">
            <v>5.5453000000000001</v>
          </cell>
          <cell r="V861">
            <v>43.220999999999997</v>
          </cell>
        </row>
        <row r="862">
          <cell r="K862">
            <v>15.495799999999999</v>
          </cell>
          <cell r="L862">
            <v>4.5705999999999998</v>
          </cell>
          <cell r="M862">
            <v>0</v>
          </cell>
          <cell r="N862">
            <v>3.8754</v>
          </cell>
          <cell r="O862">
            <v>4.9599999999999998E-2</v>
          </cell>
          <cell r="P862">
            <v>1.3</v>
          </cell>
          <cell r="Q862">
            <v>0</v>
          </cell>
          <cell r="R862">
            <v>9.7026000000000003</v>
          </cell>
          <cell r="S862">
            <v>0</v>
          </cell>
          <cell r="T862">
            <v>2.6817000000000002</v>
          </cell>
          <cell r="U862">
            <v>5.5453000000000001</v>
          </cell>
          <cell r="V862">
            <v>43.220999999999997</v>
          </cell>
        </row>
        <row r="864">
          <cell r="D864" t="str">
            <v>1-RDD00-3A01</v>
          </cell>
          <cell r="E864" t="str">
            <v>INERTIA RING (AMF)</v>
          </cell>
          <cell r="F864">
            <v>3.3250000000000002</v>
          </cell>
          <cell r="G864" t="str">
            <v>INERTIA RING</v>
          </cell>
          <cell r="H864" t="str">
            <v>11500-4</v>
          </cell>
          <cell r="I864">
            <v>1.3100000000000001E-2</v>
          </cell>
          <cell r="J864">
            <v>6.4799999999999996E-2</v>
          </cell>
          <cell r="K864">
            <v>25.887899999999998</v>
          </cell>
          <cell r="L864">
            <v>3.5482999999999998</v>
          </cell>
          <cell r="M864">
            <v>0</v>
          </cell>
          <cell r="N864">
            <v>4.3353999999999999</v>
          </cell>
          <cell r="O864">
            <v>0.84289999999999998</v>
          </cell>
          <cell r="P864">
            <v>1.5</v>
          </cell>
          <cell r="Q864">
            <v>0</v>
          </cell>
          <cell r="R864">
            <v>14.297800000000001</v>
          </cell>
          <cell r="T864">
            <v>4.2413999999999996</v>
          </cell>
          <cell r="U864">
            <v>9.2750000000000004</v>
          </cell>
          <cell r="V864">
            <v>63.928699999999999</v>
          </cell>
        </row>
        <row r="865">
          <cell r="K865">
            <v>25.887899999999998</v>
          </cell>
          <cell r="L865">
            <v>3.5482999999999998</v>
          </cell>
          <cell r="M865">
            <v>0</v>
          </cell>
          <cell r="N865">
            <v>4.3353999999999999</v>
          </cell>
          <cell r="O865">
            <v>0.84289999999999998</v>
          </cell>
          <cell r="P865">
            <v>1.5</v>
          </cell>
          <cell r="Q865">
            <v>0</v>
          </cell>
          <cell r="R865">
            <v>14.297800000000001</v>
          </cell>
          <cell r="S865">
            <v>0</v>
          </cell>
          <cell r="T865">
            <v>4.2413999999999996</v>
          </cell>
          <cell r="U865">
            <v>9.2750000000000004</v>
          </cell>
          <cell r="V865">
            <v>63.928699999999999</v>
          </cell>
        </row>
        <row r="867">
          <cell r="D867" t="str">
            <v>1-RDD00-3A01_FD4</v>
          </cell>
          <cell r="E867" t="str">
            <v>INERTIA RING (FD-4)</v>
          </cell>
          <cell r="F867">
            <v>3.3250000000000002</v>
          </cell>
          <cell r="G867" t="str">
            <v>INERTIA RING</v>
          </cell>
          <cell r="H867" t="str">
            <v>11500-4</v>
          </cell>
          <cell r="I867">
            <v>1.47E-2</v>
          </cell>
          <cell r="J867">
            <v>6.0499999999999998E-2</v>
          </cell>
          <cell r="K867">
            <v>25.4878</v>
          </cell>
          <cell r="L867">
            <v>3.3155999999999999</v>
          </cell>
          <cell r="M867">
            <v>0</v>
          </cell>
          <cell r="N867">
            <v>3.8929999999999998</v>
          </cell>
          <cell r="O867">
            <v>9.9199999999999997E-2</v>
          </cell>
          <cell r="P867">
            <v>1</v>
          </cell>
          <cell r="Q867">
            <v>0</v>
          </cell>
          <cell r="R867">
            <v>13.655200000000001</v>
          </cell>
          <cell r="T867">
            <v>4.1024000000000003</v>
          </cell>
          <cell r="U867">
            <v>9.0547000000000004</v>
          </cell>
          <cell r="V867">
            <v>60.607900000000001</v>
          </cell>
        </row>
        <row r="868">
          <cell r="K868">
            <v>25.4878</v>
          </cell>
          <cell r="L868">
            <v>3.3155999999999999</v>
          </cell>
          <cell r="M868">
            <v>0</v>
          </cell>
          <cell r="N868">
            <v>3.8929999999999998</v>
          </cell>
          <cell r="O868">
            <v>9.9199999999999997E-2</v>
          </cell>
          <cell r="P868">
            <v>1</v>
          </cell>
          <cell r="Q868">
            <v>0</v>
          </cell>
          <cell r="R868">
            <v>13.655200000000001</v>
          </cell>
          <cell r="S868">
            <v>0</v>
          </cell>
          <cell r="T868">
            <v>4.1024000000000003</v>
          </cell>
          <cell r="U868">
            <v>9.0547000000000004</v>
          </cell>
          <cell r="V868">
            <v>60.607900000000001</v>
          </cell>
        </row>
        <row r="870">
          <cell r="D870" t="str">
            <v>1-RDD00-3A1</v>
          </cell>
          <cell r="E870" t="str">
            <v>INERTIA RING</v>
          </cell>
          <cell r="F870">
            <v>3.5</v>
          </cell>
          <cell r="G870" t="str">
            <v>INERTIA RING</v>
          </cell>
          <cell r="H870" t="str">
            <v>11500-4</v>
          </cell>
          <cell r="I870">
            <v>2.98E-2</v>
          </cell>
          <cell r="J870">
            <v>6.8900000000000003E-2</v>
          </cell>
          <cell r="K870">
            <v>30.1235</v>
          </cell>
          <cell r="L870">
            <v>3.726</v>
          </cell>
          <cell r="M870">
            <v>0</v>
          </cell>
          <cell r="N870">
            <v>3.8929999999999998</v>
          </cell>
          <cell r="O870">
            <v>0.67910000000000004</v>
          </cell>
          <cell r="P870">
            <v>0</v>
          </cell>
          <cell r="Q870">
            <v>0</v>
          </cell>
          <cell r="R870">
            <v>10.287000000000001</v>
          </cell>
          <cell r="T870">
            <v>3.4342000000000001</v>
          </cell>
          <cell r="U870">
            <v>8.1300000000000008</v>
          </cell>
          <cell r="V870">
            <v>60.272799999999997</v>
          </cell>
        </row>
        <row r="871">
          <cell r="K871">
            <v>30.1235</v>
          </cell>
          <cell r="L871">
            <v>3.726</v>
          </cell>
          <cell r="M871">
            <v>0</v>
          </cell>
          <cell r="N871">
            <v>3.8929999999999998</v>
          </cell>
          <cell r="O871">
            <v>0.67910000000000004</v>
          </cell>
          <cell r="P871">
            <v>0</v>
          </cell>
          <cell r="Q871">
            <v>0</v>
          </cell>
          <cell r="R871">
            <v>10.287000000000001</v>
          </cell>
          <cell r="S871">
            <v>0</v>
          </cell>
          <cell r="T871">
            <v>3.4342000000000001</v>
          </cell>
          <cell r="U871">
            <v>8.1300000000000008</v>
          </cell>
          <cell r="V871">
            <v>60.272799999999997</v>
          </cell>
        </row>
        <row r="873">
          <cell r="D873" t="str">
            <v>1-RDD003-A00</v>
          </cell>
          <cell r="E873" t="str">
            <v>HUB</v>
          </cell>
          <cell r="F873">
            <v>1.75</v>
          </cell>
          <cell r="G873" t="str">
            <v>HUB</v>
          </cell>
          <cell r="H873" t="str">
            <v>11500-4</v>
          </cell>
          <cell r="I873">
            <v>1.1599999999999999E-2</v>
          </cell>
          <cell r="J873">
            <v>6.2799999999999995E-2</v>
          </cell>
          <cell r="K873">
            <v>13.703900000000001</v>
          </cell>
          <cell r="L873">
            <v>3.3879000000000001</v>
          </cell>
          <cell r="M873">
            <v>0</v>
          </cell>
          <cell r="N873">
            <v>3.2069999999999999</v>
          </cell>
          <cell r="O873">
            <v>0.84289999999999998</v>
          </cell>
          <cell r="P873">
            <v>1.5</v>
          </cell>
          <cell r="Q873">
            <v>0</v>
          </cell>
          <cell r="R873">
            <v>8.9579000000000004</v>
          </cell>
          <cell r="T873">
            <v>2.5423</v>
          </cell>
          <cell r="U873">
            <v>5.3727999999999998</v>
          </cell>
          <cell r="V873">
            <v>39.514699999999998</v>
          </cell>
        </row>
        <row r="874">
          <cell r="K874">
            <v>13.703900000000001</v>
          </cell>
          <cell r="L874">
            <v>3.3879000000000001</v>
          </cell>
          <cell r="M874">
            <v>0</v>
          </cell>
          <cell r="N874">
            <v>3.2069999999999999</v>
          </cell>
          <cell r="O874">
            <v>0.84289999999999998</v>
          </cell>
          <cell r="P874">
            <v>1.5</v>
          </cell>
          <cell r="Q874">
            <v>0</v>
          </cell>
          <cell r="R874">
            <v>8.9579000000000004</v>
          </cell>
          <cell r="S874">
            <v>0</v>
          </cell>
          <cell r="T874">
            <v>2.5423</v>
          </cell>
          <cell r="U874">
            <v>5.3727999999999998</v>
          </cell>
          <cell r="V874">
            <v>39.514699999999998</v>
          </cell>
        </row>
        <row r="876">
          <cell r="D876" t="str">
            <v>16630-31011</v>
          </cell>
          <cell r="E876" t="str">
            <v>BRACKET IDLER PULLEY</v>
          </cell>
          <cell r="F876">
            <v>2</v>
          </cell>
          <cell r="G876" t="str">
            <v>BRACKET IDLER PULLEY</v>
          </cell>
          <cell r="H876" t="str">
            <v>11500-4</v>
          </cell>
          <cell r="I876">
            <v>8.6999999999999994E-3</v>
          </cell>
          <cell r="J876">
            <v>5.1499999999999997E-2</v>
          </cell>
          <cell r="K876">
            <v>15.15</v>
          </cell>
          <cell r="L876">
            <v>2.8552</v>
          </cell>
          <cell r="M876">
            <v>0</v>
          </cell>
          <cell r="N876">
            <v>3.0375000000000001</v>
          </cell>
          <cell r="O876">
            <v>4.9599999999999998E-2</v>
          </cell>
          <cell r="P876">
            <v>0</v>
          </cell>
          <cell r="Q876">
            <v>0</v>
          </cell>
          <cell r="R876">
            <v>10.9709</v>
          </cell>
          <cell r="T876">
            <v>4.5011999999999999</v>
          </cell>
          <cell r="U876">
            <v>9.7339000000000002</v>
          </cell>
          <cell r="V876">
            <v>46.298299999999998</v>
          </cell>
        </row>
        <row r="877">
          <cell r="K877">
            <v>15.15</v>
          </cell>
          <cell r="L877">
            <v>2.8552</v>
          </cell>
          <cell r="M877">
            <v>0</v>
          </cell>
          <cell r="N877">
            <v>3.0375000000000001</v>
          </cell>
          <cell r="O877">
            <v>4.9599999999999998E-2</v>
          </cell>
          <cell r="P877">
            <v>0</v>
          </cell>
          <cell r="Q877">
            <v>0</v>
          </cell>
          <cell r="R877">
            <v>10.9709</v>
          </cell>
          <cell r="S877">
            <v>0</v>
          </cell>
          <cell r="T877">
            <v>4.5011999999999999</v>
          </cell>
          <cell r="U877">
            <v>9.7339000000000002</v>
          </cell>
          <cell r="V877">
            <v>46.298299999999998</v>
          </cell>
        </row>
        <row r="879">
          <cell r="D879" t="str">
            <v>42431-YE020</v>
          </cell>
          <cell r="E879" t="str">
            <v>DRUM BRAKE</v>
          </cell>
          <cell r="F879">
            <v>14.52</v>
          </cell>
          <cell r="G879" t="str">
            <v>DRUM BRAKE</v>
          </cell>
          <cell r="I879">
            <v>7.4999999999999997E-2</v>
          </cell>
          <cell r="J879">
            <v>0.27589999999999998</v>
          </cell>
          <cell r="K879">
            <v>106.17700000000001</v>
          </cell>
          <cell r="L879">
            <v>14.6265</v>
          </cell>
          <cell r="M879">
            <v>0</v>
          </cell>
          <cell r="N879">
            <v>28.7181</v>
          </cell>
          <cell r="O879">
            <v>0.24840000000000001</v>
          </cell>
          <cell r="P879">
            <v>4.0999999999999996</v>
          </cell>
          <cell r="Q879">
            <v>0</v>
          </cell>
          <cell r="R879">
            <v>77.103800000000007</v>
          </cell>
          <cell r="T879">
            <v>22.2987</v>
          </cell>
          <cell r="U879">
            <v>96.231200000000001</v>
          </cell>
          <cell r="V879">
            <v>349.50369999999998</v>
          </cell>
        </row>
        <row r="880">
          <cell r="K880">
            <v>106.17700000000001</v>
          </cell>
          <cell r="L880">
            <v>14.6265</v>
          </cell>
          <cell r="M880">
            <v>0</v>
          </cell>
          <cell r="N880">
            <v>28.7181</v>
          </cell>
          <cell r="O880">
            <v>0.24840000000000001</v>
          </cell>
          <cell r="P880">
            <v>4.0999999999999996</v>
          </cell>
          <cell r="Q880">
            <v>0</v>
          </cell>
          <cell r="R880">
            <v>77.103800000000007</v>
          </cell>
          <cell r="S880">
            <v>0</v>
          </cell>
          <cell r="T880">
            <v>22.2987</v>
          </cell>
          <cell r="U880">
            <v>96.231200000000001</v>
          </cell>
          <cell r="V880">
            <v>349.50369999999998</v>
          </cell>
        </row>
        <row r="882">
          <cell r="D882" t="str">
            <v>43512-YE-020-B</v>
          </cell>
          <cell r="E882" t="str">
            <v>DISC BRAKE( 1 g)</v>
          </cell>
          <cell r="F882">
            <v>7.8</v>
          </cell>
          <cell r="G882" t="str">
            <v>DISC BRAKE</v>
          </cell>
          <cell r="H882" t="str">
            <v>11500-4</v>
          </cell>
          <cell r="I882">
            <v>5.7500000000000002E-2</v>
          </cell>
          <cell r="J882">
            <v>0.21110000000000001</v>
          </cell>
          <cell r="K882">
            <v>74.739800000000002</v>
          </cell>
          <cell r="L882">
            <v>11.2963</v>
          </cell>
          <cell r="M882">
            <v>0</v>
          </cell>
          <cell r="N882">
            <v>25.546900000000001</v>
          </cell>
          <cell r="O882">
            <v>0.1242</v>
          </cell>
          <cell r="P882">
            <v>1.5</v>
          </cell>
          <cell r="Q882">
            <v>0</v>
          </cell>
          <cell r="R882">
            <v>39.387099999999997</v>
          </cell>
          <cell r="T882">
            <v>11.4337</v>
          </cell>
          <cell r="U882">
            <v>42.1614</v>
          </cell>
          <cell r="V882">
            <v>206.18940000000001</v>
          </cell>
        </row>
        <row r="883">
          <cell r="K883">
            <v>74.739800000000002</v>
          </cell>
          <cell r="L883">
            <v>11.2963</v>
          </cell>
          <cell r="M883">
            <v>0</v>
          </cell>
          <cell r="N883">
            <v>25.546900000000001</v>
          </cell>
          <cell r="O883">
            <v>0.1242</v>
          </cell>
          <cell r="P883">
            <v>1.5</v>
          </cell>
          <cell r="Q883">
            <v>0</v>
          </cell>
          <cell r="R883">
            <v>39.387099999999997</v>
          </cell>
          <cell r="S883">
            <v>0</v>
          </cell>
          <cell r="T883">
            <v>11.4337</v>
          </cell>
          <cell r="U883">
            <v>42.1614</v>
          </cell>
          <cell r="V883">
            <v>206.18940000000001</v>
          </cell>
        </row>
        <row r="885">
          <cell r="D885" t="str">
            <v>47883-02050</v>
          </cell>
          <cell r="E885" t="str">
            <v>BRACKET CALIPER SUPPORT,RH</v>
          </cell>
          <cell r="F885">
            <v>2.5</v>
          </cell>
          <cell r="G885" t="str">
            <v>BRACKET CALIPER SUPPORT,LH</v>
          </cell>
          <cell r="H885" t="str">
            <v>11500-4</v>
          </cell>
          <cell r="I885">
            <v>1.0200000000000001E-2</v>
          </cell>
          <cell r="J885">
            <v>5.7200000000000001E-2</v>
          </cell>
          <cell r="K885">
            <v>23.997699999999998</v>
          </cell>
          <cell r="L885">
            <v>3.0952000000000002</v>
          </cell>
          <cell r="M885">
            <v>0</v>
          </cell>
          <cell r="N885">
            <v>2.8675999999999999</v>
          </cell>
          <cell r="O885">
            <v>7.4399999999999994E-2</v>
          </cell>
          <cell r="P885">
            <v>3</v>
          </cell>
          <cell r="Q885">
            <v>0</v>
          </cell>
          <cell r="R885">
            <v>10.8809</v>
          </cell>
          <cell r="T885">
            <v>3.2172999999999998</v>
          </cell>
          <cell r="U885">
            <v>7.0183999999999997</v>
          </cell>
          <cell r="V885">
            <v>54.151499999999999</v>
          </cell>
        </row>
        <row r="886">
          <cell r="K886">
            <v>23.997699999999998</v>
          </cell>
          <cell r="L886">
            <v>3.0952000000000002</v>
          </cell>
          <cell r="M886">
            <v>0</v>
          </cell>
          <cell r="N886">
            <v>2.8675999999999999</v>
          </cell>
          <cell r="O886">
            <v>7.4399999999999994E-2</v>
          </cell>
          <cell r="P886">
            <v>3</v>
          </cell>
          <cell r="Q886">
            <v>0</v>
          </cell>
          <cell r="R886">
            <v>10.8809</v>
          </cell>
          <cell r="S886">
            <v>0</v>
          </cell>
          <cell r="T886">
            <v>3.2172999999999998</v>
          </cell>
          <cell r="U886">
            <v>7.0183999999999997</v>
          </cell>
          <cell r="V886">
            <v>54.151499999999999</v>
          </cell>
        </row>
        <row r="888">
          <cell r="D888" t="str">
            <v>47884-02050</v>
          </cell>
          <cell r="E888" t="str">
            <v>BRACKET CALIPER SUPPORT,LH</v>
          </cell>
          <cell r="F888">
            <v>2.5</v>
          </cell>
          <cell r="G888" t="str">
            <v>BRACKET CALIPER SUPPORT,LH</v>
          </cell>
          <cell r="H888" t="str">
            <v>11500-4</v>
          </cell>
          <cell r="I888">
            <v>1.0200000000000001E-2</v>
          </cell>
          <cell r="J888">
            <v>5.7200000000000001E-2</v>
          </cell>
          <cell r="K888">
            <v>23.997699999999998</v>
          </cell>
          <cell r="L888">
            <v>3.0952000000000002</v>
          </cell>
          <cell r="M888">
            <v>0</v>
          </cell>
          <cell r="N888">
            <v>2.8675999999999999</v>
          </cell>
          <cell r="O888">
            <v>7.4399999999999994E-2</v>
          </cell>
          <cell r="P888">
            <v>3</v>
          </cell>
          <cell r="Q888">
            <v>0</v>
          </cell>
          <cell r="R888">
            <v>10.8809</v>
          </cell>
          <cell r="T888">
            <v>3.2172999999999998</v>
          </cell>
          <cell r="U888">
            <v>7.0183999999999997</v>
          </cell>
          <cell r="V888">
            <v>54.151499999999999</v>
          </cell>
        </row>
        <row r="889">
          <cell r="K889">
            <v>23.997699999999998</v>
          </cell>
          <cell r="L889">
            <v>3.0952000000000002</v>
          </cell>
          <cell r="M889">
            <v>0</v>
          </cell>
          <cell r="N889">
            <v>2.8675999999999999</v>
          </cell>
          <cell r="O889">
            <v>7.4399999999999994E-2</v>
          </cell>
          <cell r="P889">
            <v>3</v>
          </cell>
          <cell r="Q889">
            <v>0</v>
          </cell>
          <cell r="R889">
            <v>10.8809</v>
          </cell>
          <cell r="S889">
            <v>0</v>
          </cell>
          <cell r="T889">
            <v>3.2172999999999998</v>
          </cell>
          <cell r="U889">
            <v>7.0183999999999997</v>
          </cell>
          <cell r="V889">
            <v>54.151499999999999</v>
          </cell>
        </row>
        <row r="891">
          <cell r="D891">
            <v>405694</v>
          </cell>
          <cell r="E891" t="str">
            <v>DRUM BRAKE MAG</v>
          </cell>
          <cell r="F891">
            <v>63</v>
          </cell>
          <cell r="G891" t="str">
            <v>DRUM BRAKE MAG</v>
          </cell>
          <cell r="H891" t="str">
            <v>11500-4</v>
          </cell>
          <cell r="I891">
            <v>0.23380000000000001</v>
          </cell>
          <cell r="J891">
            <v>0.75549999999999995</v>
          </cell>
          <cell r="K891">
            <v>524.36530000000005</v>
          </cell>
          <cell r="L891">
            <v>41.497300000000003</v>
          </cell>
          <cell r="M891">
            <v>0</v>
          </cell>
          <cell r="N891">
            <v>30.063600000000001</v>
          </cell>
          <cell r="O891">
            <v>3.5613000000000001</v>
          </cell>
          <cell r="P891">
            <v>0</v>
          </cell>
          <cell r="Q891">
            <v>0</v>
          </cell>
          <cell r="R891">
            <v>219.97319999999999</v>
          </cell>
          <cell r="T891">
            <v>69.345500000000001</v>
          </cell>
          <cell r="U891">
            <v>158.27340000000001</v>
          </cell>
          <cell r="V891">
            <v>1047.0796</v>
          </cell>
        </row>
        <row r="892">
          <cell r="K892">
            <v>524.36530000000005</v>
          </cell>
          <cell r="L892">
            <v>41.497300000000003</v>
          </cell>
          <cell r="M892">
            <v>0</v>
          </cell>
          <cell r="N892">
            <v>30.063600000000001</v>
          </cell>
          <cell r="O892">
            <v>3.5613000000000001</v>
          </cell>
          <cell r="P892">
            <v>0</v>
          </cell>
          <cell r="Q892">
            <v>0</v>
          </cell>
          <cell r="R892">
            <v>219.97319999999999</v>
          </cell>
          <cell r="S892">
            <v>0</v>
          </cell>
          <cell r="T892">
            <v>69.345500000000001</v>
          </cell>
          <cell r="U892">
            <v>158.27340000000001</v>
          </cell>
          <cell r="V892">
            <v>1047.0796</v>
          </cell>
        </row>
        <row r="894">
          <cell r="D894">
            <v>1903188</v>
          </cell>
          <cell r="E894" t="str">
            <v>HUB FRONT AXLE</v>
          </cell>
          <cell r="F894">
            <v>22</v>
          </cell>
          <cell r="G894" t="str">
            <v>HUB FRONT AXLE</v>
          </cell>
          <cell r="H894" t="str">
            <v>11500-4</v>
          </cell>
          <cell r="I894">
            <v>0.19259999999999999</v>
          </cell>
          <cell r="J894">
            <v>0.50980000000000003</v>
          </cell>
          <cell r="K894">
            <v>194.29859999999999</v>
          </cell>
          <cell r="L894">
            <v>27.209</v>
          </cell>
          <cell r="M894">
            <v>0</v>
          </cell>
          <cell r="N894">
            <v>29.622199999999999</v>
          </cell>
          <cell r="O894">
            <v>2.0085999999999999</v>
          </cell>
          <cell r="P894">
            <v>0</v>
          </cell>
          <cell r="Q894">
            <v>0</v>
          </cell>
          <cell r="R894">
            <v>105.1439</v>
          </cell>
          <cell r="T894">
            <v>31.1234</v>
          </cell>
          <cell r="U894">
            <v>130.4015</v>
          </cell>
          <cell r="V894">
            <v>519.80719999999997</v>
          </cell>
        </row>
        <row r="895">
          <cell r="K895">
            <v>194.29859999999999</v>
          </cell>
          <cell r="L895">
            <v>27.209</v>
          </cell>
          <cell r="M895">
            <v>0</v>
          </cell>
          <cell r="N895">
            <v>29.622199999999999</v>
          </cell>
          <cell r="O895">
            <v>2.0085999999999999</v>
          </cell>
          <cell r="P895">
            <v>0</v>
          </cell>
          <cell r="Q895">
            <v>0</v>
          </cell>
          <cell r="R895">
            <v>105.1439</v>
          </cell>
          <cell r="S895">
            <v>0</v>
          </cell>
          <cell r="T895">
            <v>31.1234</v>
          </cell>
          <cell r="U895">
            <v>130.4015</v>
          </cell>
          <cell r="V895">
            <v>519.80719999999997</v>
          </cell>
        </row>
        <row r="897">
          <cell r="D897" t="str">
            <v>99019-01</v>
          </cell>
          <cell r="E897" t="str">
            <v>CHAIN WHEEL</v>
          </cell>
          <cell r="F897">
            <v>0.23</v>
          </cell>
          <cell r="G897" t="str">
            <v>CHAIN WHEEL</v>
          </cell>
          <cell r="H897" t="str">
            <v>11500-4</v>
          </cell>
          <cell r="I897">
            <v>1.9300000000000001E-2</v>
          </cell>
          <cell r="J897">
            <v>3.5299999999999998E-2</v>
          </cell>
          <cell r="K897">
            <v>2.2201</v>
          </cell>
          <cell r="L897">
            <v>1.7089000000000001</v>
          </cell>
          <cell r="M897">
            <v>0</v>
          </cell>
          <cell r="N897">
            <v>1.4379</v>
          </cell>
          <cell r="O897">
            <v>3.3099999999999997E-2</v>
          </cell>
          <cell r="P897">
            <v>1.2</v>
          </cell>
          <cell r="Q897">
            <v>0</v>
          </cell>
          <cell r="R897">
            <v>2.1362999999999999</v>
          </cell>
          <cell r="T897">
            <v>0.58650000000000002</v>
          </cell>
          <cell r="U897">
            <v>4.8036000000000003</v>
          </cell>
          <cell r="V897">
            <v>14.1264</v>
          </cell>
        </row>
        <row r="898">
          <cell r="K898">
            <v>2.2201</v>
          </cell>
          <cell r="L898">
            <v>1.7089000000000001</v>
          </cell>
          <cell r="M898">
            <v>0</v>
          </cell>
          <cell r="N898">
            <v>1.4379</v>
          </cell>
          <cell r="O898">
            <v>3.3099999999999997E-2</v>
          </cell>
          <cell r="P898">
            <v>1.2</v>
          </cell>
          <cell r="Q898">
            <v>0</v>
          </cell>
          <cell r="R898">
            <v>2.1362999999999999</v>
          </cell>
          <cell r="S898">
            <v>0</v>
          </cell>
          <cell r="T898">
            <v>0.58650000000000002</v>
          </cell>
          <cell r="U898">
            <v>4.8036000000000003</v>
          </cell>
          <cell r="V898">
            <v>14.1264</v>
          </cell>
        </row>
        <row r="900">
          <cell r="D900" t="str">
            <v>3410A015</v>
          </cell>
          <cell r="E900" t="str">
            <v>YOKE SLEEVE</v>
          </cell>
          <cell r="F900">
            <v>1.55</v>
          </cell>
          <cell r="G900" t="str">
            <v>YOKE SLEEVE</v>
          </cell>
          <cell r="H900" t="str">
            <v>11500-4</v>
          </cell>
          <cell r="I900">
            <v>3.4700000000000002E-2</v>
          </cell>
          <cell r="J900">
            <v>9.9699999999999997E-2</v>
          </cell>
          <cell r="K900">
            <v>17.051100000000002</v>
          </cell>
          <cell r="L900">
            <v>5.0854999999999997</v>
          </cell>
          <cell r="M900">
            <v>0</v>
          </cell>
          <cell r="N900">
            <v>2.0790000000000002</v>
          </cell>
          <cell r="O900">
            <v>4.9599999999999998E-2</v>
          </cell>
          <cell r="P900">
            <v>3.8</v>
          </cell>
          <cell r="Q900">
            <v>0</v>
          </cell>
          <cell r="R900">
            <v>7.6223000000000001</v>
          </cell>
          <cell r="T900">
            <v>2.1964000000000001</v>
          </cell>
          <cell r="U900">
            <v>5.6740000000000004</v>
          </cell>
          <cell r="V900">
            <v>43.557899999999997</v>
          </cell>
        </row>
        <row r="901">
          <cell r="K901">
            <v>17.051100000000002</v>
          </cell>
          <cell r="L901">
            <v>5.0854999999999997</v>
          </cell>
          <cell r="M901">
            <v>0</v>
          </cell>
          <cell r="N901">
            <v>2.0790000000000002</v>
          </cell>
          <cell r="O901">
            <v>4.9599999999999998E-2</v>
          </cell>
          <cell r="P901">
            <v>3.8</v>
          </cell>
          <cell r="Q901">
            <v>0</v>
          </cell>
          <cell r="R901">
            <v>7.6223000000000001</v>
          </cell>
          <cell r="S901">
            <v>0</v>
          </cell>
          <cell r="T901">
            <v>2.1964000000000001</v>
          </cell>
          <cell r="U901">
            <v>5.6740000000000004</v>
          </cell>
          <cell r="V901">
            <v>43.557899999999997</v>
          </cell>
        </row>
        <row r="903">
          <cell r="D903" t="str">
            <v>3410A016</v>
          </cell>
          <cell r="E903" t="str">
            <v>YOKE SLEEVE</v>
          </cell>
          <cell r="F903">
            <v>1.6</v>
          </cell>
          <cell r="G903" t="str">
            <v>YOKE SLEEVE</v>
          </cell>
          <cell r="H903" t="str">
            <v>11500-4</v>
          </cell>
          <cell r="I903">
            <v>3.4700000000000002E-2</v>
          </cell>
          <cell r="J903">
            <v>9.9699999999999997E-2</v>
          </cell>
          <cell r="K903">
            <v>18.0778</v>
          </cell>
          <cell r="L903">
            <v>5.0854999999999997</v>
          </cell>
          <cell r="M903">
            <v>0</v>
          </cell>
          <cell r="N903">
            <v>2.0697999999999999</v>
          </cell>
          <cell r="O903">
            <v>4.9599999999999998E-2</v>
          </cell>
          <cell r="P903">
            <v>3.8</v>
          </cell>
          <cell r="Q903">
            <v>0</v>
          </cell>
          <cell r="R903">
            <v>8.6818000000000008</v>
          </cell>
          <cell r="T903">
            <v>2.4428999999999998</v>
          </cell>
          <cell r="U903">
            <v>6.1029999999999998</v>
          </cell>
          <cell r="V903">
            <v>46.310400000000001</v>
          </cell>
        </row>
        <row r="904">
          <cell r="K904">
            <v>18.0778</v>
          </cell>
          <cell r="L904">
            <v>5.0854999999999997</v>
          </cell>
          <cell r="M904">
            <v>0</v>
          </cell>
          <cell r="N904">
            <v>2.0697999999999999</v>
          </cell>
          <cell r="O904">
            <v>4.9599999999999998E-2</v>
          </cell>
          <cell r="P904">
            <v>3.8</v>
          </cell>
          <cell r="Q904">
            <v>0</v>
          </cell>
          <cell r="R904">
            <v>8.6818000000000008</v>
          </cell>
          <cell r="S904">
            <v>0</v>
          </cell>
          <cell r="T904">
            <v>2.4428999999999998</v>
          </cell>
          <cell r="U904">
            <v>6.1029999999999998</v>
          </cell>
          <cell r="V904">
            <v>46.310400000000001</v>
          </cell>
        </row>
        <row r="906">
          <cell r="D906" t="str">
            <v>MB 000907</v>
          </cell>
          <cell r="E906" t="str">
            <v>YOKE FLANGE</v>
          </cell>
          <cell r="F906">
            <v>0.86</v>
          </cell>
          <cell r="G906" t="str">
            <v>YOKE FLANGE</v>
          </cell>
          <cell r="H906" t="str">
            <v>11500-4</v>
          </cell>
          <cell r="I906">
            <v>1.34E-2</v>
          </cell>
          <cell r="J906">
            <v>5.8599999999999999E-2</v>
          </cell>
          <cell r="K906">
            <v>10.0616</v>
          </cell>
          <cell r="L906">
            <v>3.1095000000000002</v>
          </cell>
          <cell r="M906">
            <v>0</v>
          </cell>
          <cell r="N906">
            <v>1.4752000000000001</v>
          </cell>
          <cell r="O906">
            <v>0.30349999999999999</v>
          </cell>
          <cell r="P906">
            <v>0</v>
          </cell>
          <cell r="Q906">
            <v>0</v>
          </cell>
          <cell r="R906">
            <v>5.1513</v>
          </cell>
          <cell r="T906">
            <v>1.4114</v>
          </cell>
          <cell r="U906">
            <v>2.8972000000000002</v>
          </cell>
          <cell r="V906">
            <v>24.409700000000001</v>
          </cell>
        </row>
        <row r="907">
          <cell r="K907">
            <v>10.0616</v>
          </cell>
          <cell r="L907">
            <v>3.1095000000000002</v>
          </cell>
          <cell r="M907">
            <v>0</v>
          </cell>
          <cell r="N907">
            <v>1.4752000000000001</v>
          </cell>
          <cell r="O907">
            <v>0.30349999999999999</v>
          </cell>
          <cell r="P907">
            <v>0</v>
          </cell>
          <cell r="Q907">
            <v>0</v>
          </cell>
          <cell r="R907">
            <v>5.1513</v>
          </cell>
          <cell r="S907">
            <v>0</v>
          </cell>
          <cell r="T907">
            <v>1.4114</v>
          </cell>
          <cell r="U907">
            <v>2.8972000000000002</v>
          </cell>
          <cell r="V907">
            <v>24.409700000000001</v>
          </cell>
        </row>
        <row r="909">
          <cell r="D909" t="str">
            <v>MB 000926C</v>
          </cell>
          <cell r="E909" t="str">
            <v>YOKE FLANGE</v>
          </cell>
          <cell r="F909">
            <v>0.85</v>
          </cell>
          <cell r="G909" t="str">
            <v>YOKE FLANGE</v>
          </cell>
          <cell r="H909" t="str">
            <v>11500-4</v>
          </cell>
          <cell r="I909">
            <v>5.8999999999999999E-3</v>
          </cell>
          <cell r="J909">
            <v>2.8799999999999999E-2</v>
          </cell>
          <cell r="K909">
            <v>9.8661999999999992</v>
          </cell>
          <cell r="L909">
            <v>1.5519000000000001</v>
          </cell>
          <cell r="M909">
            <v>0</v>
          </cell>
          <cell r="N909">
            <v>1.4678</v>
          </cell>
          <cell r="O909">
            <v>0.41399999999999998</v>
          </cell>
          <cell r="P909">
            <v>2</v>
          </cell>
          <cell r="Q909">
            <v>0</v>
          </cell>
          <cell r="R909">
            <v>5.1298000000000004</v>
          </cell>
          <cell r="T909">
            <v>1.4033</v>
          </cell>
          <cell r="U909">
            <v>2.8767</v>
          </cell>
          <cell r="V909">
            <v>24.709700000000002</v>
          </cell>
        </row>
        <row r="910">
          <cell r="K910">
            <v>9.8661999999999992</v>
          </cell>
          <cell r="L910">
            <v>1.5519000000000001</v>
          </cell>
          <cell r="M910">
            <v>0</v>
          </cell>
          <cell r="N910">
            <v>1.4678</v>
          </cell>
          <cell r="O910">
            <v>0.41399999999999998</v>
          </cell>
          <cell r="P910">
            <v>2</v>
          </cell>
          <cell r="Q910">
            <v>0</v>
          </cell>
          <cell r="R910">
            <v>5.1298000000000004</v>
          </cell>
          <cell r="S910">
            <v>0</v>
          </cell>
          <cell r="T910">
            <v>1.4033</v>
          </cell>
          <cell r="U910">
            <v>2.8767</v>
          </cell>
          <cell r="V910">
            <v>24.709700000000002</v>
          </cell>
        </row>
        <row r="912">
          <cell r="D912" t="str">
            <v>MR 196124C</v>
          </cell>
          <cell r="E912" t="str">
            <v>YOKE SLEEVE</v>
          </cell>
          <cell r="F912">
            <v>1.35</v>
          </cell>
          <cell r="G912" t="str">
            <v>YOKE SLEEVE</v>
          </cell>
          <cell r="H912" t="str">
            <v>11500-4</v>
          </cell>
          <cell r="I912">
            <v>3.4099999999999998E-2</v>
          </cell>
          <cell r="J912">
            <v>9.4799999999999995E-2</v>
          </cell>
          <cell r="K912">
            <v>11.6867</v>
          </cell>
          <cell r="L912">
            <v>4.8076999999999996</v>
          </cell>
          <cell r="M912">
            <v>0</v>
          </cell>
          <cell r="N912">
            <v>2.1114999999999999</v>
          </cell>
          <cell r="O912">
            <v>4.9599999999999998E-2</v>
          </cell>
          <cell r="P912">
            <v>3.8</v>
          </cell>
          <cell r="Q912">
            <v>0</v>
          </cell>
          <cell r="R912">
            <v>7.532</v>
          </cell>
          <cell r="T912">
            <v>2.1078000000000001</v>
          </cell>
          <cell r="U912">
            <v>5.38</v>
          </cell>
          <cell r="V912">
            <v>37.475299999999997</v>
          </cell>
        </row>
        <row r="913">
          <cell r="K913">
            <v>11.6867</v>
          </cell>
          <cell r="L913">
            <v>4.8076999999999996</v>
          </cell>
          <cell r="M913">
            <v>0</v>
          </cell>
          <cell r="N913">
            <v>2.1114999999999999</v>
          </cell>
          <cell r="O913">
            <v>4.9599999999999998E-2</v>
          </cell>
          <cell r="P913">
            <v>3.8</v>
          </cell>
          <cell r="Q913">
            <v>0</v>
          </cell>
          <cell r="R913">
            <v>7.532</v>
          </cell>
          <cell r="S913">
            <v>0</v>
          </cell>
          <cell r="T913">
            <v>2.1078000000000001</v>
          </cell>
          <cell r="U913">
            <v>5.38</v>
          </cell>
          <cell r="V913">
            <v>37.475299999999997</v>
          </cell>
        </row>
        <row r="915">
          <cell r="D915" t="str">
            <v>MR 196125C</v>
          </cell>
          <cell r="E915" t="str">
            <v>YOKE SLEEVE</v>
          </cell>
          <cell r="F915">
            <v>1.25</v>
          </cell>
          <cell r="G915" t="str">
            <v>YOKE SLEEVE</v>
          </cell>
          <cell r="H915" t="str">
            <v>11500-4</v>
          </cell>
          <cell r="I915">
            <v>3.3599999999999998E-2</v>
          </cell>
          <cell r="J915">
            <v>9.0499999999999997E-2</v>
          </cell>
          <cell r="K915">
            <v>13.641299999999999</v>
          </cell>
          <cell r="L915">
            <v>4.5633999999999997</v>
          </cell>
          <cell r="M915">
            <v>0</v>
          </cell>
          <cell r="N915">
            <v>2.1114999999999999</v>
          </cell>
          <cell r="O915">
            <v>4.9599999999999998E-2</v>
          </cell>
          <cell r="P915">
            <v>3.8</v>
          </cell>
          <cell r="Q915">
            <v>0</v>
          </cell>
          <cell r="R915">
            <v>7.3638000000000003</v>
          </cell>
          <cell r="T915">
            <v>2.0369000000000002</v>
          </cell>
          <cell r="U915">
            <v>5.1908000000000003</v>
          </cell>
          <cell r="V915">
            <v>38.757300000000001</v>
          </cell>
        </row>
        <row r="916">
          <cell r="K916">
            <v>13.641299999999999</v>
          </cell>
          <cell r="L916">
            <v>4.5633999999999997</v>
          </cell>
          <cell r="M916">
            <v>0</v>
          </cell>
          <cell r="N916">
            <v>2.1114999999999999</v>
          </cell>
          <cell r="O916">
            <v>4.9599999999999998E-2</v>
          </cell>
          <cell r="P916">
            <v>3.8</v>
          </cell>
          <cell r="Q916">
            <v>0</v>
          </cell>
          <cell r="R916">
            <v>7.3638000000000003</v>
          </cell>
          <cell r="S916">
            <v>0</v>
          </cell>
          <cell r="T916">
            <v>2.0369000000000002</v>
          </cell>
          <cell r="U916">
            <v>5.1908000000000003</v>
          </cell>
          <cell r="V916">
            <v>38.757300000000001</v>
          </cell>
        </row>
        <row r="918">
          <cell r="D918" t="str">
            <v>MR 196127C</v>
          </cell>
          <cell r="E918" t="str">
            <v>YOKE SLEEVE</v>
          </cell>
          <cell r="F918">
            <v>1.4</v>
          </cell>
          <cell r="G918" t="str">
            <v>YOKE SLEEVE</v>
          </cell>
          <cell r="H918" t="str">
            <v>11500-4</v>
          </cell>
          <cell r="I918">
            <v>3.4099999999999998E-2</v>
          </cell>
          <cell r="J918">
            <v>9.4799999999999995E-2</v>
          </cell>
          <cell r="K918">
            <v>13.337899999999999</v>
          </cell>
          <cell r="L918">
            <v>4.8076999999999996</v>
          </cell>
          <cell r="M918">
            <v>0</v>
          </cell>
          <cell r="N918">
            <v>2.0838000000000001</v>
          </cell>
          <cell r="O918">
            <v>4.9599999999999998E-2</v>
          </cell>
          <cell r="P918">
            <v>3.8</v>
          </cell>
          <cell r="Q918">
            <v>0</v>
          </cell>
          <cell r="R918">
            <v>7.7839999999999998</v>
          </cell>
          <cell r="T918">
            <v>2.1796000000000002</v>
          </cell>
          <cell r="U918">
            <v>5.5321999999999996</v>
          </cell>
          <cell r="V918">
            <v>39.574800000000003</v>
          </cell>
        </row>
        <row r="919">
          <cell r="K919">
            <v>13.337899999999999</v>
          </cell>
          <cell r="L919">
            <v>4.8076999999999996</v>
          </cell>
          <cell r="M919">
            <v>0</v>
          </cell>
          <cell r="N919">
            <v>2.0838000000000001</v>
          </cell>
          <cell r="O919">
            <v>4.9599999999999998E-2</v>
          </cell>
          <cell r="P919">
            <v>3.8</v>
          </cell>
          <cell r="Q919">
            <v>0</v>
          </cell>
          <cell r="R919">
            <v>7.7839999999999998</v>
          </cell>
          <cell r="S919">
            <v>0</v>
          </cell>
          <cell r="T919">
            <v>2.1796000000000002</v>
          </cell>
          <cell r="U919">
            <v>5.5321999999999996</v>
          </cell>
          <cell r="V919">
            <v>39.574800000000003</v>
          </cell>
        </row>
        <row r="921">
          <cell r="D921" t="str">
            <v>MR 498057C</v>
          </cell>
          <cell r="E921" t="str">
            <v>YOKE FLANGE</v>
          </cell>
          <cell r="F921">
            <v>0.9</v>
          </cell>
          <cell r="G921" t="str">
            <v>YOKE FLANGE</v>
          </cell>
          <cell r="H921" t="str">
            <v>11500-4</v>
          </cell>
          <cell r="I921">
            <v>8.3000000000000001E-3</v>
          </cell>
          <cell r="J921">
            <v>5.3999999999999999E-2</v>
          </cell>
          <cell r="K921">
            <v>10.397600000000001</v>
          </cell>
          <cell r="L921">
            <v>2.8691</v>
          </cell>
          <cell r="M921">
            <v>0</v>
          </cell>
          <cell r="N921">
            <v>1.4598</v>
          </cell>
          <cell r="O921">
            <v>4.9599999999999998E-2</v>
          </cell>
          <cell r="P921">
            <v>1.8</v>
          </cell>
          <cell r="Q921">
            <v>0</v>
          </cell>
          <cell r="R921">
            <v>5.3784000000000001</v>
          </cell>
          <cell r="T921">
            <v>1.4742999999999999</v>
          </cell>
          <cell r="U921">
            <v>3.0276999999999998</v>
          </cell>
          <cell r="V921">
            <v>26.456499999999998</v>
          </cell>
        </row>
        <row r="922">
          <cell r="K922">
            <v>10.397600000000001</v>
          </cell>
          <cell r="L922">
            <v>2.8691</v>
          </cell>
          <cell r="M922">
            <v>0</v>
          </cell>
          <cell r="N922">
            <v>1.4598</v>
          </cell>
          <cell r="O922">
            <v>4.9599999999999998E-2</v>
          </cell>
          <cell r="P922">
            <v>1.8</v>
          </cell>
          <cell r="Q922">
            <v>0</v>
          </cell>
          <cell r="R922">
            <v>5.3784000000000001</v>
          </cell>
          <cell r="S922">
            <v>0</v>
          </cell>
          <cell r="T922">
            <v>1.4742999999999999</v>
          </cell>
          <cell r="U922">
            <v>3.0276999999999998</v>
          </cell>
          <cell r="V922">
            <v>26.456499999999998</v>
          </cell>
        </row>
        <row r="924">
          <cell r="D924" t="str">
            <v>MR 580918C</v>
          </cell>
          <cell r="E924" t="str">
            <v>YOKE CENTER</v>
          </cell>
          <cell r="F924">
            <v>1.1499999999999999</v>
          </cell>
          <cell r="G924" t="str">
            <v>YOKE CENTER</v>
          </cell>
          <cell r="H924" t="str">
            <v>11500-4</v>
          </cell>
          <cell r="I924">
            <v>3.3399999999999999E-2</v>
          </cell>
          <cell r="J924">
            <v>8.9499999999999996E-2</v>
          </cell>
          <cell r="K924">
            <v>13.122199999999999</v>
          </cell>
          <cell r="L924">
            <v>4.5110999999999999</v>
          </cell>
          <cell r="M924">
            <v>0</v>
          </cell>
          <cell r="N924">
            <v>1.7875000000000001</v>
          </cell>
          <cell r="O924">
            <v>4.9599999999999998E-2</v>
          </cell>
          <cell r="P924">
            <v>3.5</v>
          </cell>
          <cell r="Q924">
            <v>0</v>
          </cell>
          <cell r="R924">
            <v>6.4726999999999997</v>
          </cell>
          <cell r="T924">
            <v>1.8096000000000001</v>
          </cell>
          <cell r="U924">
            <v>4.7538</v>
          </cell>
          <cell r="V924">
            <v>36.006500000000003</v>
          </cell>
        </row>
        <row r="925">
          <cell r="K925">
            <v>13.122199999999999</v>
          </cell>
          <cell r="L925">
            <v>4.5110999999999999</v>
          </cell>
          <cell r="M925">
            <v>0</v>
          </cell>
          <cell r="N925">
            <v>1.7875000000000001</v>
          </cell>
          <cell r="O925">
            <v>4.9599999999999998E-2</v>
          </cell>
          <cell r="P925">
            <v>3.5</v>
          </cell>
          <cell r="Q925">
            <v>0</v>
          </cell>
          <cell r="R925">
            <v>6.4726999999999997</v>
          </cell>
          <cell r="S925">
            <v>0</v>
          </cell>
          <cell r="T925">
            <v>1.8096000000000001</v>
          </cell>
          <cell r="U925">
            <v>4.7538</v>
          </cell>
          <cell r="V925">
            <v>36.006500000000003</v>
          </cell>
        </row>
        <row r="927">
          <cell r="D927" t="str">
            <v>30814719/20</v>
          </cell>
          <cell r="E927" t="str">
            <v>ADAPTER DISC LH/RH</v>
          </cell>
          <cell r="F927">
            <v>1</v>
          </cell>
          <cell r="G927" t="str">
            <v>ADAPTER DISC LH/RH</v>
          </cell>
          <cell r="I927">
            <v>6.8999999999999999E-3</v>
          </cell>
          <cell r="J927">
            <v>3.49E-2</v>
          </cell>
          <cell r="K927">
            <v>9.4519000000000002</v>
          </cell>
          <cell r="L927">
            <v>1.8997999999999999</v>
          </cell>
          <cell r="M927">
            <v>0</v>
          </cell>
          <cell r="N927">
            <v>2.9176000000000002</v>
          </cell>
          <cell r="O927">
            <v>6.8599999999999994E-2</v>
          </cell>
          <cell r="P927">
            <v>1.2</v>
          </cell>
          <cell r="Q927">
            <v>0</v>
          </cell>
          <cell r="R927">
            <v>6.1843000000000004</v>
          </cell>
          <cell r="T927">
            <v>1.6832</v>
          </cell>
          <cell r="U927">
            <v>3.4355000000000002</v>
          </cell>
          <cell r="V927">
            <v>26.840900000000001</v>
          </cell>
        </row>
        <row r="928">
          <cell r="K928">
            <v>9.4519000000000002</v>
          </cell>
          <cell r="L928">
            <v>1.8997999999999999</v>
          </cell>
          <cell r="M928">
            <v>0</v>
          </cell>
          <cell r="N928">
            <v>2.9176000000000002</v>
          </cell>
          <cell r="O928">
            <v>6.8599999999999994E-2</v>
          </cell>
          <cell r="P928">
            <v>1.2</v>
          </cell>
          <cell r="Q928">
            <v>0</v>
          </cell>
          <cell r="R928">
            <v>6.1843000000000004</v>
          </cell>
          <cell r="S928">
            <v>0</v>
          </cell>
          <cell r="T928">
            <v>1.6832</v>
          </cell>
          <cell r="U928">
            <v>3.4355000000000002</v>
          </cell>
          <cell r="V928">
            <v>26.840900000000001</v>
          </cell>
        </row>
        <row r="930">
          <cell r="D930" t="str">
            <v>50823-SELA-T020-Y1</v>
          </cell>
          <cell r="E930" t="str">
            <v>BRACKET SIDE MT</v>
          </cell>
          <cell r="F930">
            <v>1.21</v>
          </cell>
          <cell r="G930" t="str">
            <v>BRACKET SIDE MT</v>
          </cell>
          <cell r="H930" t="str">
            <v>11500-4</v>
          </cell>
          <cell r="I930">
            <v>5.8299999999999998E-2</v>
          </cell>
          <cell r="J930">
            <v>0.11119999999999999</v>
          </cell>
          <cell r="K930">
            <v>11.059699999999999</v>
          </cell>
          <cell r="L930">
            <v>5.4641000000000002</v>
          </cell>
          <cell r="M930">
            <v>0</v>
          </cell>
          <cell r="N930">
            <v>5.1543000000000001</v>
          </cell>
          <cell r="O930">
            <v>9.9199999999999997E-2</v>
          </cell>
          <cell r="P930">
            <v>4</v>
          </cell>
          <cell r="Q930">
            <v>0</v>
          </cell>
          <cell r="R930">
            <v>9.6183999999999994</v>
          </cell>
          <cell r="T930">
            <v>2.5693000000000001</v>
          </cell>
          <cell r="U930">
            <v>10.8177</v>
          </cell>
          <cell r="V930">
            <v>48.782699999999998</v>
          </cell>
        </row>
        <row r="931">
          <cell r="K931">
            <v>11.059699999999999</v>
          </cell>
          <cell r="L931">
            <v>5.4641000000000002</v>
          </cell>
          <cell r="M931">
            <v>0</v>
          </cell>
          <cell r="N931">
            <v>5.1543000000000001</v>
          </cell>
          <cell r="O931">
            <v>9.9199999999999997E-2</v>
          </cell>
          <cell r="P931">
            <v>4</v>
          </cell>
          <cell r="Q931">
            <v>0</v>
          </cell>
          <cell r="R931">
            <v>9.6183999999999994</v>
          </cell>
          <cell r="S931">
            <v>0</v>
          </cell>
          <cell r="T931">
            <v>2.5693000000000001</v>
          </cell>
          <cell r="U931">
            <v>10.8177</v>
          </cell>
          <cell r="V931">
            <v>48.782699999999998</v>
          </cell>
        </row>
        <row r="933">
          <cell r="D933" t="str">
            <v>50823-SELA-T820-Y1</v>
          </cell>
          <cell r="E933" t="str">
            <v>BRACKET SIDE MT</v>
          </cell>
          <cell r="F933">
            <v>1.08</v>
          </cell>
          <cell r="G933" t="str">
            <v>BRACKET SIDE MT - Y-TECH</v>
          </cell>
          <cell r="H933" t="str">
            <v>11500-4</v>
          </cell>
          <cell r="I933">
            <v>6.2199999999999998E-2</v>
          </cell>
          <cell r="J933">
            <v>0.12239999999999999</v>
          </cell>
          <cell r="K933">
            <v>10.9392</v>
          </cell>
          <cell r="L933">
            <v>6.0479000000000003</v>
          </cell>
          <cell r="M933">
            <v>0</v>
          </cell>
          <cell r="N933">
            <v>5.1543000000000001</v>
          </cell>
          <cell r="O933">
            <v>9.9199999999999997E-2</v>
          </cell>
          <cell r="P933">
            <v>4</v>
          </cell>
          <cell r="Q933">
            <v>0</v>
          </cell>
          <cell r="R933">
            <v>12.063499999999999</v>
          </cell>
          <cell r="T933">
            <v>3.0533000000000001</v>
          </cell>
          <cell r="U933">
            <v>11.484999999999999</v>
          </cell>
          <cell r="V933">
            <v>52.842399999999998</v>
          </cell>
        </row>
        <row r="934">
          <cell r="K934">
            <v>10.9392</v>
          </cell>
          <cell r="L934">
            <v>6.0479000000000003</v>
          </cell>
          <cell r="M934">
            <v>0</v>
          </cell>
          <cell r="N934">
            <v>5.1543000000000001</v>
          </cell>
          <cell r="O934">
            <v>9.9199999999999997E-2</v>
          </cell>
          <cell r="P934">
            <v>4</v>
          </cell>
          <cell r="Q934">
            <v>0</v>
          </cell>
          <cell r="R934">
            <v>12.063499999999999</v>
          </cell>
          <cell r="S934">
            <v>0</v>
          </cell>
          <cell r="T934">
            <v>3.0533000000000001</v>
          </cell>
          <cell r="U934">
            <v>11.484999999999999</v>
          </cell>
          <cell r="V934">
            <v>52.842399999999998</v>
          </cell>
        </row>
        <row r="936">
          <cell r="D936" t="str">
            <v>3NA-E8541-WO</v>
          </cell>
          <cell r="E936" t="str">
            <v>CAM SHIFT</v>
          </cell>
          <cell r="F936">
            <v>0.6</v>
          </cell>
          <cell r="G936" t="str">
            <v>CAM SHIFT</v>
          </cell>
          <cell r="H936" t="str">
            <v>11500-4</v>
          </cell>
          <cell r="I936">
            <v>4.0500000000000001E-2</v>
          </cell>
          <cell r="J936">
            <v>0.11119999999999999</v>
          </cell>
          <cell r="K936">
            <v>4.5894000000000004</v>
          </cell>
          <cell r="L936">
            <v>5.7744999999999997</v>
          </cell>
          <cell r="M936">
            <v>0</v>
          </cell>
          <cell r="N936">
            <v>6.7930999999999999</v>
          </cell>
          <cell r="O936">
            <v>4.9599999999999998E-2</v>
          </cell>
          <cell r="P936">
            <v>3</v>
          </cell>
          <cell r="Q936">
            <v>0</v>
          </cell>
          <cell r="R936">
            <v>9.8676999999999992</v>
          </cell>
          <cell r="T936">
            <v>2.5367999999999999</v>
          </cell>
          <cell r="U936">
            <v>20.527100000000001</v>
          </cell>
          <cell r="V936">
            <v>53.138199999999998</v>
          </cell>
        </row>
        <row r="937">
          <cell r="K937">
            <v>4.5894000000000004</v>
          </cell>
          <cell r="L937">
            <v>5.7744999999999997</v>
          </cell>
          <cell r="M937">
            <v>0</v>
          </cell>
          <cell r="N937">
            <v>6.7930999999999999</v>
          </cell>
          <cell r="O937">
            <v>4.9599999999999998E-2</v>
          </cell>
          <cell r="P937">
            <v>3</v>
          </cell>
          <cell r="Q937">
            <v>0</v>
          </cell>
          <cell r="R937">
            <v>9.8676999999999992</v>
          </cell>
          <cell r="S937">
            <v>0</v>
          </cell>
          <cell r="T937">
            <v>2.5367999999999999</v>
          </cell>
          <cell r="U937">
            <v>20.527100000000001</v>
          </cell>
          <cell r="V937">
            <v>53.138199999999998</v>
          </cell>
        </row>
        <row r="939">
          <cell r="D939" t="str">
            <v>4TT-E8541-WO</v>
          </cell>
          <cell r="E939" t="str">
            <v>CAM SHIFT</v>
          </cell>
          <cell r="F939">
            <v>0.6</v>
          </cell>
          <cell r="G939" t="str">
            <v>CAM SHIFT</v>
          </cell>
          <cell r="H939" t="str">
            <v>11500-4</v>
          </cell>
          <cell r="I939">
            <v>3.5799999999999998E-2</v>
          </cell>
          <cell r="J939">
            <v>6.4000000000000001E-2</v>
          </cell>
          <cell r="K939">
            <v>6.7637</v>
          </cell>
          <cell r="L939">
            <v>3.1219000000000001</v>
          </cell>
          <cell r="M939">
            <v>0</v>
          </cell>
          <cell r="N939">
            <v>6.4671000000000003</v>
          </cell>
          <cell r="O939">
            <v>4.9599999999999998E-2</v>
          </cell>
          <cell r="P939">
            <v>3</v>
          </cell>
          <cell r="Q939">
            <v>0</v>
          </cell>
          <cell r="R939">
            <v>8.9940999999999995</v>
          </cell>
          <cell r="T939">
            <v>2.3477999999999999</v>
          </cell>
          <cell r="U939">
            <v>20.227499999999999</v>
          </cell>
          <cell r="V939">
            <v>50.971699999999998</v>
          </cell>
        </row>
        <row r="940">
          <cell r="K940">
            <v>6.7637</v>
          </cell>
          <cell r="L940">
            <v>3.1219000000000001</v>
          </cell>
          <cell r="M940">
            <v>0</v>
          </cell>
          <cell r="N940">
            <v>6.4671000000000003</v>
          </cell>
          <cell r="O940">
            <v>4.9599999999999998E-2</v>
          </cell>
          <cell r="P940">
            <v>3</v>
          </cell>
          <cell r="Q940">
            <v>0</v>
          </cell>
          <cell r="R940">
            <v>8.9940999999999995</v>
          </cell>
          <cell r="S940">
            <v>0</v>
          </cell>
          <cell r="T940">
            <v>2.3477999999999999</v>
          </cell>
          <cell r="U940">
            <v>20.227499999999999</v>
          </cell>
          <cell r="V940">
            <v>50.971699999999998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Sheet_2"/>
      <sheetName val="Sheet_4"/>
      <sheetName val="ZD-WT_J"/>
      <sheetName val="ZD-WT_J_(2)"/>
      <sheetName val="ZD-WT_T"/>
      <sheetName val="PND_1"/>
      <sheetName val="ZD-2_(2)"/>
      <sheetName val="Non-Sub_B"/>
      <sheetName val="Non-Sub_BB"/>
      <sheetName val="BSLA"/>
      <sheetName val="Raw Material"/>
      <sheetName val="10-1 Media"/>
      <sheetName val="10-cut"/>
      <sheetName val="P082-Pit 1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Input"/>
      <sheetName val="Company TB"/>
      <sheetName val="Wht cur"/>
      <sheetName val="group-expense"/>
      <sheetName val="TOP_Carat_2001 ;)"/>
      <sheetName val="PL"/>
      <sheetName val="CJEs"/>
      <sheetName val="CRJE"/>
      <sheetName val=" IBPL0001"/>
      <sheetName val="10-1 Me"/>
      <sheetName val="FA"/>
      <sheetName val="HO"/>
      <sheetName val="Link data-july"/>
      <sheetName val="w op"/>
      <sheetName val="Variance"/>
      <sheetName val="Assumptions"/>
      <sheetName val="วิศวกรรม"/>
      <sheetName val="QA"/>
      <sheetName val="Master Program"/>
      <sheetName val="Vol. Export"/>
      <sheetName val=" IB-PL-YTD"/>
      <sheetName val="LCoduNodu@_x001e__x001e__x0000__x0000_"/>
      <sheetName val=""/>
      <sheetName val="_x0008_"/>
      <sheetName val="info"/>
      <sheetName val="LCoduNodu@_x001e__x001e_??"/>
      <sheetName val="Customer"/>
      <sheetName val="name"/>
      <sheetName val="Month"/>
      <sheetName val="163040 LC-TR"/>
      <sheetName val="Rayong"/>
      <sheetName val="Jung step down (60)"/>
      <sheetName val="TB_LET_03"/>
      <sheetName val="DEPSYS47"/>
      <sheetName val="EQ4NTV"/>
      <sheetName val="เงินกู้ธนชาติ"/>
      <sheetName val="SCB 1 - Current"/>
      <sheetName val="SCB 2 - Current"/>
      <sheetName val="CST1198"/>
      <sheetName val=" IB-PL-00-01 SUMMARY"/>
      <sheetName val="HISTORICO"/>
      <sheetName val="ยานพาหนะ"/>
      <sheetName val="เครื่องมือ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STEEL UP"/>
      <sheetName val="FORM8(1)"/>
      <sheetName val="incom tax 2005"/>
      <sheetName val="FC20_1"/>
      <sheetName val="Group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ttendance"/>
      <sheetName val="Ranking"/>
      <sheetName val="PO_List"/>
      <sheetName val="f_test_ผลรวม"/>
      <sheetName val="f_test_รหัส"/>
      <sheetName val="f_test_วัน"/>
      <sheetName val="Sheet12"/>
      <sheetName val="LOT_ACCP"/>
      <sheetName val="DealerData"/>
      <sheetName val="FG"/>
      <sheetName val="K2"/>
      <sheetName val="Original 2000 Budget"/>
      <sheetName val="DMD Office"/>
      <sheetName val="ADMIN OFFICE (2)"/>
      <sheetName val="Fcst Depre"/>
      <sheetName val="ADJ - RATE"/>
      <sheetName val="AGING"/>
      <sheetName val="DEP12"/>
      <sheetName val="DEP99"/>
      <sheetName val="Menu"/>
      <sheetName val="CODE G"/>
      <sheetName val="EKUSA"/>
      <sheetName val="M_Maincomp"/>
      <sheetName val="M_CT_OUT"/>
      <sheetName val="fqc_ผลรวม"/>
      <sheetName val="fqc_รหัส"/>
      <sheetName val="fqc_วัน"/>
      <sheetName val="หน้า 1"/>
      <sheetName val="ForEx"/>
      <sheetName val="data"/>
      <sheetName val="10-1 "/>
      <sheetName val="PIVOT"/>
      <sheetName val="Feedmill pur"/>
      <sheetName val="10-1 Media:10-cut"/>
      <sheetName val="validation"/>
      <sheetName val="GENERAL"/>
      <sheetName val="total"/>
      <sheetName val="Elect (3)"/>
      <sheetName val="MA"/>
      <sheetName val="s006-⑤ (1)"/>
      <sheetName val="Tables"/>
      <sheetName val="Dec15"/>
      <sheetName val="DEC31"/>
      <sheetName val="Sheet1"/>
      <sheetName val="FX rates"/>
      <sheetName val="BS"/>
      <sheetName val="03100(SS)"/>
      <sheetName val="BALANCE SHEET "/>
      <sheetName val="ChickOrder"/>
      <sheetName val="STD"/>
      <sheetName val="ReadData"/>
      <sheetName val="supplier"/>
      <sheetName val="RawData"/>
      <sheetName val="sampling plan"/>
      <sheetName val="เงินกู้ MG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F Worksheet "/>
      <sheetName val="130530"/>
      <sheetName val="県別ﾏﾙﾁ"/>
      <sheetName val="Base Rental"/>
      <sheetName val="Test cost oversea"/>
      <sheetName val="10-test (revis"/>
      <sheetName val="manual"/>
      <sheetName val="Mthly"/>
      <sheetName val="#REF"/>
      <sheetName val="J2"/>
      <sheetName val="Lead"/>
      <sheetName val="Acc_code"/>
      <sheetName val="Sup_code"/>
      <sheetName val="TAB_DEP"/>
      <sheetName val="Q'1"/>
      <sheetName val="DW"/>
      <sheetName val="Account List"/>
      <sheetName val="ACCODE"/>
      <sheetName val="Breakeven Analysis"/>
      <sheetName val="M.1"/>
      <sheetName val="TBBR"/>
      <sheetName val="เงินกู้_MGC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Base_Rental"/>
      <sheetName val="Test_cost_oversea"/>
      <sheetName val="10-test_(revis"/>
      <sheetName val="Setting"/>
      <sheetName val="KP1590_E"/>
      <sheetName val="XXXXXXXX"/>
      <sheetName val="G-BS"/>
      <sheetName val="Pivot Aug'01"/>
      <sheetName val="DataSheet"/>
      <sheetName val="BSLA"/>
      <sheetName val="Subsequent_2003"/>
      <sheetName val="F041"/>
      <sheetName val="Content"/>
      <sheetName val="Zone1"/>
      <sheetName val="Zone2"/>
      <sheetName val="sampling_plan1"/>
      <sheetName val="5_PA_PL"/>
      <sheetName val="BUDGET"/>
      <sheetName val="COSUB"/>
      <sheetName val="1"/>
      <sheetName val="ลูกหนี้(เก่า)"/>
      <sheetName val="code cc"/>
      <sheetName val="Sheet2"/>
      <sheetName val="CASA-PLAN"/>
      <sheetName val="effi"/>
      <sheetName val="FGC"/>
      <sheetName val="0894 PC from Andy Lam"/>
      <sheetName val="ＣＡＭＹ　ＭⅢ"/>
      <sheetName val="軽戦略YOSHIMA"/>
      <sheetName val="SOPSG"/>
      <sheetName val="Calculation PS"/>
      <sheetName val="WC"/>
      <sheetName val="Table"/>
      <sheetName val="Calculation of end rates"/>
      <sheetName val="sampling_plan2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Invoice"/>
      <sheetName val="LINE13"/>
      <sheetName val="Purchase"/>
      <sheetName val="BALANCE_SHEET_"/>
      <sheetName val="14.9月分"/>
      <sheetName val="PPE&amp;AUC"/>
      <sheetName val="TMS2000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Code_FC"/>
      <sheetName val="CH-Bud09"/>
      <sheetName val="SH-F"/>
      <sheetName val="SH-G"/>
      <sheetName val="SH-C"/>
      <sheetName val="PO"/>
      <sheetName val="_IBPL00012"/>
      <sheetName val="10-1_Me2"/>
      <sheetName val="Master_Program2"/>
      <sheetName val="Company_TB2"/>
      <sheetName val="Wht_cur2"/>
      <sheetName val="w_op2"/>
      <sheetName val="Link_data-july2"/>
      <sheetName val="Vol__Export2"/>
      <sheetName val="_IB-PL-YTD2"/>
      <sheetName val="163040_LC-TR2"/>
      <sheetName val="Jung_step_down_(60)2"/>
      <sheetName val="SCB_1_-_Current1"/>
      <sheetName val="SCB_2_-_Current1"/>
      <sheetName val="_IB-PL-00-01_SUMMARY1"/>
      <sheetName val="STEEL_UP1"/>
      <sheetName val="DMD_Office"/>
      <sheetName val="ADMIN_OFFICE_(2)"/>
      <sheetName val="Original_2000_Budget"/>
      <sheetName val="Fcst_Depre"/>
      <sheetName val="CODE_G"/>
      <sheetName val="ADJ_-_RATE"/>
      <sheetName val="หน้า_1"/>
      <sheetName val="SetUp"/>
      <sheetName val="ＦＲＭ負荷表"/>
      <sheetName val="Selection"/>
      <sheetName val="payment"/>
      <sheetName val="???"/>
      <sheetName val=" ????"/>
      <sheetName val="EVSC"/>
      <sheetName val="PSEM"/>
      <sheetName val="PSI"/>
      <sheetName val="PSN"/>
      <sheetName val="PSP"/>
      <sheetName val="PST"/>
      <sheetName val="PSVN"/>
      <sheetName val="LCoduNodu@_x001e__x001e_"/>
      <sheetName val="LCoduNodu@_x001e__x001e___"/>
      <sheetName val="Variables"/>
      <sheetName val="Global"/>
      <sheetName val="Master Assumptions"/>
      <sheetName val="RPT 71-VOLUME DATA-PCI "/>
      <sheetName val="RPT 72-VOLUME DATA-Industry"/>
      <sheetName val="Group-Cash Flow"/>
      <sheetName val="MEAT"/>
      <sheetName val="TT04"/>
      <sheetName val="Machine2,3'04"/>
      <sheetName val="Reuters"/>
      <sheetName val="P&amp;L Rates Calculation"/>
      <sheetName val="LCoduNodu@__"/>
      <sheetName val="시산표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/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Ls_XlbFormatTables"/>
      <sheetName val="Info"/>
      <sheetName val="Chart of Accounts"/>
      <sheetName val="Account Balances"/>
      <sheetName val="Balance Sheet"/>
      <sheetName val="Profit and Loss"/>
      <sheetName val="P&amp;L Consolidated"/>
      <sheetName val="Debtors Inquiry"/>
      <sheetName val="Ledger Listing"/>
      <sheetName val="P&amp;L Forecast"/>
      <sheetName val="Trial Balance"/>
      <sheetName val="Assets Register"/>
      <sheetName val="Aged Creditors"/>
      <sheetName val="Quarterly P&amp;L"/>
      <sheetName val="Sheet2"/>
    </sheetNames>
    <sheetDataSet>
      <sheetData sheetId="0">
        <row r="2">
          <cell r="F2" t="str">
            <v>Vision for SunSystems 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้างหล่อ"/>
      <sheetName val="Sheet1 (2)"/>
      <sheetName val="M9"/>
      <sheetName val="Attachment-4(2)"/>
      <sheetName val="Act. Cost"/>
      <sheetName val="Sum Defect"/>
      <sheetName val="Menu"/>
    </sheetNames>
    <sheetDataSet>
      <sheetData sheetId="0">
        <row r="4">
          <cell r="A4" t="str">
            <v>MEHATMD9005</v>
          </cell>
          <cell r="B4" t="str">
            <v>WL81-13-450 A</v>
          </cell>
          <cell r="C4">
            <v>424.2</v>
          </cell>
        </row>
        <row r="5">
          <cell r="A5" t="str">
            <v>MEHATMD9004</v>
          </cell>
          <cell r="B5" t="str">
            <v>WL84-13-510</v>
          </cell>
          <cell r="C5">
            <v>155.25</v>
          </cell>
        </row>
        <row r="6">
          <cell r="A6" t="e">
            <v>#N/A</v>
          </cell>
          <cell r="B6" t="str">
            <v>WL84-13-450 B</v>
          </cell>
          <cell r="C6">
            <v>504.08</v>
          </cell>
        </row>
        <row r="7">
          <cell r="A7" t="str">
            <v>MGBKOMI9001</v>
          </cell>
          <cell r="B7" t="str">
            <v>B20-00200</v>
          </cell>
          <cell r="C7">
            <v>284.95999999999998</v>
          </cell>
        </row>
        <row r="8">
          <cell r="A8" t="str">
            <v>MGBKOMI9002</v>
          </cell>
          <cell r="B8" t="str">
            <v>B20-00300</v>
          </cell>
          <cell r="C8">
            <v>285.92</v>
          </cell>
        </row>
        <row r="9">
          <cell r="A9" t="str">
            <v>MGBKOMI9003</v>
          </cell>
          <cell r="B9" t="str">
            <v>B20-00400</v>
          </cell>
          <cell r="C9">
            <v>283.72000000000003</v>
          </cell>
        </row>
        <row r="10">
          <cell r="A10" t="str">
            <v>MGBKOMI9004</v>
          </cell>
          <cell r="B10" t="str">
            <v>B20-00500</v>
          </cell>
          <cell r="C10">
            <v>284.01</v>
          </cell>
        </row>
        <row r="11">
          <cell r="A11" t="str">
            <v>MGBKOMI9005</v>
          </cell>
          <cell r="B11" t="str">
            <v>A20-00302</v>
          </cell>
          <cell r="C11">
            <v>184.5</v>
          </cell>
        </row>
        <row r="12">
          <cell r="A12" t="e">
            <v>#N/A</v>
          </cell>
          <cell r="B12" t="str">
            <v xml:space="preserve">A20-00402 </v>
          </cell>
          <cell r="C12">
            <v>184.5</v>
          </cell>
        </row>
        <row r="13">
          <cell r="A13" t="str">
            <v>MGBKOMD9001</v>
          </cell>
          <cell r="B13" t="str">
            <v>A20-00500</v>
          </cell>
          <cell r="C13">
            <v>144.03</v>
          </cell>
        </row>
        <row r="14">
          <cell r="A14" t="e">
            <v>#N/A</v>
          </cell>
          <cell r="B14" t="str">
            <v>MC 808803</v>
          </cell>
          <cell r="C14">
            <v>1101.05</v>
          </cell>
        </row>
        <row r="15">
          <cell r="A15" t="e">
            <v>#N/A</v>
          </cell>
          <cell r="B15" t="str">
            <v>MC 828348</v>
          </cell>
          <cell r="C15">
            <v>978</v>
          </cell>
        </row>
        <row r="16">
          <cell r="A16" t="e">
            <v>#N/A</v>
          </cell>
          <cell r="B16" t="str">
            <v>MC 309525</v>
          </cell>
          <cell r="C16">
            <v>1330.7</v>
          </cell>
        </row>
        <row r="17">
          <cell r="A17" t="str">
            <v>MHUMIMI9003</v>
          </cell>
          <cell r="B17" t="str">
            <v>MC 870901</v>
          </cell>
          <cell r="C17">
            <v>1301.68</v>
          </cell>
        </row>
        <row r="18">
          <cell r="A18" t="e">
            <v>#N/A</v>
          </cell>
          <cell r="B18" t="str">
            <v>897940 2770</v>
          </cell>
          <cell r="C18">
            <v>468.7</v>
          </cell>
        </row>
        <row r="19">
          <cell r="A19" t="e">
            <v>#N/A</v>
          </cell>
          <cell r="B19" t="str">
            <v>897940 2780</v>
          </cell>
          <cell r="C19">
            <v>349.42</v>
          </cell>
        </row>
        <row r="20">
          <cell r="A20" t="e">
            <v>#N/A</v>
          </cell>
          <cell r="B20" t="str">
            <v>897910 2730</v>
          </cell>
          <cell r="C20">
            <v>447.09</v>
          </cell>
        </row>
        <row r="21">
          <cell r="A21" t="e">
            <v>#N/A</v>
          </cell>
          <cell r="B21" t="str">
            <v>897940 2000</v>
          </cell>
          <cell r="C21">
            <v>562.42999999999995</v>
          </cell>
        </row>
        <row r="22">
          <cell r="A22" t="e">
            <v>#N/A</v>
          </cell>
          <cell r="B22" t="str">
            <v>897940 2740</v>
          </cell>
          <cell r="C22">
            <v>294.52999999999997</v>
          </cell>
        </row>
        <row r="23">
          <cell r="A23" t="e">
            <v>#N/A</v>
          </cell>
          <cell r="B23" t="str">
            <v>897940 2750</v>
          </cell>
          <cell r="C23">
            <v>580.63</v>
          </cell>
        </row>
        <row r="24">
          <cell r="A24" t="e">
            <v>#N/A</v>
          </cell>
          <cell r="B24" t="str">
            <v>897940 2790</v>
          </cell>
          <cell r="C24">
            <v>463.93</v>
          </cell>
        </row>
        <row r="25">
          <cell r="A25" t="e">
            <v>#N/A</v>
          </cell>
          <cell r="B25" t="str">
            <v>897940 2800</v>
          </cell>
          <cell r="C25">
            <v>621.59</v>
          </cell>
        </row>
        <row r="26">
          <cell r="A26" t="e">
            <v>#N/A</v>
          </cell>
          <cell r="B26" t="str">
            <v>897940 2760</v>
          </cell>
          <cell r="C26">
            <v>572.27</v>
          </cell>
        </row>
        <row r="29">
          <cell r="B29" t="str">
            <v>TM</v>
          </cell>
        </row>
        <row r="30">
          <cell r="B30" t="str">
            <v>PART NUMBER</v>
          </cell>
          <cell r="C30" t="str">
            <v>ราคา@</v>
          </cell>
        </row>
        <row r="31">
          <cell r="A31" t="str">
            <v>CCROTOT9004</v>
          </cell>
          <cell r="B31" t="str">
            <v>W313101 RC23</v>
          </cell>
          <cell r="C31">
            <v>14.4</v>
          </cell>
        </row>
        <row r="32">
          <cell r="A32" t="str">
            <v>MBKMIMI9001</v>
          </cell>
          <cell r="B32" t="str">
            <v>ME200805 V</v>
          </cell>
          <cell r="C32">
            <v>26.05</v>
          </cell>
        </row>
        <row r="33">
          <cell r="A33" t="str">
            <v>MBKMIMI9002</v>
          </cell>
          <cell r="B33" t="str">
            <v>ME200147 V</v>
          </cell>
          <cell r="C33">
            <v>26.05</v>
          </cell>
        </row>
        <row r="34">
          <cell r="A34" t="e">
            <v>#N/A</v>
          </cell>
          <cell r="B34" t="str">
            <v>MD304557</v>
          </cell>
          <cell r="C34">
            <v>75.88</v>
          </cell>
        </row>
        <row r="35">
          <cell r="A35" t="str">
            <v>MPYMIMI9002</v>
          </cell>
          <cell r="B35" t="str">
            <v>MD360052</v>
          </cell>
          <cell r="C35">
            <v>75.959999999999994</v>
          </cell>
        </row>
        <row r="36">
          <cell r="A36" t="str">
            <v>COTOTOT9001</v>
          </cell>
          <cell r="B36" t="str">
            <v>3PD0069DRC23</v>
          </cell>
          <cell r="C36">
            <v>26.6</v>
          </cell>
        </row>
        <row r="37">
          <cell r="A37" t="str">
            <v>CCROTOT9003</v>
          </cell>
          <cell r="B37" t="str">
            <v>807-2-730-2565</v>
          </cell>
          <cell r="C37">
            <v>19.38</v>
          </cell>
        </row>
        <row r="38">
          <cell r="A38" t="str">
            <v>CCROTOT9002</v>
          </cell>
          <cell r="B38" t="str">
            <v>807-275-02-514</v>
          </cell>
          <cell r="C38">
            <v>20.9</v>
          </cell>
        </row>
        <row r="41">
          <cell r="B41" t="str">
            <v>WFD</v>
          </cell>
        </row>
        <row r="42">
          <cell r="B42" t="str">
            <v>PART NUMBER</v>
          </cell>
          <cell r="C42" t="str">
            <v>ราคา@</v>
          </cell>
        </row>
        <row r="43">
          <cell r="A43" t="str">
            <v>MFWTHOT9002</v>
          </cell>
          <cell r="B43" t="str">
            <v>31101-ZE7-0101</v>
          </cell>
          <cell r="C43">
            <v>87.76</v>
          </cell>
        </row>
        <row r="44">
          <cell r="A44" t="str">
            <v>MFWTHOT9003</v>
          </cell>
          <cell r="B44" t="str">
            <v>31101-ZE0-0101</v>
          </cell>
          <cell r="C44">
            <v>61.29</v>
          </cell>
        </row>
        <row r="45">
          <cell r="A45" t="str">
            <v>MFWTHOT9001</v>
          </cell>
          <cell r="B45" t="str">
            <v>31101-ZE1-0101</v>
          </cell>
          <cell r="C45">
            <v>87.76</v>
          </cell>
        </row>
        <row r="46">
          <cell r="A46" t="e">
            <v>#N/A</v>
          </cell>
          <cell r="B46" t="str">
            <v>1-RDD000-3A00</v>
          </cell>
          <cell r="C46">
            <v>52.06</v>
          </cell>
        </row>
        <row r="47">
          <cell r="A47" t="str">
            <v>CHUOTHO9001</v>
          </cell>
          <cell r="B47" t="str">
            <v>RDD001A-001</v>
          </cell>
          <cell r="C47">
            <v>74.38</v>
          </cell>
        </row>
        <row r="48">
          <cell r="A48" t="str">
            <v>CPYOTHO9001</v>
          </cell>
          <cell r="B48" t="str">
            <v>RDD001A-011</v>
          </cell>
          <cell r="C48">
            <v>86.28</v>
          </cell>
        </row>
        <row r="49">
          <cell r="B49" t="str">
            <v>31111-Z4FA-3001</v>
          </cell>
          <cell r="C49">
            <v>63</v>
          </cell>
        </row>
        <row r="50">
          <cell r="B50" t="str">
            <v>22101-01DK1A-000</v>
          </cell>
          <cell r="C50">
            <v>245.74</v>
          </cell>
        </row>
        <row r="51">
          <cell r="B51" t="str">
            <v>42610-SAA-0002</v>
          </cell>
          <cell r="C51">
            <v>130.9</v>
          </cell>
        </row>
        <row r="52">
          <cell r="B52" t="str">
            <v>1-13471-0M010</v>
          </cell>
          <cell r="C52">
            <v>29.75</v>
          </cell>
        </row>
        <row r="55">
          <cell r="B55" t="str">
            <v>KKF</v>
          </cell>
        </row>
        <row r="56">
          <cell r="B56" t="str">
            <v>PART NUMBER</v>
          </cell>
          <cell r="C56" t="str">
            <v>ราคา@</v>
          </cell>
        </row>
        <row r="57">
          <cell r="A57" t="str">
            <v>MBKMIMI9003</v>
          </cell>
          <cell r="B57" t="str">
            <v>B4450A067</v>
          </cell>
          <cell r="C57">
            <v>64</v>
          </cell>
        </row>
        <row r="58">
          <cell r="A58" t="str">
            <v>MBKMIMI9005</v>
          </cell>
          <cell r="B58" t="str">
            <v>MB166380V</v>
          </cell>
          <cell r="C58">
            <v>32</v>
          </cell>
        </row>
        <row r="59">
          <cell r="A59" t="str">
            <v>CPYOTTO9001</v>
          </cell>
          <cell r="B59" t="str">
            <v>1-13471-0M010</v>
          </cell>
          <cell r="C59">
            <v>62</v>
          </cell>
        </row>
        <row r="60">
          <cell r="A60" t="str">
            <v>MBKMIMI9006</v>
          </cell>
          <cell r="B60" t="str">
            <v>4450A045</v>
          </cell>
          <cell r="C60">
            <v>37</v>
          </cell>
        </row>
        <row r="61">
          <cell r="A61" t="str">
            <v>MOTATMD9001</v>
          </cell>
          <cell r="B61" t="str">
            <v>WE01-16131</v>
          </cell>
          <cell r="C61">
            <v>56</v>
          </cell>
        </row>
        <row r="62">
          <cell r="A62" t="str">
            <v>MOTATMD9002</v>
          </cell>
          <cell r="B62" t="str">
            <v>WE01-16121</v>
          </cell>
          <cell r="C62">
            <v>57</v>
          </cell>
        </row>
        <row r="65">
          <cell r="B65" t="str">
            <v>ICP</v>
          </cell>
        </row>
        <row r="66">
          <cell r="B66" t="str">
            <v>PART NUMBER</v>
          </cell>
          <cell r="C66" t="str">
            <v>ราคา@</v>
          </cell>
        </row>
        <row r="67">
          <cell r="A67" t="str">
            <v>MDIHOHO9006</v>
          </cell>
          <cell r="B67" t="str">
            <v>45251-SDC-A000</v>
          </cell>
          <cell r="C67">
            <v>309.60000000000002</v>
          </cell>
        </row>
        <row r="68">
          <cell r="A68" t="str">
            <v>MDIHOHO9002</v>
          </cell>
          <cell r="B68" t="str">
            <v>42510-SDA-A000</v>
          </cell>
          <cell r="C68">
            <v>158.1</v>
          </cell>
        </row>
        <row r="69">
          <cell r="A69" t="str">
            <v>MDININI9001</v>
          </cell>
          <cell r="B69" t="str">
            <v>40206-4M402</v>
          </cell>
          <cell r="C69">
            <v>198</v>
          </cell>
        </row>
        <row r="70">
          <cell r="A70" t="e">
            <v>#N/A</v>
          </cell>
          <cell r="B70" t="str">
            <v>45251-S9A-E601</v>
          </cell>
          <cell r="C70">
            <v>358.2</v>
          </cell>
        </row>
        <row r="71">
          <cell r="A71" t="str">
            <v>MDIMIMI9001</v>
          </cell>
          <cell r="B71" t="str">
            <v>MR 955407 M</v>
          </cell>
          <cell r="C71">
            <v>269.25</v>
          </cell>
        </row>
        <row r="72">
          <cell r="A72" t="str">
            <v>MDIHOHO9007</v>
          </cell>
          <cell r="B72" t="str">
            <v>45251-SEL-T100</v>
          </cell>
          <cell r="C72">
            <v>194.4</v>
          </cell>
        </row>
        <row r="73">
          <cell r="A73" t="str">
            <v>MDIHOHO9004</v>
          </cell>
          <cell r="B73" t="str">
            <v>45251-SK7-A100</v>
          </cell>
          <cell r="C73">
            <v>242.28</v>
          </cell>
        </row>
        <row r="74">
          <cell r="A74" t="e">
            <v>#N/A</v>
          </cell>
          <cell r="B74" t="str">
            <v>42510-SEL-T500</v>
          </cell>
          <cell r="C74">
            <v>155.1</v>
          </cell>
        </row>
        <row r="75">
          <cell r="A75" t="str">
            <v>MDBHOHO9001</v>
          </cell>
          <cell r="B75" t="str">
            <v>42610-SAA-000</v>
          </cell>
          <cell r="C75">
            <v>136.4</v>
          </cell>
        </row>
        <row r="76">
          <cell r="A76" t="str">
            <v>MDBHOHO9002</v>
          </cell>
          <cell r="B76" t="str">
            <v>42510-S9A-E501</v>
          </cell>
          <cell r="C76">
            <v>232.5</v>
          </cell>
        </row>
        <row r="77">
          <cell r="A77" t="str">
            <v>MDBMIMI9001</v>
          </cell>
          <cell r="B77" t="str">
            <v>MN 102438</v>
          </cell>
          <cell r="C77">
            <v>386.22</v>
          </cell>
        </row>
        <row r="78">
          <cell r="A78" t="str">
            <v>MDBMIMI9002</v>
          </cell>
          <cell r="B78" t="str">
            <v>MN 102439</v>
          </cell>
          <cell r="C78">
            <v>484.43</v>
          </cell>
        </row>
        <row r="79">
          <cell r="A79" t="str">
            <v>MDBISIS9001</v>
          </cell>
          <cell r="B79" t="str">
            <v>897360-5060</v>
          </cell>
          <cell r="C79">
            <v>313.75</v>
          </cell>
        </row>
        <row r="80">
          <cell r="A80" t="str">
            <v>CGBKOTO9001</v>
          </cell>
          <cell r="B80" t="str">
            <v>A20C00700</v>
          </cell>
          <cell r="C80">
            <v>270.72000000000003</v>
          </cell>
        </row>
        <row r="81">
          <cell r="A81" t="str">
            <v>COTOTOT9003</v>
          </cell>
          <cell r="B81" t="str">
            <v>1PT00169</v>
          </cell>
          <cell r="C81">
            <v>175.5</v>
          </cell>
        </row>
        <row r="82">
          <cell r="A82" t="str">
            <v>MHUISIS9001</v>
          </cell>
          <cell r="B82" t="str">
            <v>897940-2730</v>
          </cell>
          <cell r="C82">
            <v>461.2</v>
          </cell>
        </row>
        <row r="83">
          <cell r="A83" t="str">
            <v>MHUISIS9002</v>
          </cell>
          <cell r="B83" t="str">
            <v>897940-2740</v>
          </cell>
          <cell r="C83">
            <v>304.8</v>
          </cell>
        </row>
        <row r="84">
          <cell r="A84" t="str">
            <v>MHUISIS9003</v>
          </cell>
          <cell r="B84" t="str">
            <v>897940-2750</v>
          </cell>
          <cell r="C84">
            <v>597.29999999999995</v>
          </cell>
        </row>
        <row r="85">
          <cell r="A85" t="str">
            <v>MHUISIS9004</v>
          </cell>
          <cell r="B85" t="str">
            <v>897940-2760</v>
          </cell>
          <cell r="C85">
            <v>588.9</v>
          </cell>
        </row>
        <row r="86">
          <cell r="A86" t="str">
            <v>MHUISIS9005</v>
          </cell>
          <cell r="B86" t="str">
            <v>897940-2770</v>
          </cell>
          <cell r="C86">
            <v>483.2</v>
          </cell>
        </row>
        <row r="87">
          <cell r="A87" t="str">
            <v>MHUISIS9006</v>
          </cell>
          <cell r="B87" t="str">
            <v>897940-2780</v>
          </cell>
          <cell r="C87">
            <v>361.2</v>
          </cell>
        </row>
        <row r="88">
          <cell r="A88" t="str">
            <v>MHUISIS9007</v>
          </cell>
          <cell r="B88" t="str">
            <v>897940-2790</v>
          </cell>
          <cell r="C88">
            <v>478</v>
          </cell>
        </row>
        <row r="89">
          <cell r="A89" t="str">
            <v>MHUISIS9008</v>
          </cell>
          <cell r="B89" t="str">
            <v>897940-2800</v>
          </cell>
          <cell r="C89">
            <v>639.4</v>
          </cell>
        </row>
        <row r="90">
          <cell r="A90" t="str">
            <v>MHUISIS9010</v>
          </cell>
          <cell r="B90" t="str">
            <v>897942-2000</v>
          </cell>
          <cell r="C90">
            <v>582.79999999999995</v>
          </cell>
        </row>
        <row r="91">
          <cell r="A91" t="str">
            <v>MGBKOMI9003</v>
          </cell>
          <cell r="B91" t="str">
            <v>B20-00400</v>
          </cell>
          <cell r="C91">
            <v>270.39999999999998</v>
          </cell>
        </row>
        <row r="92">
          <cell r="A92" t="str">
            <v>MGBKOMI9001</v>
          </cell>
          <cell r="B92" t="str">
            <v>B20-00200</v>
          </cell>
          <cell r="C92">
            <v>272.2</v>
          </cell>
        </row>
        <row r="93">
          <cell r="A93" t="str">
            <v>MGBKOMI9004</v>
          </cell>
          <cell r="B93" t="str">
            <v>B20-00500</v>
          </cell>
          <cell r="C93">
            <v>270.48</v>
          </cell>
        </row>
        <row r="94">
          <cell r="A94" t="str">
            <v>MBKOTHI9001</v>
          </cell>
          <cell r="B94" t="str">
            <v>G 129 -26600</v>
          </cell>
          <cell r="C94">
            <v>525.15</v>
          </cell>
        </row>
        <row r="95">
          <cell r="A95" t="str">
            <v>MBKOTHI9002</v>
          </cell>
          <cell r="B95" t="str">
            <v>MC 832210</v>
          </cell>
          <cell r="C95">
            <v>501.53</v>
          </cell>
        </row>
        <row r="96">
          <cell r="A96" t="e">
            <v>#N/A</v>
          </cell>
          <cell r="B96" t="str">
            <v>WL84-13-510</v>
          </cell>
          <cell r="C96">
            <v>195.52</v>
          </cell>
        </row>
        <row r="97">
          <cell r="A97" t="str">
            <v>CFWNINI9001</v>
          </cell>
          <cell r="B97" t="str">
            <v>KK-12311-VK530-CA00</v>
          </cell>
          <cell r="C97">
            <v>1053</v>
          </cell>
        </row>
        <row r="98">
          <cell r="A98" t="str">
            <v>CHUOTOT9001</v>
          </cell>
          <cell r="B98" t="str">
            <v>1-RDD00-3A00</v>
          </cell>
          <cell r="C98">
            <v>60</v>
          </cell>
        </row>
        <row r="99">
          <cell r="A99" t="str">
            <v>COTOTOT9004</v>
          </cell>
          <cell r="B99" t="str">
            <v>IR002A</v>
          </cell>
          <cell r="C99">
            <v>66.650000000000006</v>
          </cell>
        </row>
        <row r="100">
          <cell r="A100" t="e">
            <v>#N/A</v>
          </cell>
          <cell r="B100" t="str">
            <v>RD2212AS00</v>
          </cell>
          <cell r="C100">
            <v>71.040000000000006</v>
          </cell>
        </row>
        <row r="101">
          <cell r="A101" t="e">
            <v>#N/A</v>
          </cell>
          <cell r="B101" t="str">
            <v>WLE7-10-650</v>
          </cell>
          <cell r="C101">
            <v>248.88</v>
          </cell>
        </row>
        <row r="102">
          <cell r="A102" t="str">
            <v>MHDHOHO9001</v>
          </cell>
          <cell r="B102" t="str">
            <v>44400-SWE-0000</v>
          </cell>
          <cell r="C102">
            <v>365.4</v>
          </cell>
        </row>
        <row r="103">
          <cell r="A103" t="str">
            <v>MDIHOHO9003</v>
          </cell>
          <cell r="B103" t="str">
            <v>42510-SNL-T000</v>
          </cell>
          <cell r="C103">
            <v>151.9</v>
          </cell>
        </row>
        <row r="104">
          <cell r="A104" t="str">
            <v>MFWOTHO9001</v>
          </cell>
          <cell r="B104" t="str">
            <v>22101-01DK1A-000</v>
          </cell>
          <cell r="C104">
            <v>256.06</v>
          </cell>
        </row>
        <row r="105">
          <cell r="A105" t="str">
            <v>CPYTFMI9004</v>
          </cell>
          <cell r="B105" t="str">
            <v>10.3670.06276</v>
          </cell>
          <cell r="C105">
            <v>52.7</v>
          </cell>
        </row>
        <row r="106">
          <cell r="A106" t="e">
            <v>#N/A</v>
          </cell>
          <cell r="B106" t="str">
            <v>1120A077</v>
          </cell>
        </row>
        <row r="107">
          <cell r="A107" t="str">
            <v>CHUOTHO9002</v>
          </cell>
          <cell r="B107" t="str">
            <v>HU004A-0</v>
          </cell>
          <cell r="C107">
            <v>53.2</v>
          </cell>
        </row>
        <row r="108">
          <cell r="A108" t="str">
            <v>MBKATMD9001</v>
          </cell>
          <cell r="B108" t="str">
            <v>WL82-18-311</v>
          </cell>
          <cell r="C108">
            <v>100</v>
          </cell>
        </row>
        <row r="109">
          <cell r="A109" t="str">
            <v>MOTMIMI9001</v>
          </cell>
          <cell r="B109" t="str">
            <v>1064A034</v>
          </cell>
          <cell r="C109">
            <v>80</v>
          </cell>
        </row>
        <row r="110">
          <cell r="A110" t="str">
            <v>MDBMIMI9005</v>
          </cell>
          <cell r="B110" t="str">
            <v>MB 895470</v>
          </cell>
          <cell r="C110">
            <v>463.37</v>
          </cell>
        </row>
        <row r="111">
          <cell r="A111" t="str">
            <v>MEHMIMI9002</v>
          </cell>
          <cell r="B111" t="str">
            <v>1555A007</v>
          </cell>
          <cell r="C111">
            <v>488.38</v>
          </cell>
        </row>
        <row r="112">
          <cell r="A112" t="str">
            <v>MFWMIMI9001</v>
          </cell>
          <cell r="B112" t="str">
            <v>MD 050670 Y</v>
          </cell>
          <cell r="C112">
            <v>556.29999999999995</v>
          </cell>
        </row>
        <row r="113">
          <cell r="A113" t="str">
            <v>MEHMIMI9001</v>
          </cell>
          <cell r="B113" t="str">
            <v>1555A386</v>
          </cell>
          <cell r="C113">
            <v>430</v>
          </cell>
        </row>
        <row r="114">
          <cell r="A114" t="str">
            <v>MEHMIMI9003</v>
          </cell>
          <cell r="B114" t="str">
            <v>1555A101</v>
          </cell>
          <cell r="C114">
            <v>413.25</v>
          </cell>
        </row>
        <row r="115">
          <cell r="A115" t="str">
            <v>MEHMIMI9004</v>
          </cell>
          <cell r="B115" t="str">
            <v>1555A143</v>
          </cell>
          <cell r="C115">
            <v>338.1</v>
          </cell>
        </row>
        <row r="116">
          <cell r="A116" t="str">
            <v>MHUHIHI9004</v>
          </cell>
          <cell r="B116" t="str">
            <v>43511-2841B</v>
          </cell>
          <cell r="C116">
            <v>1251</v>
          </cell>
        </row>
        <row r="117">
          <cell r="A117" t="str">
            <v>MHUHIHI9007</v>
          </cell>
          <cell r="B117" t="str">
            <v>42411-2501A</v>
          </cell>
          <cell r="C117">
            <v>1350</v>
          </cell>
        </row>
        <row r="118">
          <cell r="A118" t="str">
            <v>MHUHIHI9003</v>
          </cell>
          <cell r="B118" t="str">
            <v>42411-1931A</v>
          </cell>
          <cell r="C118">
            <v>1170</v>
          </cell>
        </row>
        <row r="119">
          <cell r="A119" t="str">
            <v>MHUHIHI9005</v>
          </cell>
          <cell r="B119" t="str">
            <v>42411-2650A</v>
          </cell>
          <cell r="C119">
            <v>738</v>
          </cell>
        </row>
        <row r="121">
          <cell r="B121" t="str">
            <v>ICP</v>
          </cell>
        </row>
        <row r="122">
          <cell r="B122" t="str">
            <v>PART NUMBER</v>
          </cell>
          <cell r="C122" t="str">
            <v>ราคา@</v>
          </cell>
        </row>
        <row r="123">
          <cell r="A123" t="str">
            <v>MHUHIHI9002</v>
          </cell>
          <cell r="B123" t="str">
            <v>43511-2811C</v>
          </cell>
          <cell r="C123">
            <v>1116</v>
          </cell>
        </row>
        <row r="124">
          <cell r="A124" t="str">
            <v>MHUHIHI9006</v>
          </cell>
          <cell r="B124" t="str">
            <v>43511-2371H</v>
          </cell>
          <cell r="C124">
            <v>513</v>
          </cell>
        </row>
        <row r="125">
          <cell r="A125" t="str">
            <v>MHUMIMI9001</v>
          </cell>
          <cell r="B125" t="str">
            <v>MC 808803</v>
          </cell>
          <cell r="C125">
            <v>1167.2</v>
          </cell>
        </row>
        <row r="126">
          <cell r="A126" t="str">
            <v>MHUMIMI9004</v>
          </cell>
          <cell r="B126" t="str">
            <v>MC 828348</v>
          </cell>
          <cell r="C126">
            <v>1041.2</v>
          </cell>
        </row>
        <row r="127">
          <cell r="A127" t="str">
            <v>MHUMIMI9002</v>
          </cell>
          <cell r="B127" t="str">
            <v>MK 309525</v>
          </cell>
          <cell r="C127">
            <v>1372</v>
          </cell>
        </row>
        <row r="128">
          <cell r="A128" t="str">
            <v>MHUMIMI9003</v>
          </cell>
          <cell r="B128" t="str">
            <v>MC 870901</v>
          </cell>
          <cell r="C128">
            <v>1339.2</v>
          </cell>
        </row>
        <row r="129">
          <cell r="A129" t="str">
            <v>MBKOTHI9003</v>
          </cell>
          <cell r="B129" t="str">
            <v>MC 826787</v>
          </cell>
          <cell r="C129">
            <v>525.15</v>
          </cell>
        </row>
        <row r="130">
          <cell r="A130" t="str">
            <v>MHUMIMI9006</v>
          </cell>
          <cell r="B130" t="str">
            <v>MK 525777</v>
          </cell>
          <cell r="C130">
            <v>1596.09</v>
          </cell>
        </row>
        <row r="131">
          <cell r="A131" t="str">
            <v>MHUMIMI9005</v>
          </cell>
          <cell r="B131" t="str">
            <v>MK 502224</v>
          </cell>
          <cell r="C131">
            <v>1504.36</v>
          </cell>
        </row>
        <row r="132">
          <cell r="A132" t="str">
            <v>MBKHIHI9002</v>
          </cell>
          <cell r="B132" t="str">
            <v>51702-E0020(2821)</v>
          </cell>
          <cell r="C132">
            <v>369.6</v>
          </cell>
        </row>
        <row r="133">
          <cell r="A133" t="str">
            <v>MBKHIHI9001</v>
          </cell>
          <cell r="B133" t="str">
            <v>51701-E0020(2811)</v>
          </cell>
          <cell r="C133">
            <v>369.6</v>
          </cell>
        </row>
        <row r="136">
          <cell r="B136" t="str">
            <v>KPC</v>
          </cell>
        </row>
        <row r="137">
          <cell r="B137" t="str">
            <v>PART NUMBER</v>
          </cell>
          <cell r="C137" t="str">
            <v>ราคา@</v>
          </cell>
        </row>
        <row r="138">
          <cell r="A138" t="str">
            <v>50823-SELA-T020-Y1</v>
          </cell>
          <cell r="B138" t="str">
            <v>50823-SELA-T020</v>
          </cell>
          <cell r="C138">
            <v>65</v>
          </cell>
        </row>
        <row r="139">
          <cell r="A139" t="str">
            <v>MBKOTHO9001</v>
          </cell>
          <cell r="B139" t="str">
            <v>50823-SELA-T820</v>
          </cell>
          <cell r="C139">
            <v>65</v>
          </cell>
        </row>
        <row r="140">
          <cell r="A140" t="str">
            <v>MOTMIMI9002</v>
          </cell>
          <cell r="B140" t="str">
            <v>1060A029</v>
          </cell>
          <cell r="C140">
            <v>59</v>
          </cell>
        </row>
        <row r="143">
          <cell r="B143" t="str">
            <v>BIS</v>
          </cell>
        </row>
        <row r="144">
          <cell r="B144" t="str">
            <v>PART NUMBER</v>
          </cell>
          <cell r="C144" t="str">
            <v>ราคา@</v>
          </cell>
        </row>
        <row r="145">
          <cell r="B145" t="str">
            <v>IR004A-000</v>
          </cell>
          <cell r="C145">
            <v>65.72</v>
          </cell>
        </row>
        <row r="148">
          <cell r="B148" t="str">
            <v>SHIN-EI</v>
          </cell>
        </row>
        <row r="149">
          <cell r="B149" t="str">
            <v>PART NUMBER</v>
          </cell>
          <cell r="C149" t="str">
            <v>ราคา@</v>
          </cell>
        </row>
        <row r="150">
          <cell r="A150" t="str">
            <v>MCTATMD9003</v>
          </cell>
          <cell r="B150" t="str">
            <v>WE01 10 650</v>
          </cell>
          <cell r="C150">
            <v>322.3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"/>
      <sheetName val="Chart1"/>
      <sheetName val="EEtemp"/>
      <sheetName val="Water"/>
      <sheetName val="Chart2"/>
      <sheetName val="Product"/>
      <sheetName val="Chart3"/>
      <sheetName val="EEI"/>
      <sheetName val="Chart4"/>
      <sheetName val="Chart5"/>
      <sheetName val="EEItemp"/>
      <sheetName val="Sheet2"/>
      <sheetName val="Sheet3"/>
      <sheetName val="#REF"/>
      <sheetName val="Sol-Other"/>
      <sheetName val="จ้างหล่อ"/>
      <sheetName val="Attachment-4(2)"/>
      <sheetName val="MAY"/>
      <sheetName val="การใช้พลังงาน(1)"/>
      <sheetName val="SBM2 (FG.1)"/>
      <sheetName val="MONTH"/>
      <sheetName val="f_test_ผลรวม"/>
      <sheetName val="f_test_รหัส"/>
      <sheetName val="f_test_วัน"/>
      <sheetName val="Fuel Type"/>
      <sheetName val="Eirr"/>
      <sheetName val="UW FRM E2"/>
      <sheetName val="ก.3"/>
      <sheetName val="Pulp2"/>
      <sheetName val="CV005 CCA to FM"/>
      <sheetName val="CV001 FM for upload"/>
      <sheetName val="work order"/>
      <sheetName val="Fuel_Type"/>
      <sheetName val="ก_3"/>
      <sheetName val="SBM2_(FG_1)"/>
      <sheetName val="work_order"/>
      <sheetName val="FIAT"/>
    </sheetNames>
    <sheetDataSet>
      <sheetData sheetId="0" refreshError="1">
        <row r="2">
          <cell r="A2" t="str">
            <v>บริษัท เดลต้า อิเลคโทรนิคส์ (ประเทศไทย) จำกัด (มหาชน) โรงงานที่สาม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DealerData"/>
      <sheetName val="เครื่องตกแต่ง"/>
      <sheetName val="อาคาร"/>
      <sheetName val="S3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10-1 Media"/>
      <sheetName val="10-cut"/>
      <sheetName val="BGT-00F2907"/>
      <sheetName val="DEP12"/>
      <sheetName val="PJ00"/>
      <sheetName val="เครื่องตกแต่ง"/>
      <sheetName val="อาคาร"/>
      <sheetName val="info"/>
      <sheetName val="TB Worksheet"/>
      <sheetName val="Raw Material"/>
      <sheetName val="LCGRAPH"/>
      <sheetName val="A003031"/>
      <sheetName val="Key"/>
      <sheetName val="un adjust"/>
      <sheetName val="Zone1"/>
      <sheetName val="Zone2"/>
      <sheetName val="Work'n_Process1"/>
      <sheetName val="10-1_Media"/>
      <sheetName val="Raw_Material"/>
      <sheetName val="TB_Worksheet"/>
      <sheetName val="payment"/>
      <sheetName val="Summary CMYK"/>
      <sheetName val="MENU-DOP"/>
      <sheetName val="Qty"/>
      <sheetName val="Price"/>
      <sheetName val="DIST"/>
    </sheetNames>
    <sheetDataSet>
      <sheetData sheetId="0" refreshError="1"/>
      <sheetData sheetId="1" refreshError="1">
        <row r="4">
          <cell r="B4">
            <v>0.3181369</v>
          </cell>
        </row>
        <row r="6">
          <cell r="B6">
            <v>37.3275316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TB_Worksheet"/>
      <sheetName val="M_Maincomp"/>
      <sheetName val="DealerData"/>
      <sheetName val="FG-ISSUED"/>
      <sheetName val="Input"/>
      <sheetName val="info"/>
      <sheetName val="เครื่องตกแต่ง"/>
      <sheetName val="อาคาร"/>
      <sheetName val="Seagate _share_in_units"/>
      <sheetName val="DataInput1"/>
      <sheetName val="P087_ Pipe Line(AUC)"/>
      <sheetName val="ADVANCE-STAFF"/>
      <sheetName val="master"/>
      <sheetName val="Sheet3"/>
      <sheetName val="MainComp"/>
      <sheetName val="FF-1"/>
      <sheetName val="Pricing"/>
      <sheetName val="FF-11"/>
      <sheetName val="Breakdown"/>
      <sheetName val="Raw"/>
      <sheetName val="B"/>
      <sheetName val="10-1 Media"/>
      <sheetName val="10-cut"/>
      <sheetName val="Zone1"/>
      <sheetName val="Zone2"/>
      <sheetName val="Radford 2002"/>
      <sheetName val="PL11"/>
      <sheetName val="เช่า"/>
      <sheetName val="หาดใหญ่"/>
      <sheetName val="Summary CMYK"/>
      <sheetName val="Rank"/>
      <sheetName val="New Part Names"/>
      <sheetName val="BSLA"/>
      <sheetName val="F_OH"/>
      <sheetName val="DEP12"/>
      <sheetName val="CST1198"/>
      <sheetName val="R302.2"/>
      <sheetName val="G.P. PROVISION"/>
      <sheetName val="62mm"/>
      <sheetName val="CIPA"/>
      <sheetName val="MENU-DOP"/>
      <sheetName val="Trial Balance"/>
      <sheetName val="Clientes"/>
      <sheetName val="Code"/>
      <sheetName val="เงินกู้ MGC"/>
      <sheetName val="exp"/>
      <sheetName val="Main"/>
      <sheetName val="Links"/>
      <sheetName val="Lead"/>
      <sheetName val="เงินกู้ธนชาติ"/>
      <sheetName val=" IB-PL-00-01 SUMMARY"/>
      <sheetName val="J2"/>
      <sheetName val="S33"/>
      <sheetName val="vlookup"/>
      <sheetName val="Q_All_Data_Non_1"/>
      <sheetName val="Lookups"/>
      <sheetName val="US Sales Ranges"/>
      <sheetName val="PL-D1"/>
      <sheetName val="4'98 - 3'01"/>
      <sheetName val="Raw Material"/>
      <sheetName val="_2__xls__2__xls_COV"/>
      <sheetName val="BPR"/>
      <sheetName val="PMT sche 7039"/>
      <sheetName val="PJ00"/>
      <sheetName val="19"/>
      <sheetName val="finance"/>
      <sheetName val="PJ List"/>
      <sheetName val="HS(ดบเก่า)ลูกหนีสุวินฯสนญ.(คืน)"/>
      <sheetName val="Header"/>
      <sheetName val="List"/>
      <sheetName val="feature"/>
      <sheetName val="B131 "/>
      <sheetName val="FF_2"/>
      <sheetName val="Sheet1"/>
      <sheetName val="RATE"/>
      <sheetName val="U"/>
      <sheetName val="Sheet2"/>
      <sheetName val="FF_2 _1_"/>
      <sheetName val="FSA"/>
      <sheetName val="CJEs"/>
      <sheetName val="KPP Lea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DIR_LOGISTIQUE"/>
      <sheetName val="DETAIL"/>
      <sheetName val="TB Worksheet"/>
      <sheetName val="Input"/>
      <sheetName val="CC-9"/>
      <sheetName val="RECEIPT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"/>
      <sheetName val="Ytd"/>
      <sheetName val="wht cur - ytd"/>
      <sheetName val="Wht_cur"/>
      <sheetName val="PriceListAP"/>
      <sheetName val="info"/>
      <sheetName val="10-1 Media"/>
      <sheetName val="10-cut"/>
      <sheetName val="PL"/>
      <sheetName val="CJEs"/>
      <sheetName val="CRJE"/>
      <sheetName val="RequestID_List"/>
      <sheetName val="TOTALMONTH"/>
      <sheetName val="SOPSG"/>
      <sheetName val="Raw Material"/>
      <sheetName val="Group"/>
      <sheetName val="Market Data"/>
      <sheetName val=" US Executive"/>
      <sheetName val="MA"/>
      <sheetName val="input data"/>
      <sheetName val="Menu"/>
      <sheetName val="Sheet1"/>
      <sheetName val="desc"/>
      <sheetName val="type"/>
      <sheetName val="TB_LET_03"/>
      <sheetName val="FOC EXPORT"/>
      <sheetName val="FOC DOMESTIC"/>
      <sheetName val="DB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10-1 Media"/>
      <sheetName val="10-cut"/>
      <sheetName val="com"/>
      <sheetName val="Data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日本語"/>
      <sheetName val="pldt"/>
      <sheetName val="IRT(Q)"/>
      <sheetName val="iwt"/>
      <sheetName val="CF"/>
      <sheetName val="S2???"/>
    </sheetNames>
    <sheetDataSet>
      <sheetData sheetId="0" refreshError="1">
        <row r="2">
          <cell r="D2" t="str">
            <v>Ｓ２　用セルフチェックリスト　　</v>
          </cell>
          <cell r="E2" t="str">
            <v>ﾁｪｯｸ欄</v>
          </cell>
          <cell r="F2" t="str">
            <v>SCﾁｪｯｸ欄</v>
          </cell>
        </row>
        <row r="4">
          <cell r="B4" t="str">
            <v>Ｔ００１Ｘ①</v>
          </cell>
          <cell r="D4" t="str">
            <v>流動資産合計Ａ４９＝Ａ１～Ａ２７の合計　　　　　　　　　　　</v>
          </cell>
        </row>
        <row r="5">
          <cell r="D5" t="str">
            <v>固定資産合計Ａ９９＝Ａ５１～Ａ９１の合計　　　　　　　　　　　</v>
          </cell>
        </row>
        <row r="6">
          <cell r="D6" t="str">
            <v>Ａ４９＋Ａ９９＋Ａ００＝ＡＡＡ　　　　</v>
          </cell>
        </row>
        <row r="7">
          <cell r="B7" t="str">
            <v>Ｔ００１Ｘ②</v>
          </cell>
          <cell r="D7" t="str">
            <v>流動負債合計Ｌ４９＝Ｌ１～Ｌ３１の合計　　　　　　　　　　　　</v>
          </cell>
        </row>
        <row r="8">
          <cell r="D8" t="str">
            <v>固定負債合計Ｌ９９＝Ｌ５１～Ｌ６１の合計　　　　　　　　　　　</v>
          </cell>
        </row>
        <row r="9">
          <cell r="D9" t="str">
            <v>Ｌ４９＋Ｌ９９＝ＬＬＬ　　　　　　　　　　　　　</v>
          </cell>
        </row>
        <row r="10">
          <cell r="B10" t="str">
            <v>Ｔ００２Ｘ</v>
          </cell>
          <cell r="D10" t="str">
            <v>期首残高が前年度Ｔ００２Ｘの期首残高に合っているか。</v>
          </cell>
        </row>
        <row r="11">
          <cell r="D11" t="str">
            <v>Ｃ１，Ｃ３，Ｃ５，Ｃ７，Ｃ９につき、横計が合っているか。　　　</v>
          </cell>
        </row>
        <row r="12">
          <cell r="D12" t="str">
            <v>ＣＣＣの期末＝Ｃ１～Ｃ９の期末合計　　　　　　　　　　　　　　</v>
          </cell>
        </row>
        <row r="13">
          <cell r="D13" t="str">
            <v>負債・少数株主持分・資本合計－ＣＣＣの期末－ＭＭＭ＝Ｔ００１ＸのＬＬＬ負債合計</v>
          </cell>
        </row>
        <row r="14">
          <cell r="D14" t="str">
            <v>負債・少数株主持分・資本合計＝Ｔ００１ＸのＡＡＡ資産合計　　　　　　　　　　　</v>
          </cell>
        </row>
        <row r="15">
          <cell r="D15" t="str">
            <v>Ｔ００２Ｘの当期利益＝Ｔ００３ＸのＰＰＰ当期利益　　　　　　　</v>
          </cell>
        </row>
        <row r="16">
          <cell r="D16" t="str">
            <v>Ｃ７の利益処分＝ＳＳＳ利益処分合計　　　　　　　　　　　　　</v>
          </cell>
        </row>
        <row r="17">
          <cell r="D17" t="str">
            <v>Ｃ３資本準備金利益処分＝－Ｓ９</v>
          </cell>
        </row>
        <row r="18">
          <cell r="D18" t="str">
            <v>Ｓ１５資本金組入＋Ｓ３株式配当＋Ｃ１資本金利益処分＝０</v>
          </cell>
        </row>
        <row r="19">
          <cell r="D19" t="str">
            <v>Ｃ５の利益処分＋Ｓ５－Ｓ１１＝０　　　　　　　　　　　　</v>
          </cell>
        </row>
        <row r="20">
          <cell r="B20" t="str">
            <v>Ｔ００３Ｘ①</v>
          </cell>
          <cell r="D20" t="str">
            <v>公表売上高Ｐ１＝Ｉ１～Ｉ７の合計　　　　　　　　　　　　　　　</v>
          </cell>
        </row>
        <row r="21">
          <cell r="D21" t="str">
            <v>公表売上原価Ｐ３＝Ｅ１～Ｅ５の合計　　　　　　　　　　　　　　</v>
          </cell>
        </row>
        <row r="22">
          <cell r="D22" t="str">
            <v>Ｐ５＋Ｐ３－Ｐ１＝０　　　　　　　　　　　　　　　　　　　　　</v>
          </cell>
        </row>
        <row r="23">
          <cell r="D23" t="str">
            <v>販管費各々の合計＝販管費小計　　　　　　　　　　　　　　　　　</v>
          </cell>
        </row>
        <row r="24">
          <cell r="D24" t="str">
            <v>Ｅ７＋Ｅ９＋Ｅ１１＋Ｅ１３＋Ｅ１５＋Ｅ１７＋Ｅ１８＝Ｐ７　　　　　　　</v>
          </cell>
        </row>
        <row r="25">
          <cell r="D25" t="str">
            <v>Ｐ９＋Ｐ７－Ｐ５＝０　　　　　　　　　　　　　　　　　　　　　</v>
          </cell>
        </row>
        <row r="26">
          <cell r="D26" t="str">
            <v>営業外収益Ｐ１１＝Ｉ９～Ｉ１６の合計　　　　　　　　　　　　　</v>
          </cell>
        </row>
        <row r="27">
          <cell r="B27" t="str">
            <v>Ｔ００３Ｘ②</v>
          </cell>
          <cell r="D27" t="str">
            <v>営業外費用Ｐ１３＝Ｅ１９～Ｅ２６の合計　　　　　　　　　　　　</v>
          </cell>
        </row>
        <row r="28">
          <cell r="D28" t="str">
            <v>Ｐ１５＋Ｐ１３－Ｐ１１－Ｐ９＝０　　　　　　　　　　　　　　　</v>
          </cell>
        </row>
        <row r="29">
          <cell r="D29" t="str">
            <v>特別利益計Ｐ１７＝Ｉ１７～Ｉ１９　　　　　　　　　　　　　　　</v>
          </cell>
        </row>
        <row r="30">
          <cell r="D30" t="str">
            <v>特別損失計Ｐ１９＝Ｅ２７～Ｅ３０　　　　　　　　　　　　　　　</v>
          </cell>
        </row>
        <row r="31">
          <cell r="D31" t="str">
            <v>Ｐ２１＋Ｐ１９－Ｐ１７＝０　　　　　　　　　　　　　　　　　　</v>
          </cell>
        </row>
        <row r="32">
          <cell r="D32" t="str">
            <v>Ｐ２３－Ｐ２１－Ｐ１５＝０　　　　　　　　　　　　　　　　　</v>
          </cell>
        </row>
        <row r="33">
          <cell r="D33" t="str">
            <v>法人税及び住民税Ｐ２５＝Ｅ３１＋Ｅ３２＋Ｅ３３　　　　　　　　　　　　</v>
          </cell>
        </row>
        <row r="34">
          <cell r="D34" t="str">
            <v>ＰＰＰ－Ｅ３７＋Ｅ３５＋Ｐ２５－Ｐ２３＝０　　</v>
          </cell>
        </row>
        <row r="35">
          <cell r="D35" t="str">
            <v>Ｉ９９－Ｅ９９＝ＰＰＰ当期純利益　　　　　　　　　　　　　　　</v>
          </cell>
        </row>
        <row r="36">
          <cell r="B36" t="str">
            <v>Ｔ００４Ｘ</v>
          </cell>
          <cell r="D36" t="str">
            <v>期首残高が前年度Ｔ００４Ｘの期末残高に合っているか。　　　　　</v>
          </cell>
        </row>
        <row r="37">
          <cell r="D37" t="str">
            <v>各々の横計が合っているか。　　　　　　　　　　　　　　　　　　</v>
          </cell>
        </row>
        <row r="38">
          <cell r="D38" t="str">
            <v>土地の期末＝Ｔ００１Ｘ①のＡ５９　　　　　　　　　　　　　　　　</v>
          </cell>
        </row>
        <row r="39">
          <cell r="D39" t="str">
            <v>建物の期末＝Ｔ００１Ｘ①のＡ６１　　　　　　　　　　　　　　　　</v>
          </cell>
        </row>
        <row r="40">
          <cell r="D40" t="str">
            <v>機械の期末＝Ｔ００１Ｘ①のＡ６３　　　　　　　　　　　　　　　　</v>
          </cell>
        </row>
        <row r="41">
          <cell r="D41" t="str">
            <v>器具の期末＝Ｔ００１Ｘ①のＡ６５　　　　　　　　　　　　　　　　</v>
          </cell>
        </row>
        <row r="42">
          <cell r="D42" t="str">
            <v>車両の期末＝Ｔ００１Ｘ①のＡ６７　　　　　　　　　　　　　　　　</v>
          </cell>
        </row>
        <row r="43">
          <cell r="D43" t="str">
            <v>建物，機械，器具，車両，各々の減価償却の期末合計＝Ｔ００１Ｘ①のＡ６９</v>
          </cell>
        </row>
        <row r="44">
          <cell r="D44" t="str">
            <v>関係会社株式各々の期末合計＝Ｔ００１Ｘ①のＡ７９　　　　　　　　</v>
          </cell>
        </row>
        <row r="45">
          <cell r="D45" t="str">
            <v>関係会社出資金各々の期末合計＝Ｔ００１Ｘ①のＡ８１　　　　　　　</v>
          </cell>
        </row>
        <row r="46">
          <cell r="D46" t="str">
            <v>投資有価証券の期末＝Ｔ００１Ｘ①のＡ８３　　　　　　　　　　　　</v>
          </cell>
        </row>
        <row r="47">
          <cell r="D47" t="str">
            <v>長期信託金の期末＝Ｔ００１Ｘ①のＡ８７　　　　　　　　　　　　　</v>
          </cell>
        </row>
        <row r="48">
          <cell r="D48" t="str">
            <v>長期借入金の期末＝Ｔ００１Ｘ②のＬ５１　　　　　　　　　　　　　</v>
          </cell>
        </row>
        <row r="49">
          <cell r="D49" t="str">
            <v>普通社債，転換社債，ワラント社債各々の期末合計＝Ｔ００１Ｘ②のＬ５３　</v>
          </cell>
        </row>
        <row r="50">
          <cell r="B50" t="str">
            <v>Ｅ００１</v>
          </cell>
          <cell r="D50" t="str">
            <v>縦計と横計が合っているか。　　　　　　　　　　　　　　　　　　</v>
          </cell>
        </row>
        <row r="51">
          <cell r="D51" t="str">
            <v>売上高合計がＴ００３ＸのＩ１純売上高に合っているか。　　　　　</v>
          </cell>
        </row>
        <row r="52">
          <cell r="D52" t="str">
            <v>無関与売上高合計がＴ００３ＸのＩ１純売上高以下であるか。</v>
          </cell>
        </row>
        <row r="53">
          <cell r="D53" t="str">
            <v>売上総利益合計がＴ００３ＸのＰ５公表売上総利益に合っているか。</v>
          </cell>
        </row>
        <row r="54">
          <cell r="B54" t="str">
            <v>○ S・USｼﾘｰｽﾞについては、各ﾌｫｰﾑで確認願います。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DEP12"/>
      <sheetName val="10_1"/>
      <sheetName val="10_2"/>
      <sheetName val="10_3"/>
      <sheetName val="10_4"/>
      <sheetName val="10_5"/>
      <sheetName val="10_5_1"/>
      <sheetName val="L_to_20"/>
      <sheetName val="WT_IFT1"/>
      <sheetName val="WT_IFT2"/>
      <sheetName val="WT_IFT3"/>
      <sheetName val="MA"/>
      <sheetName val="S33"/>
      <sheetName val="10-1 Media"/>
      <sheetName val="10-cut"/>
    </sheetNames>
    <sheetDataSet>
      <sheetData sheetId="0">
        <row r="27">
          <cell r="L27" t="str">
            <v>THB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>
        <row r="27">
          <cell r="L27" t="str">
            <v>THB</v>
          </cell>
        </row>
      </sheetData>
      <sheetData sheetId="31"/>
      <sheetData sheetId="32"/>
      <sheetData sheetId="33">
        <row r="27">
          <cell r="L27" t="str">
            <v>THB</v>
          </cell>
        </row>
      </sheetData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LDSALE-2005"/>
      <sheetName val="MOLD-WinsFA31122005"/>
      <sheetName val="MOLD-WinsFA31122005 (FOR SALE)"/>
    </sheetNames>
    <sheetDataSet>
      <sheetData sheetId="0"/>
      <sheetData sheetId="1"/>
      <sheetData sheetId="2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OLD-WinsFA31122005"/>
      <sheetName val="S33"/>
      <sheetName val="P087_ Pipe Line(AUC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SBG ครั้งที่ 1-51"/>
      <sheetName val="Sup-BSK1"/>
      <sheetName val="Sup-BSK2"/>
      <sheetName val="Sup-SBM1-2"/>
      <sheetName val="Sup-SAT1"/>
      <sheetName val="Sup-ICP"/>
      <sheetName val="Sub-SBM3"/>
      <sheetName val="สรุปข้อมูล Subcontract"/>
      <sheetName val="สรุป SBG ครั้งที่ 2-51 ไม่ SUM"/>
      <sheetName val="สรุป SBG ครั้งที่ 2-51 (2)"/>
      <sheetName val="สรุป SBG ครั้งที่ 2-51 (3)"/>
      <sheetName val="BSK1"/>
      <sheetName val="BSK2"/>
      <sheetName val="BSK3"/>
      <sheetName val="SBM1"/>
      <sheetName val="SBM2"/>
      <sheetName val="SAT1"/>
      <sheetName val="SAT2"/>
      <sheetName val="ICP"/>
      <sheetName val="ผู้บริหาร"/>
      <sheetName val="สรุป SBG ครั้งที่ 2-51"/>
      <sheetName val="SBM3"/>
      <sheetName val="BSK-CORP"/>
      <sheetName val="SBM-CORP"/>
      <sheetName val="SBM3-CORP"/>
      <sheetName val="SAT1-CORP"/>
      <sheetName val="SAT2-CORP"/>
      <sheetName val="ICP_CORP"/>
      <sheetName val="SUP โอน BSK (LPS)"/>
      <sheetName val="SUP โอน SBM"/>
      <sheetName val="SUP โอน SAT1"/>
    </sheetNames>
    <sheetDataSet>
      <sheetData sheetId="0"/>
      <sheetData sheetId="1">
        <row r="18">
          <cell r="A18">
            <v>12</v>
          </cell>
          <cell r="B18">
            <v>1300224</v>
          </cell>
          <cell r="C18" t="str">
            <v>นายพิพัฒน์  สาคะนิล</v>
          </cell>
          <cell r="D18" t="str">
            <v>ตัด เจาะ ม้วน รีด</v>
          </cell>
          <cell r="E18">
            <v>39344</v>
          </cell>
          <cell r="F18">
            <v>39812</v>
          </cell>
          <cell r="G18">
            <v>1.3</v>
          </cell>
          <cell r="H18">
            <v>203</v>
          </cell>
        </row>
        <row r="19">
          <cell r="A19">
            <v>13</v>
          </cell>
          <cell r="B19">
            <v>1300232</v>
          </cell>
          <cell r="C19" t="str">
            <v>นายอุทัย  นาทอง</v>
          </cell>
          <cell r="D19" t="str">
            <v>เผา ชุบ อบ</v>
          </cell>
          <cell r="E19">
            <v>39346</v>
          </cell>
          <cell r="F19">
            <v>39812</v>
          </cell>
          <cell r="G19">
            <v>1.2944444444444445</v>
          </cell>
          <cell r="H19">
            <v>203</v>
          </cell>
        </row>
        <row r="20">
          <cell r="A20">
            <v>14</v>
          </cell>
          <cell r="B20">
            <v>1300112</v>
          </cell>
          <cell r="C20" t="str">
            <v>นายมานะ  เกลียวทอง</v>
          </cell>
          <cell r="D20" t="str">
            <v>ตัด เจาะ ม้วน รีด</v>
          </cell>
          <cell r="E20">
            <v>39413</v>
          </cell>
          <cell r="F20">
            <v>39812</v>
          </cell>
          <cell r="G20">
            <v>1.1083333333333334</v>
          </cell>
          <cell r="H20">
            <v>203</v>
          </cell>
        </row>
        <row r="21">
          <cell r="A21">
            <v>15</v>
          </cell>
          <cell r="B21">
            <v>1300225</v>
          </cell>
          <cell r="C21" t="str">
            <v>นายสุริยันต์    มีบุญ</v>
          </cell>
          <cell r="D21" t="str">
            <v>ตัด เจาะ ม้วน รีด</v>
          </cell>
          <cell r="E21">
            <v>39452</v>
          </cell>
          <cell r="F21">
            <v>39812</v>
          </cell>
          <cell r="G21">
            <v>1</v>
          </cell>
          <cell r="H21">
            <v>203</v>
          </cell>
        </row>
        <row r="22">
          <cell r="A22">
            <v>16</v>
          </cell>
          <cell r="B22">
            <v>1300241</v>
          </cell>
          <cell r="C22" t="str">
            <v>นายกำพล   ศรีถาวร</v>
          </cell>
          <cell r="D22" t="str">
            <v>ประกอบพ่นสี</v>
          </cell>
          <cell r="E22">
            <v>39461</v>
          </cell>
          <cell r="F22">
            <v>39812</v>
          </cell>
          <cell r="G22">
            <v>0.97499999999999998</v>
          </cell>
          <cell r="H22">
            <v>203</v>
          </cell>
        </row>
        <row r="23">
          <cell r="A23">
            <v>17</v>
          </cell>
          <cell r="B23">
            <v>1300238</v>
          </cell>
          <cell r="C23" t="str">
            <v>นายทองดี    ดรตะโกน</v>
          </cell>
          <cell r="D23" t="str">
            <v>ประกอบพ่นสี</v>
          </cell>
          <cell r="E23">
            <v>39462</v>
          </cell>
          <cell r="F23">
            <v>39812</v>
          </cell>
          <cell r="G23">
            <v>0.97222222222222221</v>
          </cell>
          <cell r="H23">
            <v>203</v>
          </cell>
        </row>
        <row r="24">
          <cell r="A24">
            <v>18</v>
          </cell>
          <cell r="B24">
            <v>1300239</v>
          </cell>
          <cell r="C24" t="str">
            <v>นายปราโมทย์ เทียนนาวา</v>
          </cell>
          <cell r="D24" t="str">
            <v>ประกอบพ่นสี</v>
          </cell>
          <cell r="E24">
            <v>39498</v>
          </cell>
          <cell r="F24">
            <v>39812</v>
          </cell>
          <cell r="G24">
            <v>0.87222222222222223</v>
          </cell>
          <cell r="H24">
            <v>203</v>
          </cell>
        </row>
        <row r="25">
          <cell r="A25">
            <v>19</v>
          </cell>
          <cell r="B25">
            <v>1300184</v>
          </cell>
          <cell r="C25" t="str">
            <v>นายบุญถิ่น  จารัตน์</v>
          </cell>
          <cell r="D25" t="str">
            <v>ตัด เจาะ ม้วน รีด</v>
          </cell>
          <cell r="E25">
            <v>39531</v>
          </cell>
          <cell r="F25">
            <v>39812</v>
          </cell>
          <cell r="G25">
            <v>0.78055555555555556</v>
          </cell>
          <cell r="H25">
            <v>203</v>
          </cell>
        </row>
        <row r="26">
          <cell r="A26">
            <v>20</v>
          </cell>
          <cell r="B26">
            <v>1300190</v>
          </cell>
          <cell r="C26" t="str">
            <v>นายสำเนียง เกิดสมบูรณ์</v>
          </cell>
          <cell r="D26" t="str">
            <v>ประกอบพ่นสี</v>
          </cell>
          <cell r="E26">
            <v>39532</v>
          </cell>
          <cell r="F26">
            <v>39812</v>
          </cell>
          <cell r="G26">
            <v>0.77777777777777779</v>
          </cell>
          <cell r="H26">
            <v>203</v>
          </cell>
        </row>
        <row r="27">
          <cell r="A27">
            <v>21</v>
          </cell>
          <cell r="B27">
            <v>1300201</v>
          </cell>
          <cell r="C27" t="str">
            <v>นายสายันต์ สาธิสัตย์</v>
          </cell>
          <cell r="D27" t="str">
            <v>ส่วนกลางผลิตแหนบ</v>
          </cell>
          <cell r="E27">
            <v>39548</v>
          </cell>
          <cell r="F27">
            <v>39812</v>
          </cell>
          <cell r="G27">
            <v>0.73333333333333339</v>
          </cell>
          <cell r="H27">
            <v>203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 (Old)"/>
      <sheetName val="TrialBalance Q3-2002"/>
      <sheetName val="SCB 1 - Current"/>
      <sheetName val="SCB 2 - Current"/>
      <sheetName val="Jan"/>
      <sheetName val="Mar"/>
      <sheetName val="EE"/>
      <sheetName val="Item Code - Machine"/>
      <sheetName val="10-1 Media"/>
      <sheetName val="10-cut"/>
      <sheetName val="Sup-BSK1"/>
      <sheetName val="part-import"/>
      <sheetName val="รับ RM 01JAN-31JUL"/>
      <sheetName val="ตั๋วเงินรับ"/>
      <sheetName val="RANK"/>
      <sheetName val="AP-FAsb"/>
      <sheetName val="TB-2001-Apr'01"/>
      <sheetName val="DLD Query Query Query"/>
      <sheetName val="หักกลบ-ลบหนี้"/>
      <sheetName val="03中"/>
      <sheetName val="Trend"/>
      <sheetName val="LeadQ1_2002"/>
      <sheetName val="เงินกู้ MGC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TH00_12080000"/>
      <sheetName val="Macro1"/>
      <sheetName val="#ofclose"/>
      <sheetName val="FA(NEW)"/>
      <sheetName val="conso46"/>
      <sheetName val="C-3"/>
      <sheetName val="Disposal"/>
      <sheetName val="N-2"/>
      <sheetName val="GAAP Pru"/>
      <sheetName val="Sap_927_Vdr"/>
      <sheetName val="佐賀"/>
      <sheetName val="栃木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in"/>
      <sheetName val="REC GROUP"/>
      <sheetName val="COVER"/>
      <sheetName val="Bill No. 2 - Carpark"/>
      <sheetName val="JUNE1"/>
      <sheetName val="Parameters"/>
      <sheetName val="UKCSTG02"/>
      <sheetName val="proforma"/>
      <sheetName val="splinkler"/>
      <sheetName val="ASSET339"/>
      <sheetName val="SwapData"/>
      <sheetName val="0201(勘定明細用)"/>
      <sheetName val="TB SAP"/>
      <sheetName val="Project Detai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พนักงานบริษัท"/>
      <sheetName val="manual"/>
      <sheetName val="10-1 Media"/>
      <sheetName val="10-cut"/>
    </sheetNames>
    <sheetDataSet>
      <sheetData sheetId="0"/>
      <sheetData sheetId="1">
        <row r="2">
          <cell r="D2" t="str">
            <v>Accounting</v>
          </cell>
        </row>
        <row r="3">
          <cell r="D3" t="str">
            <v>Administration</v>
          </cell>
        </row>
        <row r="4">
          <cell r="D4" t="str">
            <v>ASL - 1</v>
          </cell>
        </row>
        <row r="5">
          <cell r="D5" t="str">
            <v>ASL - 2</v>
          </cell>
        </row>
        <row r="6">
          <cell r="D6" t="str">
            <v>ASL - 3</v>
          </cell>
        </row>
        <row r="7">
          <cell r="D7" t="str">
            <v>ASL - 4</v>
          </cell>
        </row>
        <row r="8">
          <cell r="D8" t="str">
            <v>ASL - 5</v>
          </cell>
        </row>
        <row r="9">
          <cell r="D9" t="str">
            <v>B.O.I.</v>
          </cell>
        </row>
        <row r="10">
          <cell r="D10" t="str">
            <v>Coating Line</v>
          </cell>
        </row>
        <row r="11">
          <cell r="D11" t="str">
            <v>General Affair</v>
          </cell>
        </row>
        <row r="12">
          <cell r="D12" t="str">
            <v>Information Technology</v>
          </cell>
        </row>
        <row r="13">
          <cell r="D13" t="str">
            <v>Machine Line</v>
          </cell>
        </row>
        <row r="14">
          <cell r="D14" t="str">
            <v>Other</v>
          </cell>
        </row>
        <row r="15">
          <cell r="D15" t="str">
            <v>Parts - Control</v>
          </cell>
        </row>
        <row r="16">
          <cell r="D16" t="str">
            <v>Human Resource</v>
          </cell>
        </row>
        <row r="17">
          <cell r="D17" t="str">
            <v>Plant Maintenance</v>
          </cell>
        </row>
        <row r="18">
          <cell r="D18" t="str">
            <v>Production Engineer</v>
          </cell>
        </row>
        <row r="19">
          <cell r="D19" t="str">
            <v>Production Plan</v>
          </cell>
        </row>
        <row r="20">
          <cell r="D20" t="str">
            <v>Purchase</v>
          </cell>
        </row>
        <row r="21">
          <cell r="D21" t="str">
            <v>Q.A.</v>
          </cell>
        </row>
        <row r="22">
          <cell r="D22" t="str">
            <v>Q.A. / I.S.O.</v>
          </cell>
        </row>
        <row r="23">
          <cell r="D23" t="str">
            <v>Research &amp; Development</v>
          </cell>
        </row>
        <row r="24">
          <cell r="D24" t="str">
            <v>Sales</v>
          </cell>
        </row>
        <row r="25">
          <cell r="D25" t="str">
            <v>Safety Center</v>
          </cell>
        </row>
        <row r="26">
          <cell r="D26" t="str">
            <v>Sub Assy Line</v>
          </cell>
        </row>
      </sheetData>
      <sheetData sheetId="2" refreshError="1"/>
      <sheetData sheetId="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Co info"/>
      <sheetName val="SCB 1 - Current"/>
      <sheetName val="SCB 2 - Current"/>
      <sheetName val="manual"/>
      <sheetName val="TB SAP"/>
      <sheetName val="C2"/>
      <sheetName val="part-import"/>
      <sheetName val="Schedule 2"/>
      <sheetName val="Schedule 3"/>
      <sheetName val="Schedule 4"/>
      <sheetName val="TB Worksheet"/>
      <sheetName val="Trial Balance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FSA"/>
      <sheetName val="B"/>
      <sheetName val="LOOSECHKLIST"/>
      <sheetName val="M"/>
      <sheetName val="ctrl"/>
      <sheetName val="S33"/>
      <sheetName val="10-1 Media"/>
      <sheetName val="10-cut"/>
      <sheetName val="CST1198"/>
      <sheetName val="Parts List"/>
      <sheetName val="ws"/>
      <sheetName val="DEP12"/>
      <sheetName val="L to 20"/>
      <sheetName val="Bill No. 2 - Carpark"/>
      <sheetName val="SAN REDUCED 1"/>
      <sheetName val="HISTORICO"/>
      <sheetName val="CJEs"/>
      <sheetName val="cash flow"/>
      <sheetName val="HPASS.XLS"/>
      <sheetName val="100172"/>
      <sheetName val="ยานพาหนะ"/>
      <sheetName val="เครื่องมือ"/>
      <sheetName val="MOLD-WinsFA31122005"/>
      <sheetName val="Variance"/>
      <sheetName val="MA"/>
      <sheetName val="SUAD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Lode"/>
      <sheetName val="ADVANCE-STAFF"/>
      <sheetName val="MENU-DOP"/>
      <sheetName val="เงินกู้ MGC"/>
      <sheetName val="BookBank"/>
      <sheetName val="Main"/>
      <sheetName val="CIPA"/>
      <sheetName val="PL-D1"/>
      <sheetName val="K2"/>
      <sheetName val="RM listing"/>
      <sheetName val="Computation"/>
      <sheetName val="List"/>
      <sheetName val="EDS ENTITIES"/>
      <sheetName val="Reasonableness_test1"/>
      <sheetName val="TAX_SCHEDULE"/>
      <sheetName val="FF-21(a)"/>
      <sheetName val="ca"/>
      <sheetName val="Consolidated"/>
      <sheetName val="AGE-Claim"/>
      <sheetName val="?????-???"/>
      <sheetName val="20_0"/>
      <sheetName val="03_0"/>
      <sheetName val="100_1"/>
      <sheetName val="O4_CA"/>
      <sheetName val="O5_IBA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Header"/>
      <sheetName val="TB"/>
      <sheetName val="FF_2"/>
      <sheetName val="PJ List"/>
      <sheetName val="_2__xls__2__xls_COV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Currency deposit-MYR"/>
      <sheetName val="AccInfors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art-import"/>
      <sheetName val="AA-6_(2)"/>
      <sheetName val="10-test_(revise)"/>
      <sheetName val="10-1_Media"/>
      <sheetName val="PL"/>
      <sheetName val="CJEs"/>
      <sheetName val="TB-2001-Apr'01"/>
      <sheetName val="SCB 1 - Current"/>
      <sheetName val="SCB 2 - Current"/>
      <sheetName val="M_Maincomp"/>
      <sheetName val="Account List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ct. Cost"/>
      <sheetName val="SBM2"/>
      <sheetName val="SBM3"/>
      <sheetName val="Sol-Other"/>
      <sheetName val="Trial Balance"/>
      <sheetName val="10-1 Media"/>
      <sheetName val="10-cut"/>
      <sheetName val="Jan"/>
      <sheetName val="Mar"/>
    </sheetNames>
    <sheetDataSet>
      <sheetData sheetId="0" refreshError="1"/>
      <sheetData sheetId="1">
        <row r="3">
          <cell r="F3">
            <v>13101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part-import"/>
      <sheetName val="Mthly"/>
      <sheetName val="Safire AOP"/>
      <sheetName val="TB SAP"/>
      <sheetName val="M_Maincomp"/>
      <sheetName val="Drawing Approve"/>
      <sheetName val="HISTORICO"/>
      <sheetName val="Sheet4"/>
      <sheetName val="NIML"/>
      <sheetName val="BookBank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เครื่องมือ"/>
      <sheetName val="menu"/>
      <sheetName val="TOP_Carat_2001 ;)"/>
      <sheetName val="cu_วัน"/>
      <sheetName val="cu_รหัส"/>
      <sheetName val="Plan June 'Weekly"/>
      <sheetName val="J2"/>
      <sheetName val="PVC"/>
      <sheetName val=" IB-PL-YTD"/>
      <sheetName val="【English】後半（検査）工程_Jan_Analyse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PRMT"/>
      <sheetName val="CNT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B-01a"/>
      <sheetName val="TT"/>
      <sheetName val="Prod"/>
      <sheetName val="DETAIL "/>
      <sheetName val="EDP-Master"/>
      <sheetName val="Book 1 Summary"/>
      <sheetName val="COST (ACC.ขาย10-2005)"/>
      <sheetName val="Collections Plan"/>
      <sheetName val="BASIS"/>
      <sheetName val="Safire_AOP1"/>
      <sheetName val="Drawing_Approve1"/>
      <sheetName val="TB_SAP1"/>
      <sheetName val="Plan_June_'Weekly"/>
      <sheetName val="macroA"/>
      <sheetName val="Used_Acc"/>
      <sheetName val="Co info"/>
      <sheetName val="EBIT"/>
      <sheetName val="PL-Kip(after adj)"/>
      <sheetName val="基本情報"/>
      <sheetName val="gV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1">
          <cell r="A1" t="str">
            <v>CARAT MEDIA SERVICES (THAILAND) CO., LTD.</v>
          </cell>
        </row>
      </sheetData>
      <sheetData sheetId="464">
        <row r="1">
          <cell r="A1" t="str">
            <v>CARAT MEDIA SERVICES (THAILAND) CO., LTD.</v>
          </cell>
        </row>
      </sheetData>
      <sheetData sheetId="465">
        <row r="1">
          <cell r="A1" t="str">
            <v>CARAT MEDIA SERVICES (THAILAND) CO., LTD.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HISTORICO"/>
      <sheetName val="Trial Balance"/>
      <sheetName val="MOLD-WinsFA31122005"/>
      <sheetName val="#REF"/>
      <sheetName val="CONSOLIDATED ACCOUNTS 2003"/>
      <sheetName val="part-import"/>
      <sheetName val="BS-FULL"/>
      <sheetName val="SCB 1 - Current"/>
      <sheetName val="SCB 2 - Current"/>
      <sheetName val="M_Maincomp"/>
      <sheetName val="CST1198"/>
      <sheetName val="Parts List"/>
      <sheetName val="ยานพาหนะ"/>
      <sheetName val="เครื่องมือ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Oreo"/>
      <sheetName val="FG-ISSUED"/>
      <sheetName val="Echangerates"/>
      <sheetName val="manual"/>
      <sheetName val="Drawing Approve"/>
      <sheetName val="Sheet4"/>
      <sheetName val="Mthly"/>
      <sheetName val="A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ops tb"/>
      <sheetName val="09_รายการระหว่างธนาคารฯ_asset"/>
      <sheetName val="DIST "/>
      <sheetName val="ops_tb"/>
      <sheetName val="Macros"/>
      <sheetName val="10-1 Media:10-cut"/>
      <sheetName val="cu_วัน"/>
      <sheetName val="cu_รหัส"/>
      <sheetName val="Sheet1"/>
      <sheetName val="14年3月末"/>
      <sheetName val="S33"/>
      <sheetName val="PL _ ผลงานใหม่รวม"/>
      <sheetName val="MMAsst"/>
      <sheetName val="menu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HISTORICO"/>
      <sheetName val="M_Maincomp"/>
      <sheetName val="BS(Foamtec)"/>
      <sheetName val="PL(Foamtec)"/>
      <sheetName val="CUS2"/>
      <sheetName val="Sheet_Name_List"/>
      <sheetName val="เครื่องมือ"/>
      <sheetName val="CST1198"/>
      <sheetName val="ยานพาหนะ"/>
      <sheetName val="อาคาร"/>
      <sheetName val="01'06-3_1_61"/>
      <sheetName val="name"/>
      <sheetName val="10-1_Media"/>
      <sheetName val="Sale 0502"/>
      <sheetName val="Sale 0501"/>
      <sheetName val="BGT97STAFF"/>
      <sheetName val="Header"/>
      <sheetName val="TrialBalance Q3-2002"/>
      <sheetName val="ELEC45-01"/>
      <sheetName val="01000(A)"/>
      <sheetName val="Lead"/>
      <sheetName val="Mthly"/>
      <sheetName val="Selling and Admins (DONE)"/>
      <sheetName val="MMAsst"/>
      <sheetName val="01'06-3_1_62"/>
      <sheetName val="10-1_Media1"/>
      <sheetName val="Sale_0502"/>
      <sheetName val="Sale_0501"/>
      <sheetName val="TrialBalance_Q3-2002"/>
      <sheetName val="RATE"/>
      <sheetName val="ExRate"/>
      <sheetName val="ops tb"/>
      <sheetName val="Data_MS_2"/>
      <sheetName val="PASA 2-2008 TPR"/>
      <sheetName val="資金繰り表 (9)"/>
      <sheetName val="PASA_2-2008_TPR"/>
      <sheetName val="資金繰り表_(9)"/>
      <sheetName val="資金繰り表･CASH FLOW（９）"/>
      <sheetName val="Trial Balance"/>
      <sheetName val="JV"/>
      <sheetName val="Tabelle1"/>
      <sheetName val="cu_วัน"/>
      <sheetName val="cu_รหัส"/>
      <sheetName val="S33"/>
      <sheetName val="Sheet1"/>
      <sheetName val="14.9月分"/>
      <sheetName val="PROD SUMMARY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Sale0406"/>
      <sheetName val="Sale 0407"/>
      <sheetName val="Sale 0404"/>
      <sheetName val="MASTER"/>
      <sheetName val="承認票"/>
      <sheetName val="FG-ISSUED"/>
      <sheetName val="BSLA"/>
      <sheetName val="Two Step Revenue Testing Master"/>
      <sheetName val="Page_2"/>
      <sheetName val="Trial_Balance1"/>
      <sheetName val="data"/>
      <sheetName val="#ofclose .xl"/>
      <sheetName val="F_OH"/>
      <sheetName val="D-02&amp;D-03"/>
      <sheetName val="ABP1 input &amp; output for account"/>
      <sheetName val="S001"/>
      <sheetName val="PD"/>
      <sheetName val="Scorecard"/>
      <sheetName val="Wkgs_BS Lead"/>
      <sheetName val="Deck D"/>
      <sheetName val="SAP"/>
      <sheetName val="1PNX_2014"/>
      <sheetName val="Sep'12"/>
      <sheetName val="Sale0311"/>
      <sheetName val="Note18LTDebt_Conso"/>
      <sheetName val="BS_Batico"/>
      <sheetName val="gVL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10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01"/>
      <sheetName val="AS02"/>
      <sheetName val="AS03"/>
      <sheetName val="AS04"/>
      <sheetName val="AS05"/>
      <sheetName val="AS06"/>
      <sheetName val="AS08"/>
      <sheetName val="AS09"/>
      <sheetName val="AS10"/>
      <sheetName val="AS11"/>
      <sheetName val="AS12"/>
      <sheetName val="AS13"/>
      <sheetName val="AS14"/>
      <sheetName val="AS15"/>
      <sheetName val="AS16"/>
      <sheetName val="AS17"/>
      <sheetName val="AS18"/>
      <sheetName val="AS19"/>
      <sheetName val="AS20"/>
      <sheetName val="AS21"/>
      <sheetName val="AS22"/>
      <sheetName val="AS23"/>
      <sheetName val="AS24"/>
      <sheetName val="AS25"/>
      <sheetName val="AS26"/>
      <sheetName val="AS27"/>
      <sheetName val="AS28"/>
      <sheetName val="AS29"/>
      <sheetName val="AS30"/>
      <sheetName val="AS31"/>
      <sheetName val="AS32"/>
      <sheetName val="AS33"/>
      <sheetName val="AS34"/>
      <sheetName val="AS35"/>
      <sheetName val="AS36"/>
      <sheetName val="AS37"/>
      <sheetName val="AS38"/>
      <sheetName val="AS39"/>
      <sheetName val="AS40"/>
      <sheetName val="AS41"/>
      <sheetName val="SA-01"/>
      <sheetName val="SA02"/>
      <sheetName val="SA03"/>
      <sheetName val="SA04"/>
      <sheetName val="SA05"/>
      <sheetName val="SA06"/>
      <sheetName val="SA07"/>
      <sheetName val="SA08"/>
      <sheetName val="SA09"/>
      <sheetName val="SA11"/>
      <sheetName val="SA10"/>
      <sheetName val="SA12"/>
      <sheetName val="SA13"/>
      <sheetName val="SA14"/>
      <sheetName val="SA15"/>
      <sheetName val="SA16"/>
      <sheetName val="SA17"/>
      <sheetName val="SA18"/>
      <sheetName val="SA19"/>
      <sheetName val="SA20"/>
      <sheetName val="SA21"/>
      <sheetName val="SA22"/>
      <sheetName val="SA23"/>
      <sheetName val="SA24"/>
      <sheetName val="BS01"/>
      <sheetName val="BS02"/>
      <sheetName val="AS42"/>
      <sheetName val="AS43"/>
      <sheetName val="AS44"/>
      <sheetName val="AS45"/>
      <sheetName val="AS46"/>
      <sheetName val="AS47"/>
      <sheetName val="AS48"/>
      <sheetName val="AS49"/>
      <sheetName val="AS50"/>
      <sheetName val="AS51"/>
      <sheetName val="AS52"/>
      <sheetName val="AS53"/>
      <sheetName val="AS54"/>
      <sheetName val="AS55"/>
      <sheetName val="AS56"/>
      <sheetName val="AS57"/>
      <sheetName val="AS58"/>
      <sheetName val="AS59"/>
      <sheetName val="AS60"/>
      <sheetName val="AS61"/>
      <sheetName val="AS62"/>
      <sheetName val="AS63"/>
      <sheetName val="AS64"/>
      <sheetName val="AS65"/>
      <sheetName val="AS66"/>
      <sheetName val="AS67"/>
      <sheetName val="AS68"/>
      <sheetName val="AS69"/>
      <sheetName val="AS70"/>
      <sheetName val="AS71"/>
      <sheetName val="AS72"/>
      <sheetName val="AS73"/>
      <sheetName val="Par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2">
          <cell r="B2" t="str">
            <v>OLD SRCT NO</v>
          </cell>
          <cell r="C2" t="str">
            <v>NEW SRCT NO</v>
          </cell>
          <cell r="D2" t="str">
            <v>PART NO</v>
          </cell>
          <cell r="E2" t="str">
            <v>NEW PART NAME</v>
          </cell>
          <cell r="F2" t="str">
            <v>OLD PART NAME</v>
          </cell>
        </row>
        <row r="3">
          <cell r="B3" t="str">
            <v>AS01</v>
          </cell>
          <cell r="C3" t="str">
            <v>SRCT-01-001</v>
          </cell>
          <cell r="D3" t="str">
            <v>69810-0D091</v>
          </cell>
          <cell r="E3" t="str">
            <v>REGULATOR ASSY FP-X RH (JAM)</v>
          </cell>
          <cell r="F3" t="str">
            <v>REGULATOR ASSY 503N (JAM) F/P-X RH</v>
          </cell>
        </row>
        <row r="4">
          <cell r="B4" t="str">
            <v>AS02</v>
          </cell>
          <cell r="C4" t="str">
            <v>SRCT-01-002</v>
          </cell>
          <cell r="D4" t="str">
            <v>69820-0D090</v>
          </cell>
          <cell r="E4" t="str">
            <v>REGULATOR ASSY FP-X LH</v>
          </cell>
          <cell r="F4" t="str">
            <v>REGULATOR ASSY 503N F/P-X LH</v>
          </cell>
        </row>
        <row r="5">
          <cell r="B5" t="str">
            <v>AS03</v>
          </cell>
          <cell r="C5" t="str">
            <v>SRCT-01-003</v>
          </cell>
          <cell r="D5" t="str">
            <v>69810-0D120</v>
          </cell>
          <cell r="E5" t="str">
            <v>REGULATOR ASSY FP-X RH</v>
          </cell>
          <cell r="F5" t="str">
            <v>REGULATOR ASSY 503N PHI F/P-X RH</v>
          </cell>
        </row>
        <row r="6">
          <cell r="B6" t="str">
            <v>AS04</v>
          </cell>
          <cell r="C6" t="str">
            <v>SRCT-01-004</v>
          </cell>
          <cell r="D6" t="str">
            <v>69820-0D120</v>
          </cell>
          <cell r="E6" t="str">
            <v>REGULATOR ASSY FP-X LH (JAM)</v>
          </cell>
          <cell r="F6" t="str">
            <v>REGULATOR ASSY 503N (JAM) PHI F/P-X LH</v>
          </cell>
        </row>
        <row r="7">
          <cell r="B7" t="str">
            <v>AS05</v>
          </cell>
          <cell r="C7" t="str">
            <v>SRCT-01-005</v>
          </cell>
          <cell r="D7" t="str">
            <v>69810-02210</v>
          </cell>
          <cell r="E7" t="str">
            <v>REGULATOR ASSY FP-X RH (JAM)</v>
          </cell>
          <cell r="F7" t="str">
            <v>REGULATOR ASSY 316N (JAM) F/P-X RH</v>
          </cell>
        </row>
        <row r="8">
          <cell r="B8" t="str">
            <v>AS06</v>
          </cell>
          <cell r="C8" t="str">
            <v>SRCT-01-006</v>
          </cell>
          <cell r="D8" t="str">
            <v>69820-02210</v>
          </cell>
          <cell r="E8" t="str">
            <v>REGULATOR ASSY FP-X LH</v>
          </cell>
          <cell r="F8" t="str">
            <v>REGULATOR ASSY 316N F/P-X LH</v>
          </cell>
        </row>
        <row r="9">
          <cell r="B9" t="str">
            <v>AS07</v>
          </cell>
          <cell r="C9" t="str">
            <v>SRCT-01-007</v>
          </cell>
          <cell r="D9" t="str">
            <v>69810-428N1</v>
          </cell>
          <cell r="E9" t="str">
            <v>REGULATOR ASSY FP-X RH</v>
          </cell>
          <cell r="F9" t="str">
            <v>REGULATOR ASSY 428N F/P-X RH</v>
          </cell>
        </row>
        <row r="10">
          <cell r="B10" t="str">
            <v>AS08</v>
          </cell>
          <cell r="C10" t="str">
            <v>SRCT-01-008</v>
          </cell>
          <cell r="D10" t="str">
            <v>69820-06090</v>
          </cell>
          <cell r="E10" t="str">
            <v>REGULATOR ASSY FP-X LH</v>
          </cell>
          <cell r="F10" t="str">
            <v>REGULATOR ASSY 428 F/P-X LH</v>
          </cell>
        </row>
        <row r="11">
          <cell r="B11" t="str">
            <v>AS09</v>
          </cell>
          <cell r="C11" t="str">
            <v>SRCT-01-009</v>
          </cell>
          <cell r="D11" t="str">
            <v>69810-06070</v>
          </cell>
          <cell r="E11" t="str">
            <v>REGULATOR ASSY FP-X RH (JAM)</v>
          </cell>
          <cell r="F11" t="str">
            <v>REGULATOR ASSY 428N (JAM) F/P-X RH</v>
          </cell>
        </row>
        <row r="12">
          <cell r="B12" t="str">
            <v>AS10</v>
          </cell>
          <cell r="C12" t="str">
            <v>SRCT-01-010</v>
          </cell>
          <cell r="D12" t="str">
            <v>69820-06100</v>
          </cell>
          <cell r="E12" t="str">
            <v>REGULATOR ASSY FP-X LH (JAM)</v>
          </cell>
          <cell r="F12" t="str">
            <v>REGULATOR ASSY 428N (JAM) F/P-X LH</v>
          </cell>
        </row>
        <row r="13">
          <cell r="B13" t="str">
            <v>AS11</v>
          </cell>
          <cell r="C13" t="str">
            <v>SRCT-01-011</v>
          </cell>
          <cell r="D13" t="str">
            <v>69830-0D060</v>
          </cell>
          <cell r="E13" t="str">
            <v>REGULATOR ASSY RP-S RH</v>
          </cell>
          <cell r="F13" t="str">
            <v>REGULATOR ASSY 503N R/P-S RH</v>
          </cell>
        </row>
        <row r="14">
          <cell r="B14" t="str">
            <v>AS12</v>
          </cell>
          <cell r="C14" t="str">
            <v>SRCT-01-012</v>
          </cell>
          <cell r="D14" t="str">
            <v>69840-0D060</v>
          </cell>
          <cell r="E14" t="str">
            <v>REGULATOR ASSY RP-S LH</v>
          </cell>
          <cell r="F14" t="str">
            <v>REGULATOR ASSY 503N R/P-S LH</v>
          </cell>
        </row>
        <row r="15">
          <cell r="B15" t="str">
            <v>AS13</v>
          </cell>
          <cell r="C15" t="str">
            <v>SRCT-01-013</v>
          </cell>
          <cell r="D15" t="str">
            <v>69830-02180</v>
          </cell>
          <cell r="E15" t="str">
            <v>REGULATOR ASSY RP-S RH</v>
          </cell>
          <cell r="F15" t="str">
            <v>REGULATOR ASSY 316N R/P-S RH</v>
          </cell>
        </row>
        <row r="16">
          <cell r="B16" t="str">
            <v>AS14</v>
          </cell>
          <cell r="C16" t="str">
            <v>SRCT-01-014</v>
          </cell>
          <cell r="D16" t="str">
            <v>69840-02180</v>
          </cell>
          <cell r="E16" t="str">
            <v>REGULATOR ASSY RP-S LH</v>
          </cell>
          <cell r="F16" t="str">
            <v>REGULATOR ASSY 316N R/P-S LH</v>
          </cell>
        </row>
        <row r="17">
          <cell r="B17" t="str">
            <v>AS15</v>
          </cell>
          <cell r="C17" t="str">
            <v>SRCT-01-015</v>
          </cell>
          <cell r="D17" t="str">
            <v>69830-06080</v>
          </cell>
          <cell r="E17" t="str">
            <v>REGULATOR ASSY RP-S RH</v>
          </cell>
          <cell r="F17" t="str">
            <v>REGULATOR ASSY 428N R/P-S RH</v>
          </cell>
        </row>
        <row r="18">
          <cell r="B18" t="str">
            <v>AS16</v>
          </cell>
          <cell r="C18" t="str">
            <v>SRCT-01-016</v>
          </cell>
          <cell r="D18" t="str">
            <v>69840-06080</v>
          </cell>
          <cell r="E18" t="str">
            <v>REGULATOR ASSY RP-S LH</v>
          </cell>
          <cell r="F18" t="str">
            <v>REGULATOR ASSY 428N R/P-S LH</v>
          </cell>
        </row>
        <row r="19">
          <cell r="B19" t="str">
            <v>AS17</v>
          </cell>
          <cell r="C19" t="str">
            <v>SRCT-01-017</v>
          </cell>
          <cell r="D19" t="str">
            <v>69830-06090</v>
          </cell>
          <cell r="E19" t="str">
            <v>REGULATOR ASSY RP-S RH (JAM)</v>
          </cell>
          <cell r="F19" t="str">
            <v>REGULATOR ASSY 428N (JAM) R/P-S RH</v>
          </cell>
        </row>
        <row r="20">
          <cell r="B20" t="str">
            <v>AS18</v>
          </cell>
          <cell r="C20" t="str">
            <v>SRCT-01-018</v>
          </cell>
          <cell r="D20" t="str">
            <v>69840-06090</v>
          </cell>
          <cell r="E20" t="str">
            <v>REGULATOR ASSY RP-S LH (JAM)</v>
          </cell>
          <cell r="F20" t="str">
            <v>REGULATOR ASSY 428N (JAM) R/P-S LH</v>
          </cell>
        </row>
        <row r="21">
          <cell r="B21" t="str">
            <v>AS19</v>
          </cell>
          <cell r="C21" t="str">
            <v>SRCT-01-019</v>
          </cell>
          <cell r="D21" t="str">
            <v>MR144528</v>
          </cell>
          <cell r="E21" t="str">
            <v>REGULATOR ASSY FP-X RH</v>
          </cell>
          <cell r="F21" t="str">
            <v>REGULATOR ASSY 1L100 F/P-X RH</v>
          </cell>
        </row>
        <row r="22">
          <cell r="B22" t="str">
            <v>AS20</v>
          </cell>
          <cell r="C22" t="str">
            <v>SRCT-01-020</v>
          </cell>
          <cell r="D22" t="str">
            <v>MR144527</v>
          </cell>
          <cell r="E22" t="str">
            <v>REGULATOR ASSY FP-X LH</v>
          </cell>
          <cell r="F22" t="str">
            <v>REGULATOR ASSY 1L100 F/P-X LH</v>
          </cell>
        </row>
        <row r="23">
          <cell r="B23" t="str">
            <v>AS21</v>
          </cell>
          <cell r="C23" t="str">
            <v>SRCT-01-021</v>
          </cell>
          <cell r="D23" t="str">
            <v>MR181922</v>
          </cell>
          <cell r="E23" t="str">
            <v>REGULATOR ASSY FP-X RH (SW)</v>
          </cell>
          <cell r="F23" t="str">
            <v xml:space="preserve">REGULATOR ASSY 1L100 (SW) F/P-X RH </v>
          </cell>
        </row>
        <row r="24">
          <cell r="B24" t="str">
            <v>AS22</v>
          </cell>
          <cell r="C24" t="str">
            <v>SRCT-01-022</v>
          </cell>
          <cell r="D24" t="str">
            <v>MR181921</v>
          </cell>
          <cell r="E24" t="str">
            <v>REGULATOR ASSY FP-X LH (SW)</v>
          </cell>
          <cell r="F24" t="str">
            <v>REGULATOR ASSY 1L100 (SW) F/P-X LH</v>
          </cell>
        </row>
        <row r="25">
          <cell r="B25" t="str">
            <v>AS23</v>
          </cell>
          <cell r="C25" t="str">
            <v>SRCT-01-023</v>
          </cell>
          <cell r="D25" t="str">
            <v>MR144534</v>
          </cell>
          <cell r="E25" t="str">
            <v>REGULATOR ASSY RP-S RH</v>
          </cell>
          <cell r="F25" t="str">
            <v>REGULATOR ASSY 1L00 R/P-S RH</v>
          </cell>
        </row>
        <row r="26">
          <cell r="B26" t="str">
            <v>AS24</v>
          </cell>
          <cell r="C26" t="str">
            <v>SRCT-01-024</v>
          </cell>
          <cell r="D26" t="str">
            <v>MR144533</v>
          </cell>
          <cell r="E26" t="str">
            <v>REGULATOR ASSY RP-S LH</v>
          </cell>
          <cell r="F26" t="str">
            <v>REGULATOR ASSY 1L00 R/P-S LH</v>
          </cell>
        </row>
        <row r="27">
          <cell r="B27" t="str">
            <v>AS25</v>
          </cell>
          <cell r="C27" t="str">
            <v>SRCT-01-025</v>
          </cell>
          <cell r="D27" t="str">
            <v>MR181926</v>
          </cell>
          <cell r="E27" t="str">
            <v>REGULATOR ASSY RP-S RH (SW)</v>
          </cell>
          <cell r="F27" t="str">
            <v xml:space="preserve">REGULATOR ASSY 1L00 (SW) R/P-S RH </v>
          </cell>
        </row>
        <row r="28">
          <cell r="B28" t="str">
            <v>AS26</v>
          </cell>
          <cell r="C28" t="str">
            <v>SRCT-01-026</v>
          </cell>
          <cell r="D28" t="str">
            <v>MR181925</v>
          </cell>
          <cell r="E28" t="str">
            <v>REGULATOR ASSY RP-S LH (SW)</v>
          </cell>
          <cell r="F28" t="str">
            <v xml:space="preserve">REGULATOR ASSY 1L00 (SW) R/P-S LH  </v>
          </cell>
        </row>
        <row r="29">
          <cell r="B29" t="str">
            <v>AS27</v>
          </cell>
          <cell r="C29" t="str">
            <v>SRCT-01-027</v>
          </cell>
          <cell r="D29" t="str">
            <v>MR144524</v>
          </cell>
          <cell r="E29" t="str">
            <v>REGULATOR ASSY FM-X RH</v>
          </cell>
          <cell r="F29" t="str">
            <v>REGULATOR ASSY 1L00 F/M-X RH</v>
          </cell>
        </row>
        <row r="30">
          <cell r="B30" t="str">
            <v>AS28</v>
          </cell>
          <cell r="C30" t="str">
            <v>SRCT-01-028</v>
          </cell>
          <cell r="D30" t="str">
            <v>MR144523</v>
          </cell>
          <cell r="E30" t="str">
            <v>REGULATOR ASSY FM-X LH</v>
          </cell>
          <cell r="F30" t="str">
            <v>REGULATOR ASSY 1L00 F/M-X LH</v>
          </cell>
        </row>
        <row r="31">
          <cell r="B31" t="str">
            <v>AS29</v>
          </cell>
          <cell r="C31" t="str">
            <v>SRCT-01-029</v>
          </cell>
          <cell r="D31" t="str">
            <v>MR144526</v>
          </cell>
          <cell r="E31" t="str">
            <v>REGULATOR ASSY FM-S RH</v>
          </cell>
          <cell r="F31" t="str">
            <v>REGULATOR ASSY 1L00 F/M-S RH</v>
          </cell>
        </row>
        <row r="32">
          <cell r="B32" t="str">
            <v>AS30</v>
          </cell>
          <cell r="C32" t="str">
            <v>SRCT-01-030</v>
          </cell>
          <cell r="D32" t="str">
            <v>MR144525</v>
          </cell>
          <cell r="E32" t="str">
            <v>REGULATOR ASSY FM-S LH</v>
          </cell>
          <cell r="F32" t="str">
            <v>REGULATOR ASSY 1L00 F/M-S LH</v>
          </cell>
        </row>
        <row r="33">
          <cell r="B33" t="str">
            <v>AS31</v>
          </cell>
          <cell r="C33" t="str">
            <v>SRCT-01-031</v>
          </cell>
          <cell r="D33" t="str">
            <v>MR144532</v>
          </cell>
          <cell r="E33" t="str">
            <v>REGULATOR ASSY RM-S RH</v>
          </cell>
          <cell r="F33" t="str">
            <v>REGULATOR ASSY 1L00 R/M-S RH</v>
          </cell>
        </row>
        <row r="34">
          <cell r="B34" t="str">
            <v>AS32</v>
          </cell>
          <cell r="C34" t="str">
            <v>SRCT-01-032</v>
          </cell>
          <cell r="D34" t="str">
            <v>MR144531</v>
          </cell>
          <cell r="E34" t="str">
            <v>REGULATOR ASSY RM-S LH</v>
          </cell>
          <cell r="F34" t="str">
            <v>REGULATOR ASSY 1L00 R/M-S LH</v>
          </cell>
        </row>
        <row r="35">
          <cell r="B35" t="str">
            <v>AS33</v>
          </cell>
          <cell r="C35" t="str">
            <v>SRCT-01-033</v>
          </cell>
          <cell r="D35" t="str">
            <v>69810-0K010</v>
          </cell>
          <cell r="E35" t="str">
            <v>REGULATOR ASSY FM-X RH</v>
          </cell>
          <cell r="F35" t="str">
            <v>REGULATOR ASSY 692N F/M-X RH</v>
          </cell>
        </row>
        <row r="36">
          <cell r="B36" t="str">
            <v>AS34</v>
          </cell>
          <cell r="C36" t="str">
            <v>SRCT-01-034</v>
          </cell>
          <cell r="D36" t="str">
            <v>69820-0K010</v>
          </cell>
          <cell r="E36" t="str">
            <v>REGULATOR ASSY FM-X LH</v>
          </cell>
          <cell r="F36" t="str">
            <v>REGULATOR ASSY 692N F/M-X LH</v>
          </cell>
        </row>
        <row r="37">
          <cell r="B37" t="str">
            <v>AS35</v>
          </cell>
          <cell r="C37" t="str">
            <v>SRCT-01-035</v>
          </cell>
          <cell r="D37" t="str">
            <v>69810-0K020</v>
          </cell>
          <cell r="E37" t="str">
            <v>REGULATOR ASSY FP-X RH</v>
          </cell>
          <cell r="F37" t="str">
            <v>REGULATOR ASSY 692N F/P-X RH</v>
          </cell>
        </row>
        <row r="38">
          <cell r="B38" t="str">
            <v>AS36</v>
          </cell>
          <cell r="C38" t="str">
            <v>SRCT-01-036</v>
          </cell>
          <cell r="D38" t="str">
            <v>69820-0K020</v>
          </cell>
          <cell r="E38" t="str">
            <v>REGULATOR ASSY FP-X LH</v>
          </cell>
          <cell r="F38" t="str">
            <v>REGULATOR ASSY 692N F/P-X LH</v>
          </cell>
        </row>
        <row r="39">
          <cell r="B39" t="str">
            <v>AS37</v>
          </cell>
          <cell r="C39" t="str">
            <v>SRCT-01-037</v>
          </cell>
          <cell r="D39" t="str">
            <v>69810-0K090</v>
          </cell>
          <cell r="E39" t="str">
            <v>REGULATOR ASSY FP-X RH (JAM)</v>
          </cell>
          <cell r="F39" t="str">
            <v>REGULATOR ASSY 692N (JAM) F/P-X RH</v>
          </cell>
        </row>
        <row r="40">
          <cell r="B40" t="str">
            <v>AS38</v>
          </cell>
          <cell r="C40" t="str">
            <v>SRCT-01-038</v>
          </cell>
          <cell r="D40" t="str">
            <v>69830-0K010</v>
          </cell>
          <cell r="E40" t="str">
            <v>REGULATOR ASSY RM-S RH</v>
          </cell>
          <cell r="F40" t="str">
            <v>REGULATOR ASSY 692N R/M-S RH</v>
          </cell>
        </row>
        <row r="41">
          <cell r="B41" t="str">
            <v>AS39</v>
          </cell>
          <cell r="C41" t="str">
            <v>SRCT-01-039</v>
          </cell>
          <cell r="D41" t="str">
            <v>69840-0K010</v>
          </cell>
          <cell r="E41" t="str">
            <v>REGULATOR ASSY RM-S LH</v>
          </cell>
          <cell r="F41" t="str">
            <v>REGULATOR ASSY 692N R/M-S LH</v>
          </cell>
        </row>
        <row r="42">
          <cell r="B42" t="str">
            <v>AS40</v>
          </cell>
          <cell r="C42" t="str">
            <v>SRCT-01-040</v>
          </cell>
          <cell r="D42" t="str">
            <v>69830-0K020</v>
          </cell>
          <cell r="E42" t="str">
            <v>REGULATOR ASSY RP-S RH</v>
          </cell>
          <cell r="F42" t="str">
            <v>REGULATOR ASSY 692N R/P-S RH</v>
          </cell>
        </row>
        <row r="43">
          <cell r="B43" t="str">
            <v>AS41</v>
          </cell>
          <cell r="C43" t="str">
            <v>SRCT-01-041</v>
          </cell>
          <cell r="D43" t="str">
            <v>69840-0K020</v>
          </cell>
          <cell r="E43" t="str">
            <v>REGULATOR ASSY RP-S LH</v>
          </cell>
          <cell r="F43" t="str">
            <v>REGULATOR ASSY 692N R/P-S LH</v>
          </cell>
        </row>
        <row r="44">
          <cell r="B44" t="str">
            <v>BS-01</v>
          </cell>
          <cell r="C44" t="str">
            <v>SRCT-01-042</v>
          </cell>
          <cell r="D44" t="str">
            <v>72401-X7A13-A</v>
          </cell>
          <cell r="E44" t="str">
            <v>BREAK SUB-ASSY VERTICAL ADJUSTER, RH</v>
          </cell>
          <cell r="F44" t="str">
            <v>BREAK SUB-ASSY VERTICAL ADJUSTER, RH</v>
          </cell>
        </row>
        <row r="45">
          <cell r="B45" t="str">
            <v>BS-02</v>
          </cell>
          <cell r="C45" t="str">
            <v>SRCT-01-043</v>
          </cell>
          <cell r="D45" t="str">
            <v>72401-X7A14-A</v>
          </cell>
          <cell r="E45" t="str">
            <v>BREAK SUB-ASSY VERTICAL ADJUSTER, LH</v>
          </cell>
          <cell r="F45" t="str">
            <v>BREAK SUB-ASSY VERTICAL ADJUSTER, LH</v>
          </cell>
        </row>
        <row r="46">
          <cell r="B46" t="str">
            <v>AS42</v>
          </cell>
          <cell r="C46" t="str">
            <v>SRCT-01-044</v>
          </cell>
          <cell r="D46" t="str">
            <v>MN117555</v>
          </cell>
          <cell r="E46" t="str">
            <v xml:space="preserve">REGULATOR ASSY FM-X LH </v>
          </cell>
          <cell r="F46" t="str">
            <v>REGULATOR ASSY 3E00 FM-X  LH</v>
          </cell>
        </row>
        <row r="47">
          <cell r="B47" t="str">
            <v>AS43</v>
          </cell>
          <cell r="C47" t="str">
            <v>SRCT-01-045</v>
          </cell>
          <cell r="D47" t="str">
            <v>MN117556</v>
          </cell>
          <cell r="E47" t="str">
            <v xml:space="preserve">REGULATOR ASSY FM-X RH </v>
          </cell>
          <cell r="F47" t="str">
            <v>REGULATOR ASSY 3E00 FM-X  RH</v>
          </cell>
        </row>
        <row r="48">
          <cell r="B48" t="str">
            <v>AS44</v>
          </cell>
          <cell r="C48" t="str">
            <v>SRCT-01-046</v>
          </cell>
          <cell r="D48" t="str">
            <v>MN136725</v>
          </cell>
          <cell r="E48" t="str">
            <v>REGULATOR ASSY FP-X LH</v>
          </cell>
          <cell r="F48" t="str">
            <v>REGULATOR ASSY 3E00 FP-X LH</v>
          </cell>
        </row>
        <row r="49">
          <cell r="B49" t="str">
            <v>AS45</v>
          </cell>
          <cell r="C49" t="str">
            <v>SRCT-01-047</v>
          </cell>
          <cell r="D49" t="str">
            <v>MN136726</v>
          </cell>
          <cell r="E49" t="str">
            <v>REGULATOR ASSY FP-X RH</v>
          </cell>
          <cell r="F49" t="str">
            <v>REGULATOR ASSY 3E00 FP-X RH</v>
          </cell>
        </row>
        <row r="50">
          <cell r="B50" t="str">
            <v>AS46</v>
          </cell>
          <cell r="C50" t="str">
            <v>SRCT-01-048</v>
          </cell>
          <cell r="D50" t="str">
            <v>MN117557</v>
          </cell>
          <cell r="E50" t="str">
            <v>REGULATOR ASSY FP-X LH (JAM)</v>
          </cell>
          <cell r="F50" t="str">
            <v>REGULATOR ASSY 3E00 FP-X LH JAM</v>
          </cell>
        </row>
        <row r="51">
          <cell r="B51" t="str">
            <v>AS47</v>
          </cell>
          <cell r="C51" t="str">
            <v>SRCT-01-049</v>
          </cell>
          <cell r="D51" t="str">
            <v>MN117558</v>
          </cell>
          <cell r="E51" t="str">
            <v>REGULATOR ASSY FP-X RH (JAM)</v>
          </cell>
          <cell r="F51" t="str">
            <v>REGULATOR ASSY 3E00 FP-X RH JAM</v>
          </cell>
        </row>
        <row r="52">
          <cell r="B52" t="str">
            <v>AS48</v>
          </cell>
          <cell r="C52" t="str">
            <v>SRCT-01-050</v>
          </cell>
          <cell r="D52" t="str">
            <v>MN117559</v>
          </cell>
          <cell r="E52" t="str">
            <v>REGULATOR ASSY RM-S LH</v>
          </cell>
          <cell r="F52" t="str">
            <v>REGULATOR ASSY 3E00 RM-S LH</v>
          </cell>
        </row>
        <row r="53">
          <cell r="B53" t="str">
            <v>AS49</v>
          </cell>
          <cell r="C53" t="str">
            <v>SRCT-01-051</v>
          </cell>
          <cell r="D53" t="str">
            <v>MN117560</v>
          </cell>
          <cell r="E53" t="str">
            <v>REGULATOR ASSY RM-S RH</v>
          </cell>
          <cell r="F53" t="str">
            <v>REGULATOR ASSY 3E00 RM-S RH</v>
          </cell>
        </row>
        <row r="54">
          <cell r="B54" t="str">
            <v>AS50</v>
          </cell>
          <cell r="C54" t="str">
            <v>SRCT-01-052</v>
          </cell>
          <cell r="D54" t="str">
            <v>MN136729</v>
          </cell>
          <cell r="E54" t="str">
            <v>REGULATOR ASSY RP-S LH</v>
          </cell>
          <cell r="F54" t="str">
            <v>REGULATOR ASSY 3E00 RP-S LH</v>
          </cell>
        </row>
        <row r="55">
          <cell r="B55" t="str">
            <v>AS51</v>
          </cell>
          <cell r="C55" t="str">
            <v>SRCT-01-053</v>
          </cell>
          <cell r="D55" t="str">
            <v>MN136730</v>
          </cell>
          <cell r="E55" t="str">
            <v>REGULATOR ASSY RP-S RH</v>
          </cell>
          <cell r="F55" t="str">
            <v>REGULATOR ASSY 3E00 RP-S RH</v>
          </cell>
        </row>
        <row r="56">
          <cell r="B56" t="str">
            <v>AS52</v>
          </cell>
          <cell r="C56" t="str">
            <v>SRCT-01-054</v>
          </cell>
          <cell r="D56" t="str">
            <v>MN117561</v>
          </cell>
          <cell r="E56" t="str">
            <v>REGULATOR ASSY RP-S LH (JAM)</v>
          </cell>
          <cell r="F56" t="str">
            <v>REGULATOR ASSY 3E00 RP-S LH JAM</v>
          </cell>
        </row>
        <row r="57">
          <cell r="B57" t="str">
            <v>AS53</v>
          </cell>
          <cell r="C57" t="str">
            <v>SRCT-01-055</v>
          </cell>
          <cell r="D57" t="str">
            <v>MN117562</v>
          </cell>
          <cell r="E57" t="str">
            <v>REGULATOR ASSY RP-S RH (JAM)</v>
          </cell>
          <cell r="F57" t="str">
            <v>REGULATOR ASSY 3E00 RP-S RH JAM</v>
          </cell>
        </row>
        <row r="58">
          <cell r="B58" t="str">
            <v>AS54</v>
          </cell>
          <cell r="C58" t="str">
            <v>-</v>
          </cell>
          <cell r="D58" t="str">
            <v>69810-0D140</v>
          </cell>
          <cell r="E58" t="str">
            <v>REGULATOR ASSY FP-X RH  JAM</v>
          </cell>
          <cell r="F58" t="str">
            <v xml:space="preserve">REGULATOR ASSY FP-X RH </v>
          </cell>
        </row>
        <row r="59">
          <cell r="B59" t="str">
            <v>AS55</v>
          </cell>
          <cell r="D59" t="str">
            <v>69820-0D150</v>
          </cell>
          <cell r="E59" t="str">
            <v>REGULATOR ASSY FP-X LH</v>
          </cell>
          <cell r="F59" t="str">
            <v>REGULATOR ASSY FP-X LH</v>
          </cell>
        </row>
        <row r="60">
          <cell r="B60" t="str">
            <v>AS56</v>
          </cell>
          <cell r="D60" t="str">
            <v>69830-0D130</v>
          </cell>
          <cell r="E60" t="str">
            <v>REGULATOR ASSY RP-S RH</v>
          </cell>
          <cell r="F60" t="str">
            <v>REGULATOR ASSY RP-S RH</v>
          </cell>
        </row>
        <row r="61">
          <cell r="B61" t="str">
            <v>AS57</v>
          </cell>
          <cell r="D61" t="str">
            <v>69840-0D130</v>
          </cell>
          <cell r="E61" t="str">
            <v>REGULATOR ASSY RP-S LH</v>
          </cell>
          <cell r="F61" t="str">
            <v>REGULATOR ASSY RP-S LH</v>
          </cell>
        </row>
        <row r="62">
          <cell r="B62" t="str">
            <v>AS58</v>
          </cell>
          <cell r="D62" t="str">
            <v>69810-06140</v>
          </cell>
          <cell r="E62" t="str">
            <v>REGULATOR ASSY FP-X RH  JAM</v>
          </cell>
          <cell r="F62" t="str">
            <v>REGULATOR ASSY FP-X RH  JAM</v>
          </cell>
        </row>
        <row r="63">
          <cell r="B63" t="str">
            <v>AS59</v>
          </cell>
          <cell r="D63" t="str">
            <v>69810-06200</v>
          </cell>
          <cell r="E63" t="str">
            <v xml:space="preserve">REGULATOR ASSY FP-X RH </v>
          </cell>
          <cell r="F63" t="str">
            <v xml:space="preserve">REGULATOR ASSY FP-X RH </v>
          </cell>
        </row>
        <row r="64">
          <cell r="B64" t="str">
            <v>AS60</v>
          </cell>
          <cell r="D64" t="str">
            <v>69820-06170</v>
          </cell>
          <cell r="E64" t="str">
            <v>REGULATOR ASSY FP-X LH JAM</v>
          </cell>
          <cell r="F64" t="str">
            <v>REGULATOR ASSY FP-X LH JAM</v>
          </cell>
        </row>
        <row r="65">
          <cell r="B65" t="str">
            <v>AS61</v>
          </cell>
          <cell r="D65" t="str">
            <v>69820-06180</v>
          </cell>
          <cell r="E65" t="str">
            <v>REGULATOR ASSY FP-X LH</v>
          </cell>
          <cell r="F65" t="str">
            <v>REGULATOR ASSY FP-X LH</v>
          </cell>
        </row>
        <row r="66">
          <cell r="B66" t="str">
            <v>AS62</v>
          </cell>
          <cell r="D66" t="str">
            <v>69830-06110</v>
          </cell>
          <cell r="E66" t="str">
            <v>REGULATOR ASSY RP-S RH JAM</v>
          </cell>
          <cell r="F66" t="str">
            <v>REGULATOR ASSY RP-S RH JAM</v>
          </cell>
        </row>
        <row r="67">
          <cell r="B67" t="str">
            <v>AS63</v>
          </cell>
          <cell r="D67" t="str">
            <v>69830-06120</v>
          </cell>
          <cell r="E67" t="str">
            <v>REGULATOR ASSY RP-S RH</v>
          </cell>
          <cell r="F67" t="str">
            <v>REGULATOR ASSY RP-S RH</v>
          </cell>
        </row>
        <row r="68">
          <cell r="B68" t="str">
            <v>AS64</v>
          </cell>
          <cell r="D68" t="str">
            <v>69840-06110</v>
          </cell>
          <cell r="E68" t="str">
            <v>REGULATOR ASSY RP-S LH JAM</v>
          </cell>
          <cell r="F68" t="str">
            <v>REGULATOR ASSY RP-S LH JAM</v>
          </cell>
        </row>
        <row r="69">
          <cell r="B69" t="str">
            <v>AS65</v>
          </cell>
          <cell r="D69" t="str">
            <v>69840-06120</v>
          </cell>
          <cell r="E69" t="str">
            <v>REGULATOR ASSY RP-S LH</v>
          </cell>
          <cell r="F69" t="str">
            <v>REGULATOR ASSY RP-S LH</v>
          </cell>
        </row>
        <row r="70">
          <cell r="B70" t="str">
            <v>AS66</v>
          </cell>
          <cell r="D70" t="str">
            <v>69810-0D160</v>
          </cell>
          <cell r="E70" t="str">
            <v>REGULATOR ASSY FP-X RH</v>
          </cell>
          <cell r="F70" t="str">
            <v>REGULATOR ASSY FP-X RH</v>
          </cell>
        </row>
        <row r="71">
          <cell r="B71" t="str">
            <v>AS67</v>
          </cell>
          <cell r="D71" t="str">
            <v>69820-0D170</v>
          </cell>
          <cell r="E71" t="str">
            <v>REGULATOR ASSY FP-X LH  JAM</v>
          </cell>
          <cell r="F71" t="str">
            <v>REGULATOR ASSY FP-X LH  JAM</v>
          </cell>
        </row>
        <row r="72">
          <cell r="B72" t="str">
            <v>AS68</v>
          </cell>
          <cell r="D72" t="str">
            <v>69810-0D160</v>
          </cell>
          <cell r="E72" t="str">
            <v>REGULATOR ASSY FP-X RH</v>
          </cell>
          <cell r="F72" t="str">
            <v>REGULATOR ASSY FP-X RH</v>
          </cell>
        </row>
        <row r="73">
          <cell r="B73" t="str">
            <v>AS69</v>
          </cell>
          <cell r="D73" t="str">
            <v>69810-0D200</v>
          </cell>
          <cell r="E73" t="str">
            <v>REGULATOR ASSY FP-X RH  JAM</v>
          </cell>
          <cell r="F73" t="str">
            <v>REGULATOR ASSY FP-X RH  JAM</v>
          </cell>
        </row>
        <row r="74">
          <cell r="B74" t="str">
            <v>AS70</v>
          </cell>
          <cell r="D74" t="str">
            <v>69820-0D150</v>
          </cell>
          <cell r="E74" t="str">
            <v>REGULATOR ASSY FP-X LH</v>
          </cell>
          <cell r="F74" t="str">
            <v>REGULATOR ASSY FP-X LH</v>
          </cell>
        </row>
        <row r="75">
          <cell r="B75" t="str">
            <v>AS71</v>
          </cell>
          <cell r="D75" t="str">
            <v>69820-0D220</v>
          </cell>
          <cell r="E75" t="str">
            <v>REGULATOR ASSY FP-X LH  JAM</v>
          </cell>
          <cell r="F75" t="str">
            <v>REGULATOR ASSY FP-X LH  JAM</v>
          </cell>
        </row>
        <row r="76">
          <cell r="B76" t="str">
            <v>AS72</v>
          </cell>
          <cell r="D76" t="str">
            <v>69830-0D130</v>
          </cell>
          <cell r="E76" t="str">
            <v>REGULATOR ASSY RP-S RH</v>
          </cell>
          <cell r="F76" t="str">
            <v>REGULATOR ASSY RP-S RH</v>
          </cell>
        </row>
        <row r="77">
          <cell r="B77" t="str">
            <v>AS73</v>
          </cell>
          <cell r="D77" t="str">
            <v>69840-0D130</v>
          </cell>
          <cell r="E77" t="str">
            <v>REGULATOR ASSY RP-S LH</v>
          </cell>
          <cell r="F77" t="str">
            <v>REGULATOR ASSY RP-S LH</v>
          </cell>
        </row>
        <row r="78">
          <cell r="B78" t="str">
            <v>SA-01</v>
          </cell>
          <cell r="C78" t="str">
            <v>SRCT-02-001</v>
          </cell>
          <cell r="D78" t="str">
            <v>69801-0D050</v>
          </cell>
          <cell r="E78" t="str">
            <v>REGULATOR SUB ASSY FP-X RH</v>
          </cell>
          <cell r="F78" t="str">
            <v>REGULATOR SUB ASSY 503N F/P-X RH</v>
          </cell>
        </row>
        <row r="79">
          <cell r="B79" t="str">
            <v>SA-02</v>
          </cell>
          <cell r="C79" t="str">
            <v>SRCT-02-002</v>
          </cell>
          <cell r="D79" t="str">
            <v>69802-0D050</v>
          </cell>
          <cell r="E79" t="str">
            <v>REGULATOR SUB ASSY FP-X LH</v>
          </cell>
          <cell r="F79" t="str">
            <v>REGULATOR SUB ASSY 503N F/P-X LH</v>
          </cell>
        </row>
        <row r="80">
          <cell r="B80" t="str">
            <v>SA-03</v>
          </cell>
          <cell r="C80" t="str">
            <v>SRCT-02-003</v>
          </cell>
          <cell r="D80" t="str">
            <v>69803-0D030</v>
          </cell>
          <cell r="E80" t="str">
            <v>REGULATOR SUB ASSY RP-S RH</v>
          </cell>
          <cell r="F80" t="str">
            <v>REGULATOR SUB ASSY 503N  R/P-S RH</v>
          </cell>
        </row>
        <row r="81">
          <cell r="B81" t="str">
            <v>SA-04</v>
          </cell>
          <cell r="C81" t="str">
            <v>SRCT-02-004</v>
          </cell>
          <cell r="D81" t="str">
            <v>69804-0D030</v>
          </cell>
          <cell r="E81" t="str">
            <v>REGULATOR SUB ASSY RP-S LH</v>
          </cell>
          <cell r="F81" t="str">
            <v>REGULATOR SUB ASSY 503N  R/P-S LH</v>
          </cell>
        </row>
        <row r="82">
          <cell r="B82" t="str">
            <v>SA-05</v>
          </cell>
          <cell r="C82" t="str">
            <v>SRCT-02-005</v>
          </cell>
          <cell r="D82" t="str">
            <v>69801-02110</v>
          </cell>
          <cell r="E82" t="str">
            <v>REGULATOR SUB ASSY FP-X RH</v>
          </cell>
          <cell r="F82" t="str">
            <v>REGULATOR SUB ASSY 316N F/P-X RH</v>
          </cell>
        </row>
        <row r="83">
          <cell r="B83" t="str">
            <v>SA-06</v>
          </cell>
          <cell r="C83" t="str">
            <v>SRCT-02-006</v>
          </cell>
          <cell r="D83" t="str">
            <v>69802-02110</v>
          </cell>
          <cell r="E83" t="str">
            <v>REGULATOR SUB ASSY FP-X LH</v>
          </cell>
          <cell r="F83" t="str">
            <v>REGULATOR SUB ASSY 316N F/P-X LH</v>
          </cell>
        </row>
        <row r="84">
          <cell r="B84" t="str">
            <v>SA-07</v>
          </cell>
          <cell r="C84" t="str">
            <v>SRCT-02-007</v>
          </cell>
          <cell r="D84" t="str">
            <v>69803-02090</v>
          </cell>
          <cell r="E84" t="str">
            <v>REGULATOR SUB ASSY RP-S RH</v>
          </cell>
          <cell r="F84" t="str">
            <v>REGULATOR SUB ASSY 316N  R/P-S RH</v>
          </cell>
        </row>
        <row r="85">
          <cell r="B85" t="str">
            <v>SA-08</v>
          </cell>
          <cell r="C85" t="str">
            <v>SRCT-02-008</v>
          </cell>
          <cell r="D85" t="str">
            <v>69804-02090</v>
          </cell>
          <cell r="E85" t="str">
            <v>REGULATOR SUB ASSY RP-S LH</v>
          </cell>
          <cell r="F85" t="str">
            <v>REGULATOR SUB ASSY 316N  R/P-S LH</v>
          </cell>
        </row>
        <row r="86">
          <cell r="B86" t="str">
            <v>SA-09</v>
          </cell>
          <cell r="C86" t="str">
            <v>SRCT-02-009</v>
          </cell>
          <cell r="D86" t="str">
            <v>69801-06050</v>
          </cell>
          <cell r="E86" t="str">
            <v>REGULATOR SUB ASSY FP-X RH</v>
          </cell>
          <cell r="F86" t="str">
            <v>REGULATOR SUB ASSY 428N F/P-X RH</v>
          </cell>
        </row>
        <row r="87">
          <cell r="B87" t="str">
            <v>SA-10</v>
          </cell>
          <cell r="C87" t="str">
            <v>SRCT-02-010</v>
          </cell>
          <cell r="D87" t="str">
            <v>69802-06050</v>
          </cell>
          <cell r="E87" t="str">
            <v>REGULATOR SUB ASSY FP-X LH</v>
          </cell>
          <cell r="F87" t="str">
            <v>REGULATOR SUB ASSY 428N F/P-X LH</v>
          </cell>
        </row>
        <row r="88">
          <cell r="B88" t="str">
            <v>SA-11</v>
          </cell>
          <cell r="C88" t="str">
            <v>SRCT-02-011</v>
          </cell>
          <cell r="D88" t="str">
            <v>69803-06040</v>
          </cell>
          <cell r="E88" t="str">
            <v>REGULATOR SUB ASSY RP-S RH</v>
          </cell>
          <cell r="F88" t="str">
            <v>REGULATOR SUB ASSY 428N R/P-S RH</v>
          </cell>
        </row>
        <row r="89">
          <cell r="B89" t="str">
            <v>SA-12</v>
          </cell>
          <cell r="C89" t="str">
            <v>SRCT-02-012</v>
          </cell>
          <cell r="D89" t="str">
            <v>69804-06040</v>
          </cell>
          <cell r="E89" t="str">
            <v>REGULATOR SUB ASSY RP-S LH</v>
          </cell>
          <cell r="F89" t="str">
            <v>REGULATOR SUB ASSY 428N R/P-S LH</v>
          </cell>
        </row>
        <row r="90">
          <cell r="B90" t="str">
            <v>SA-13</v>
          </cell>
          <cell r="C90" t="str">
            <v>SRCT-02-013</v>
          </cell>
          <cell r="D90" t="str">
            <v>MR144530</v>
          </cell>
          <cell r="E90" t="str">
            <v>REGULATOR SUB ASSY FP-X RH</v>
          </cell>
          <cell r="F90" t="str">
            <v>REGULATOR SUB ASSY 1L00 F/P-X RH</v>
          </cell>
        </row>
        <row r="91">
          <cell r="B91" t="str">
            <v>SA-14</v>
          </cell>
          <cell r="C91" t="str">
            <v>SRCT-02-014</v>
          </cell>
          <cell r="D91" t="str">
            <v>MR144529</v>
          </cell>
          <cell r="E91" t="str">
            <v>REGULATOR SUB ASSY FP-X LH</v>
          </cell>
          <cell r="F91" t="str">
            <v>REGULATOR SUB ASSY 1L00 F/P-X LH</v>
          </cell>
        </row>
        <row r="92">
          <cell r="B92" t="str">
            <v>SA-15</v>
          </cell>
          <cell r="C92" t="str">
            <v>SRCT-02-015</v>
          </cell>
          <cell r="D92" t="str">
            <v>MR181924</v>
          </cell>
          <cell r="E92" t="str">
            <v>REGULATOR SUB ASSY FP-X RH (SW)</v>
          </cell>
          <cell r="F92" t="str">
            <v>REGULATOR SUB ASSY 1L00(SW) F/P-X RH</v>
          </cell>
        </row>
        <row r="93">
          <cell r="B93" t="str">
            <v>SA-16</v>
          </cell>
          <cell r="C93" t="str">
            <v>SRCT-02-016</v>
          </cell>
          <cell r="D93" t="str">
            <v>MR181923</v>
          </cell>
          <cell r="E93" t="str">
            <v>REGULATOR SUB ASSY FP-X LH (SW)</v>
          </cell>
          <cell r="F93" t="str">
            <v>REGULATOR SUB ASSY 1L00(SW) F/P-X LH</v>
          </cell>
        </row>
        <row r="94">
          <cell r="B94" t="str">
            <v>SA-17</v>
          </cell>
          <cell r="C94" t="str">
            <v>SRCT-02-017</v>
          </cell>
          <cell r="D94" t="str">
            <v>MR144536</v>
          </cell>
          <cell r="E94" t="str">
            <v>REGULATOR SUB ASSY RP-S RH</v>
          </cell>
          <cell r="F94" t="str">
            <v>REGULATOR SUB ASSY 1L00 R/P-S RH</v>
          </cell>
        </row>
        <row r="95">
          <cell r="B95" t="str">
            <v>SA-18</v>
          </cell>
          <cell r="C95" t="str">
            <v>SRCT-02-018</v>
          </cell>
          <cell r="D95" t="str">
            <v>MR144535</v>
          </cell>
          <cell r="E95" t="str">
            <v>REGULATOR SUB ASSY RP-S LH</v>
          </cell>
          <cell r="F95" t="str">
            <v>REGULATOR SUB ASSY 1L00 R/P-S LH</v>
          </cell>
        </row>
        <row r="96">
          <cell r="B96" t="str">
            <v>SA-19</v>
          </cell>
          <cell r="C96" t="str">
            <v>SRCT-02-019</v>
          </cell>
          <cell r="D96" t="str">
            <v>MR181928</v>
          </cell>
          <cell r="E96" t="str">
            <v>REGULATOR SUB ASSY RP-S RH (SW)</v>
          </cell>
          <cell r="F96" t="str">
            <v>REGULATOR SUB ASSY 1L00(SW) R/P-S RH</v>
          </cell>
        </row>
        <row r="97">
          <cell r="B97" t="str">
            <v>SA-20</v>
          </cell>
          <cell r="C97" t="str">
            <v>SRCT-02-020</v>
          </cell>
          <cell r="D97" t="str">
            <v>MR181927</v>
          </cell>
          <cell r="E97" t="str">
            <v>REGULATOR SUB ASSY RP-S LH (SW)</v>
          </cell>
          <cell r="F97" t="str">
            <v>REGULATOR SUB ASSY 1L00(SW) R/P-S LH</v>
          </cell>
        </row>
        <row r="98">
          <cell r="B98" t="str">
            <v>SA-21</v>
          </cell>
          <cell r="C98" t="str">
            <v>SRCT-02-021</v>
          </cell>
          <cell r="D98" t="str">
            <v>69801-0K010</v>
          </cell>
          <cell r="E98" t="str">
            <v>REGULATOR SUB ASSY FP-X RH</v>
          </cell>
          <cell r="F98" t="str">
            <v>REGULATOR SUB ASSY 692N FP-X RH</v>
          </cell>
        </row>
        <row r="99">
          <cell r="B99" t="str">
            <v>SA-22</v>
          </cell>
          <cell r="C99" t="str">
            <v>SRCT-02-022</v>
          </cell>
          <cell r="D99" t="str">
            <v>69802-0K010</v>
          </cell>
          <cell r="E99" t="str">
            <v>REGULATOR SUB ASSY FP-X LH</v>
          </cell>
          <cell r="F99" t="str">
            <v>REGULATOR SUB ASSY 692N FP-X LH</v>
          </cell>
        </row>
        <row r="100">
          <cell r="B100" t="str">
            <v>SA-23</v>
          </cell>
          <cell r="C100" t="str">
            <v>SRCT-02-023</v>
          </cell>
          <cell r="D100" t="str">
            <v>69803-0K010</v>
          </cell>
          <cell r="E100" t="str">
            <v>REGULATOR SUB ASSY RP-S RH</v>
          </cell>
          <cell r="F100" t="str">
            <v>REGULATOR SUB ASSY 692N R/P-S RH</v>
          </cell>
        </row>
        <row r="101">
          <cell r="B101" t="str">
            <v>SA-24</v>
          </cell>
          <cell r="C101" t="str">
            <v>SRCT-02-024</v>
          </cell>
          <cell r="D101" t="str">
            <v>69804-0K010</v>
          </cell>
          <cell r="E101" t="str">
            <v>REGULATOR SUB ASSY RP-S LH</v>
          </cell>
          <cell r="F101" t="str">
            <v>REGULATOR SUB ASSY 692N R/P-S LH</v>
          </cell>
        </row>
        <row r="102">
          <cell r="B102" t="str">
            <v>-</v>
          </cell>
          <cell r="C102" t="str">
            <v>SRCT-03-001</v>
          </cell>
          <cell r="D102" t="str">
            <v>ST503-FP100</v>
          </cell>
          <cell r="E102" t="str">
            <v>ARM GEAR SUB ASSY FP RH</v>
          </cell>
          <cell r="F102" t="str">
            <v>ARM GEAR S/A, 503N F/P RH</v>
          </cell>
        </row>
        <row r="103">
          <cell r="B103" t="str">
            <v>-</v>
          </cell>
          <cell r="C103" t="str">
            <v>SRCT-03-002</v>
          </cell>
          <cell r="D103" t="str">
            <v>ST503-FP200</v>
          </cell>
          <cell r="E103" t="str">
            <v>ARM GEAR SUB ASSY FP LH</v>
          </cell>
          <cell r="F103" t="str">
            <v>ARM GEAR S/A, 503N F/P LH</v>
          </cell>
        </row>
        <row r="104">
          <cell r="B104" t="str">
            <v>-</v>
          </cell>
          <cell r="C104" t="str">
            <v>SRCT-03-003</v>
          </cell>
          <cell r="D104" t="str">
            <v>ST503-RP100</v>
          </cell>
          <cell r="E104" t="str">
            <v>ARM GEAR SUB ASSY RP RH</v>
          </cell>
          <cell r="F104" t="str">
            <v>ARM GEAR S/A, 503N R/P RH</v>
          </cell>
        </row>
        <row r="105">
          <cell r="B105" t="str">
            <v>-</v>
          </cell>
          <cell r="C105" t="str">
            <v>SRCT-03-004</v>
          </cell>
          <cell r="D105" t="str">
            <v>ST503-RP200</v>
          </cell>
          <cell r="E105" t="str">
            <v>ARM GEAR SUB ASSY RP LH</v>
          </cell>
          <cell r="F105" t="str">
            <v>ARM GEAR S/A, 503N R/P LH</v>
          </cell>
        </row>
        <row r="106">
          <cell r="B106" t="str">
            <v>-</v>
          </cell>
          <cell r="C106" t="str">
            <v>SRCT-03-005</v>
          </cell>
          <cell r="D106" t="str">
            <v>ST316-FP100</v>
          </cell>
          <cell r="E106" t="str">
            <v>ARM GEAR SUB ASSY FP RH</v>
          </cell>
          <cell r="F106" t="str">
            <v>ARM GEAR S/A, 316N F/P RH</v>
          </cell>
        </row>
        <row r="107">
          <cell r="B107" t="str">
            <v>-</v>
          </cell>
          <cell r="C107" t="str">
            <v>SRCT-03-006</v>
          </cell>
          <cell r="D107" t="str">
            <v>ST316-FP200</v>
          </cell>
          <cell r="E107" t="str">
            <v>ARM GEAR SUB ASSY FP LH</v>
          </cell>
          <cell r="F107" t="str">
            <v>ARM GEAR S/A, 316N F/P LH</v>
          </cell>
        </row>
        <row r="108">
          <cell r="B108" t="str">
            <v>-</v>
          </cell>
          <cell r="C108" t="str">
            <v>SRCT-03-007</v>
          </cell>
          <cell r="D108" t="str">
            <v>ST316-RP100</v>
          </cell>
          <cell r="E108" t="str">
            <v>ARM GEAR SUB ASSY RP RH</v>
          </cell>
          <cell r="F108" t="str">
            <v>ARM GEAR S/A, 316N R/P RH</v>
          </cell>
        </row>
        <row r="109">
          <cell r="B109" t="str">
            <v>-</v>
          </cell>
          <cell r="C109" t="str">
            <v>SRCT-03-008</v>
          </cell>
          <cell r="D109" t="str">
            <v>ST316-RP200</v>
          </cell>
          <cell r="E109" t="str">
            <v>ARM GEAR SUB ASSY RP LH</v>
          </cell>
          <cell r="F109" t="str">
            <v>ARM GEAR S/A, 316N R/P LH</v>
          </cell>
        </row>
        <row r="110">
          <cell r="B110" t="str">
            <v>-</v>
          </cell>
          <cell r="C110" t="str">
            <v>SRCT-03-009</v>
          </cell>
          <cell r="D110" t="str">
            <v>69081-428N0</v>
          </cell>
          <cell r="E110" t="str">
            <v>ARM GEAR SUB ASSY FP RH</v>
          </cell>
          <cell r="F110" t="str">
            <v>ARM GEAR S/A, 428N F/P RH</v>
          </cell>
        </row>
        <row r="111">
          <cell r="B111" t="str">
            <v>-</v>
          </cell>
          <cell r="C111" t="str">
            <v>SRCT-03-010</v>
          </cell>
          <cell r="D111" t="str">
            <v>69082-428N0</v>
          </cell>
          <cell r="E111" t="str">
            <v>ARM GEAR SUB ASSY FP LH</v>
          </cell>
          <cell r="F111" t="str">
            <v>ARM GEAR S/A, 428N F/P LH</v>
          </cell>
        </row>
        <row r="112">
          <cell r="B112" t="str">
            <v>-</v>
          </cell>
          <cell r="C112" t="str">
            <v>SRCT-03-011</v>
          </cell>
          <cell r="D112" t="str">
            <v>69083-190W0</v>
          </cell>
          <cell r="E112" t="str">
            <v>ARM GEAR SUB ASSY RP RH</v>
          </cell>
          <cell r="F112" t="str">
            <v>ARM GEAR S/A, 428N R/P RH</v>
          </cell>
        </row>
        <row r="113">
          <cell r="B113" t="str">
            <v>-</v>
          </cell>
          <cell r="C113" t="str">
            <v>SRCT-03-012</v>
          </cell>
          <cell r="D113" t="str">
            <v>69084-190W0</v>
          </cell>
          <cell r="E113" t="str">
            <v>ARM GEAR SUB ASSY RP LH</v>
          </cell>
          <cell r="F113" t="str">
            <v>ARM GEAR S/A, 428N R/P LH</v>
          </cell>
        </row>
        <row r="114">
          <cell r="B114" t="str">
            <v>-</v>
          </cell>
          <cell r="C114" t="str">
            <v>SRCT-03-013</v>
          </cell>
          <cell r="D114" t="str">
            <v>ST692-FP100</v>
          </cell>
          <cell r="E114" t="str">
            <v>ARM GEAR SUB ASSY FP RH</v>
          </cell>
          <cell r="F114" t="str">
            <v>ARM GEAR S/A, 692N, 3E00 F/P RH</v>
          </cell>
        </row>
        <row r="115">
          <cell r="B115" t="str">
            <v>-</v>
          </cell>
          <cell r="C115" t="str">
            <v>SRCT-03-014</v>
          </cell>
          <cell r="D115" t="str">
            <v>ST692-FP200</v>
          </cell>
          <cell r="E115" t="str">
            <v>ARM GEAR SUB ASSY FP LH</v>
          </cell>
          <cell r="F115" t="str">
            <v>ARM GEAR S/A, 692N, 3E00 F/P LH</v>
          </cell>
        </row>
        <row r="116">
          <cell r="B116" t="str">
            <v>-</v>
          </cell>
          <cell r="C116" t="str">
            <v>SRCT-03-015</v>
          </cell>
          <cell r="D116" t="str">
            <v>ST692-FM100</v>
          </cell>
          <cell r="E116" t="str">
            <v>ARM GEAR SUB ASSY FM RH</v>
          </cell>
          <cell r="F116" t="str">
            <v>ARM GEAR S/A, 692N F/M RH</v>
          </cell>
        </row>
        <row r="117">
          <cell r="B117" t="str">
            <v>-</v>
          </cell>
          <cell r="C117" t="str">
            <v>SRCT-03-016</v>
          </cell>
          <cell r="D117" t="str">
            <v>ST692-FM200</v>
          </cell>
          <cell r="E117" t="str">
            <v>ARM GEAR SUB ASSY FM LH</v>
          </cell>
          <cell r="F117" t="str">
            <v>ARM GEAR S/A, 692N FM LH</v>
          </cell>
        </row>
        <row r="118">
          <cell r="B118" t="str">
            <v>-</v>
          </cell>
          <cell r="C118" t="str">
            <v>SRCT-03-017</v>
          </cell>
          <cell r="D118" t="str">
            <v>ST692-RP100</v>
          </cell>
          <cell r="E118" t="str">
            <v>ARM GEAR SUB ASSY RP RH</v>
          </cell>
          <cell r="F118" t="str">
            <v>ARM GEAR S/A, 692N RP RH</v>
          </cell>
        </row>
        <row r="119">
          <cell r="B119" t="str">
            <v>-</v>
          </cell>
          <cell r="C119" t="str">
            <v>SRCT-03-018</v>
          </cell>
          <cell r="D119" t="str">
            <v>ST692-RP200</v>
          </cell>
          <cell r="E119" t="str">
            <v>ARM GEAR SUB ASSY RP LH</v>
          </cell>
          <cell r="F119" t="str">
            <v>ARM GEAR S/A, 692N RP LH</v>
          </cell>
        </row>
        <row r="120">
          <cell r="B120" t="str">
            <v>-</v>
          </cell>
          <cell r="C120" t="str">
            <v>SRCT-03-019</v>
          </cell>
          <cell r="D120" t="str">
            <v>ST692-RM100</v>
          </cell>
          <cell r="E120" t="str">
            <v>ARM GEAR SUB ASSY RM RH</v>
          </cell>
          <cell r="F120" t="str">
            <v>ARM GEAR S/A, 692N RM RH</v>
          </cell>
        </row>
        <row r="121">
          <cell r="B121" t="str">
            <v>-</v>
          </cell>
          <cell r="C121" t="str">
            <v>SRCT-03-020</v>
          </cell>
          <cell r="D121" t="str">
            <v>ST692-RM200</v>
          </cell>
          <cell r="E121" t="str">
            <v>ARM GEAR SUB ASSY RM LH</v>
          </cell>
          <cell r="F121" t="str">
            <v>ARM GEAR S/A, 692N RM LH</v>
          </cell>
        </row>
        <row r="122">
          <cell r="B122" t="str">
            <v>-</v>
          </cell>
          <cell r="C122" t="str">
            <v>SRCT-03-021</v>
          </cell>
          <cell r="D122" t="str">
            <v>202071-0063-R00</v>
          </cell>
          <cell r="E122" t="str">
            <v>ARM GEAR SUB ASSY FM RH</v>
          </cell>
          <cell r="F122" t="str">
            <v>ARM GEAR S/A, 3E00 FM RH</v>
          </cell>
        </row>
        <row r="123">
          <cell r="B123" t="str">
            <v>-</v>
          </cell>
          <cell r="C123" t="str">
            <v>SRCT-03-022</v>
          </cell>
          <cell r="D123" t="str">
            <v>202072-0058-R00</v>
          </cell>
          <cell r="E123" t="str">
            <v>ARM GEAR SUB ASSY FM LH</v>
          </cell>
          <cell r="F123" t="str">
            <v>ARM GEAR S/A, 3E00 FM LH</v>
          </cell>
        </row>
        <row r="124">
          <cell r="B124" t="str">
            <v>-</v>
          </cell>
          <cell r="C124" t="str">
            <v>SRCT-03-023</v>
          </cell>
          <cell r="D124" t="str">
            <v>202073-0135-R00</v>
          </cell>
          <cell r="E124" t="str">
            <v>ARM GEAR SUB ASSY RP RH</v>
          </cell>
          <cell r="F124" t="str">
            <v>ARM GEAR S/A, 3E00 RP RH</v>
          </cell>
        </row>
        <row r="125">
          <cell r="B125" t="str">
            <v>-</v>
          </cell>
          <cell r="C125" t="str">
            <v>SRCT-03-024</v>
          </cell>
          <cell r="D125" t="str">
            <v>202074-0133-R00</v>
          </cell>
          <cell r="E125" t="str">
            <v>ARM GEAR SUB ASSY RP LH</v>
          </cell>
          <cell r="F125" t="str">
            <v>ARM GEAR S/A, 3E00 RP LH</v>
          </cell>
        </row>
        <row r="126">
          <cell r="B126" t="str">
            <v>-</v>
          </cell>
          <cell r="C126" t="str">
            <v>SRCT-03-025</v>
          </cell>
          <cell r="D126" t="str">
            <v>202071-0064-R00</v>
          </cell>
          <cell r="E126" t="str">
            <v>ARM GEAR SUB ASSY RM RH</v>
          </cell>
          <cell r="F126" t="str">
            <v>ARM GEAR S/A, 3E00 RM RH</v>
          </cell>
        </row>
        <row r="127">
          <cell r="B127" t="str">
            <v>-</v>
          </cell>
          <cell r="C127" t="str">
            <v>SRCT-03-026</v>
          </cell>
          <cell r="D127" t="str">
            <v>202072-0059-R00</v>
          </cell>
          <cell r="E127" t="str">
            <v>ARM GEAR SUB ASSY RM LH</v>
          </cell>
          <cell r="F127" t="str">
            <v>ARM GEAR S/A, 3E00 RM LH</v>
          </cell>
        </row>
        <row r="128">
          <cell r="B128" t="str">
            <v>A-01</v>
          </cell>
          <cell r="C128" t="str">
            <v>MYCO-03-001</v>
          </cell>
          <cell r="D128" t="str">
            <v>ST503-FP100</v>
          </cell>
          <cell r="E128" t="str">
            <v>ARM GEAR SUB ASSY FP RH</v>
          </cell>
          <cell r="F128" t="str">
            <v>ARM GEAR S/A, 503N F/P RH</v>
          </cell>
        </row>
        <row r="129">
          <cell r="B129" t="str">
            <v>A-02</v>
          </cell>
          <cell r="C129" t="str">
            <v>MYCO-03-002</v>
          </cell>
          <cell r="D129" t="str">
            <v>ST503-FP200</v>
          </cell>
          <cell r="E129" t="str">
            <v>ARM GEAR SUB ASSY FP LH</v>
          </cell>
          <cell r="F129" t="str">
            <v>ARM GEAR S/A, 503N F/P LH</v>
          </cell>
        </row>
        <row r="130">
          <cell r="B130" t="str">
            <v>A-03</v>
          </cell>
          <cell r="C130" t="str">
            <v>MYCO-03-003</v>
          </cell>
          <cell r="D130" t="str">
            <v>ST503-RP100</v>
          </cell>
          <cell r="E130" t="str">
            <v>ARM GEAR SUB ASSY RP RH</v>
          </cell>
          <cell r="F130" t="str">
            <v>ARM GEAR S/A, 503N R/P RH</v>
          </cell>
        </row>
        <row r="131">
          <cell r="B131" t="str">
            <v>A-04</v>
          </cell>
          <cell r="C131" t="str">
            <v>MYCO-03-004</v>
          </cell>
          <cell r="D131" t="str">
            <v>ST503-RP200</v>
          </cell>
          <cell r="E131" t="str">
            <v>ARM GEAR SUB ASSY RP LH</v>
          </cell>
          <cell r="F131" t="str">
            <v>ARM GEAR S/A, 503N R/P LH</v>
          </cell>
        </row>
        <row r="132">
          <cell r="B132" t="str">
            <v>A-17</v>
          </cell>
          <cell r="C132" t="str">
            <v>MYCO-03-005</v>
          </cell>
          <cell r="D132" t="str">
            <v>ST316-FP100</v>
          </cell>
          <cell r="E132" t="str">
            <v>ARM GEAR SUB ASSY FP RH</v>
          </cell>
          <cell r="F132" t="str">
            <v>ARM GEAR S/A, 316N F/P RH</v>
          </cell>
        </row>
        <row r="133">
          <cell r="B133" t="str">
            <v>A-18</v>
          </cell>
          <cell r="C133" t="str">
            <v>MYCO-03-006</v>
          </cell>
          <cell r="D133" t="str">
            <v>ST316-FP200</v>
          </cell>
          <cell r="E133" t="str">
            <v>ARM GEAR SUB ASSY FP LH</v>
          </cell>
          <cell r="F133" t="str">
            <v>ARM GEAR S/A, 316N F/P LH</v>
          </cell>
        </row>
        <row r="134">
          <cell r="B134" t="str">
            <v>A-19</v>
          </cell>
          <cell r="C134" t="str">
            <v>MYCO-03-007</v>
          </cell>
          <cell r="D134" t="str">
            <v>ST316-RP100</v>
          </cell>
          <cell r="E134" t="str">
            <v>ARM GEAR SUB ASSY RP RH</v>
          </cell>
          <cell r="F134" t="str">
            <v>ARM GEAR S/A, 316N R/P RH</v>
          </cell>
        </row>
        <row r="135">
          <cell r="B135" t="str">
            <v>A-20</v>
          </cell>
          <cell r="C135" t="str">
            <v>MYCO-03-008</v>
          </cell>
          <cell r="D135" t="str">
            <v>ST316-RP200</v>
          </cell>
          <cell r="E135" t="str">
            <v>ARM GEAR SUB ASSY RP LH</v>
          </cell>
          <cell r="F135" t="str">
            <v>ARM GEAR S/A, 316N R/P LH</v>
          </cell>
        </row>
        <row r="136">
          <cell r="B136" t="str">
            <v>A-21</v>
          </cell>
          <cell r="C136" t="str">
            <v>MYCO-03-009</v>
          </cell>
          <cell r="D136" t="str">
            <v>69081-428N0</v>
          </cell>
          <cell r="E136" t="str">
            <v>ARM GEAR SUB ASSY FP RH</v>
          </cell>
          <cell r="F136" t="str">
            <v>ARM GEAR S/A, 428N F/P RH</v>
          </cell>
        </row>
        <row r="137">
          <cell r="B137" t="str">
            <v>A-22</v>
          </cell>
          <cell r="C137" t="str">
            <v>MYCO-03-010</v>
          </cell>
          <cell r="D137" t="str">
            <v>69082-428N0</v>
          </cell>
          <cell r="E137" t="str">
            <v>ARM GEAR SUB ASSY FP LH</v>
          </cell>
          <cell r="F137" t="str">
            <v>ARM GEAR S/A, 428N F/P LH</v>
          </cell>
        </row>
        <row r="138">
          <cell r="B138" t="str">
            <v>A-23</v>
          </cell>
          <cell r="C138" t="str">
            <v>MYCO-03-011</v>
          </cell>
          <cell r="D138" t="str">
            <v>69083-190W0</v>
          </cell>
          <cell r="E138" t="str">
            <v>ARM GEAR SUB ASSY RP RH</v>
          </cell>
          <cell r="F138" t="str">
            <v>ARM GEAR S/A, 428N R/P RH</v>
          </cell>
        </row>
        <row r="139">
          <cell r="B139" t="str">
            <v>A-24</v>
          </cell>
          <cell r="C139" t="str">
            <v>MYCO-03-012</v>
          </cell>
          <cell r="D139" t="str">
            <v>69084-190W0</v>
          </cell>
          <cell r="E139" t="str">
            <v>ARM GEAR SUB ASSY RP LH</v>
          </cell>
          <cell r="F139" t="str">
            <v>ARM GEAR S/A, 428N R/P LH</v>
          </cell>
        </row>
        <row r="140">
          <cell r="B140" t="str">
            <v>A-25</v>
          </cell>
          <cell r="C140" t="str">
            <v>MYCO-03-013</v>
          </cell>
          <cell r="D140" t="str">
            <v>ST692-FP100</v>
          </cell>
          <cell r="E140" t="str">
            <v>ARM GEAR SUB ASSY FP RH</v>
          </cell>
          <cell r="F140" t="str">
            <v>ARM GEAR S/A, 692N, 3E00 F/P RH</v>
          </cell>
        </row>
        <row r="141">
          <cell r="B141" t="str">
            <v>A-26</v>
          </cell>
          <cell r="C141" t="str">
            <v>MYCO-03-014</v>
          </cell>
          <cell r="D141" t="str">
            <v>ST692-FP200</v>
          </cell>
          <cell r="E141" t="str">
            <v>ARM GEAR SUB ASSY FP LH</v>
          </cell>
          <cell r="F141" t="str">
            <v>ARM GEAR S/A, 692N, 3E00 F/P LH</v>
          </cell>
        </row>
        <row r="142">
          <cell r="B142" t="str">
            <v>A-27</v>
          </cell>
          <cell r="C142" t="str">
            <v>MYCO-03-015</v>
          </cell>
          <cell r="D142" t="str">
            <v>ST692-FM100</v>
          </cell>
          <cell r="E142" t="str">
            <v>ARM GEAR SUB ASSY FM RH</v>
          </cell>
          <cell r="F142" t="str">
            <v>ARM GEAR S/A, 692N F/M RH</v>
          </cell>
        </row>
        <row r="143">
          <cell r="B143" t="str">
            <v>A-28</v>
          </cell>
          <cell r="C143" t="str">
            <v>MYCO-03-016</v>
          </cell>
          <cell r="D143" t="str">
            <v>ST692-FM200</v>
          </cell>
          <cell r="E143" t="str">
            <v>ARM GEAR SUB ASSY FM LH</v>
          </cell>
          <cell r="F143" t="str">
            <v>ARM GEAR S/A, 692N FM LH</v>
          </cell>
        </row>
        <row r="144">
          <cell r="B144" t="str">
            <v>A-29</v>
          </cell>
          <cell r="C144" t="str">
            <v>MYCO-03-017</v>
          </cell>
          <cell r="D144" t="str">
            <v>ST692-RP100</v>
          </cell>
          <cell r="E144" t="str">
            <v>ARM GEAR SUB ASSY RP RH</v>
          </cell>
          <cell r="F144" t="str">
            <v>ARM GEAR S/A, 692N RP RH</v>
          </cell>
        </row>
        <row r="145">
          <cell r="B145" t="str">
            <v>A-30</v>
          </cell>
          <cell r="C145" t="str">
            <v>MYCO-03-018</v>
          </cell>
          <cell r="D145" t="str">
            <v>ST692-RP200</v>
          </cell>
          <cell r="E145" t="str">
            <v>ARM GEAR SUB ASSY RP LH</v>
          </cell>
          <cell r="F145" t="str">
            <v>ARM GEAR S/A, 692N RP LH</v>
          </cell>
        </row>
        <row r="146">
          <cell r="B146" t="str">
            <v>A-31</v>
          </cell>
          <cell r="C146" t="str">
            <v>MYCO-03-019</v>
          </cell>
          <cell r="D146" t="str">
            <v>ST692-RM100</v>
          </cell>
          <cell r="E146" t="str">
            <v>ARM GEAR SUB ASSY RM RH</v>
          </cell>
          <cell r="F146" t="str">
            <v>ARM GEAR S/A, 692N RM RH</v>
          </cell>
        </row>
        <row r="147">
          <cell r="B147" t="str">
            <v>A-32</v>
          </cell>
          <cell r="C147" t="str">
            <v>MYCO-03-020</v>
          </cell>
          <cell r="D147" t="str">
            <v>ST692-RM200</v>
          </cell>
          <cell r="E147" t="str">
            <v>ARM GEAR SUB ASSY RM LH</v>
          </cell>
          <cell r="F147" t="str">
            <v>ARM GEAR S/A, 692N RM LH</v>
          </cell>
        </row>
        <row r="148">
          <cell r="B148" t="str">
            <v>A-33</v>
          </cell>
          <cell r="C148" t="str">
            <v>MYCO-03-021</v>
          </cell>
          <cell r="D148" t="str">
            <v>202071-0063-R00</v>
          </cell>
          <cell r="E148" t="str">
            <v>ARM GEAR SUB ASSY FM RH</v>
          </cell>
          <cell r="F148" t="str">
            <v>ARM GEAR S/A, 3E00 FM RH</v>
          </cell>
        </row>
        <row r="149">
          <cell r="B149" t="str">
            <v>A-34</v>
          </cell>
          <cell r="C149" t="str">
            <v>MYCO-03-022</v>
          </cell>
          <cell r="D149" t="str">
            <v>202072-0058-R00</v>
          </cell>
          <cell r="E149" t="str">
            <v>ARM GEAR SUB ASSY FM LH</v>
          </cell>
          <cell r="F149" t="str">
            <v>ARM GEAR S/A, 3E00 FM LH</v>
          </cell>
        </row>
        <row r="150">
          <cell r="B150" t="str">
            <v>A-35</v>
          </cell>
          <cell r="C150" t="str">
            <v>MYCO-03-023</v>
          </cell>
          <cell r="D150" t="str">
            <v>202073-0135-R00</v>
          </cell>
          <cell r="E150" t="str">
            <v>ARM GEAR SUB ASSY RP RH</v>
          </cell>
          <cell r="F150" t="str">
            <v>ARM GEAR S/A, 3E00 RP RH</v>
          </cell>
        </row>
        <row r="151">
          <cell r="B151" t="str">
            <v>A-36</v>
          </cell>
          <cell r="C151" t="str">
            <v>MYCO-03-024</v>
          </cell>
          <cell r="D151" t="str">
            <v>202074-0133-R00</v>
          </cell>
          <cell r="E151" t="str">
            <v>ARM GEAR SUB ASSY RP LH</v>
          </cell>
          <cell r="F151" t="str">
            <v>ARM GEAR S/A, 3E00 RP LH</v>
          </cell>
        </row>
        <row r="152">
          <cell r="B152" t="str">
            <v>A-37</v>
          </cell>
          <cell r="C152" t="str">
            <v>MYCO-03-025</v>
          </cell>
          <cell r="D152" t="str">
            <v>202071-0064-R00</v>
          </cell>
          <cell r="E152" t="str">
            <v>ARM GEAR SUB ASSY RM RH</v>
          </cell>
          <cell r="F152" t="str">
            <v>ARM GEAR S/A, 3E00 RM RH</v>
          </cell>
        </row>
        <row r="153">
          <cell r="B153" t="str">
            <v>A-38</v>
          </cell>
          <cell r="C153" t="str">
            <v>MYCO-03-026</v>
          </cell>
          <cell r="D153" t="str">
            <v>202072-0059-R00</v>
          </cell>
          <cell r="E153" t="str">
            <v>ARM GEAR SUB ASSY RM LH</v>
          </cell>
          <cell r="F153" t="str">
            <v>ARM GEAR S/A, 3E00 RM LH</v>
          </cell>
        </row>
        <row r="154">
          <cell r="B154" t="str">
            <v>A-39</v>
          </cell>
          <cell r="D154" t="str">
            <v>202073-0178</v>
          </cell>
          <cell r="E154" t="str">
            <v>ARM GEAR SUB ASSY FP RH</v>
          </cell>
          <cell r="F154" t="str">
            <v>ARM GEAR SUB ASSY FP RH</v>
          </cell>
        </row>
        <row r="155">
          <cell r="B155" t="str">
            <v>A-40</v>
          </cell>
          <cell r="D155" t="str">
            <v>202074-0168</v>
          </cell>
          <cell r="E155" t="str">
            <v>ARM GEAR SUB ASSY FP LH</v>
          </cell>
          <cell r="F155" t="str">
            <v>ARM GEAR SUB ASSY FP LH</v>
          </cell>
        </row>
        <row r="156">
          <cell r="B156" t="str">
            <v>A-41</v>
          </cell>
          <cell r="D156" t="str">
            <v>202073-0167</v>
          </cell>
          <cell r="E156" t="str">
            <v>ARM GEAR SUB ASSY RP RH</v>
          </cell>
          <cell r="F156" t="str">
            <v>ARM GEAR SUB ASSY RP RH</v>
          </cell>
        </row>
        <row r="157">
          <cell r="B157" t="str">
            <v>A-42</v>
          </cell>
          <cell r="D157" t="str">
            <v>202074-0157</v>
          </cell>
          <cell r="E157" t="str">
            <v>ARM GEAR SUB ASSY RP LH</v>
          </cell>
          <cell r="F157" t="str">
            <v>ARM GEAR SUB ASSY RP LH</v>
          </cell>
        </row>
        <row r="158">
          <cell r="B158" t="str">
            <v>A-43</v>
          </cell>
          <cell r="D158" t="str">
            <v>202073-0175</v>
          </cell>
          <cell r="E158" t="str">
            <v>ARM GEAR SUB ASSY FP RH</v>
          </cell>
          <cell r="F158" t="str">
            <v>ARM GEAR SUB ASSY FP RH</v>
          </cell>
        </row>
        <row r="159">
          <cell r="B159" t="str">
            <v>A-44</v>
          </cell>
          <cell r="D159" t="str">
            <v>202074-0165</v>
          </cell>
          <cell r="E159" t="str">
            <v>ARM GEAR SUB ASSY FP LH</v>
          </cell>
          <cell r="F159" t="str">
            <v>ARM GEAR SUB ASSY FP LH</v>
          </cell>
        </row>
        <row r="160">
          <cell r="B160" t="str">
            <v>A-45</v>
          </cell>
          <cell r="D160" t="str">
            <v>202073-0177</v>
          </cell>
          <cell r="E160" t="str">
            <v>ARM GEAR SUB ASSY RP RH</v>
          </cell>
          <cell r="F160" t="str">
            <v>ARM GEAR SUB ASSY RP RH</v>
          </cell>
        </row>
        <row r="161">
          <cell r="B161" t="str">
            <v>A-46</v>
          </cell>
          <cell r="D161" t="str">
            <v>202074-0167</v>
          </cell>
          <cell r="E161" t="str">
            <v>ARM GEAR SUB ASSY RP LH</v>
          </cell>
          <cell r="F161" t="str">
            <v>ARM GEAR SUB ASSY RP LH</v>
          </cell>
        </row>
        <row r="162">
          <cell r="B162" t="str">
            <v>AS21SA</v>
          </cell>
          <cell r="C162" t="str">
            <v>SRCT-04-001</v>
          </cell>
          <cell r="D162" t="str">
            <v>MR181922SA</v>
          </cell>
          <cell r="E162" t="str">
            <v>REGULATOR SUB ASSY FP-X RH (SW)</v>
          </cell>
          <cell r="F162" t="str">
            <v xml:space="preserve">REGULATOR SUB ASSY 1L100 (SW) F/P-X RH </v>
          </cell>
        </row>
        <row r="163">
          <cell r="B163" t="str">
            <v>AS22SA</v>
          </cell>
          <cell r="C163" t="str">
            <v>SRCT-04-002</v>
          </cell>
          <cell r="D163" t="str">
            <v>MR181921SA</v>
          </cell>
          <cell r="E163" t="str">
            <v>REGULATOR SUB ASSY FP-X LH (SW)</v>
          </cell>
          <cell r="F163" t="str">
            <v>REGULATOR SUB ASSY 1L100 (SW) F/P-X LH</v>
          </cell>
        </row>
        <row r="164">
          <cell r="B164" t="str">
            <v>AS25SA</v>
          </cell>
          <cell r="C164" t="str">
            <v>SRCT-04-003</v>
          </cell>
          <cell r="D164" t="str">
            <v>MR181926SA</v>
          </cell>
          <cell r="E164" t="str">
            <v>REGULATOR SUB ASSY RP-S RH (SW)</v>
          </cell>
          <cell r="F164" t="str">
            <v xml:space="preserve">REGULATOR SUB ASSY 1L00 (SW) R/P-S RH </v>
          </cell>
        </row>
        <row r="165">
          <cell r="B165" t="str">
            <v>AS26SA</v>
          </cell>
          <cell r="C165" t="str">
            <v>SRCT-04-004</v>
          </cell>
          <cell r="D165" t="str">
            <v>MR181925SA</v>
          </cell>
          <cell r="E165" t="str">
            <v>REGULATOR SUB ASSY RP-S RH (SW)</v>
          </cell>
          <cell r="F165" t="str">
            <v xml:space="preserve">REGULATOR SUB ASSY 1L00 (SW) R/P-S LH  </v>
          </cell>
        </row>
        <row r="166">
          <cell r="B166" t="str">
            <v>A-11</v>
          </cell>
          <cell r="C166" t="str">
            <v>SRCT-04-005</v>
          </cell>
          <cell r="D166" t="str">
            <v>MR144524-1</v>
          </cell>
          <cell r="E166" t="str">
            <v>ARM GEAR SUB ASSY FM-X RH</v>
          </cell>
          <cell r="F166" t="str">
            <v>ARM S/A, 1L00 F/M-X RH</v>
          </cell>
        </row>
        <row r="167">
          <cell r="B167" t="str">
            <v>A-12</v>
          </cell>
          <cell r="C167" t="str">
            <v>SRCT-04-006</v>
          </cell>
          <cell r="D167" t="str">
            <v>MR144523-1</v>
          </cell>
          <cell r="E167" t="str">
            <v>ARM GEAR SUB ASSY FM-X LH</v>
          </cell>
          <cell r="F167" t="str">
            <v>ARM S/A, 1L00 F/M-X LH</v>
          </cell>
        </row>
        <row r="168">
          <cell r="B168" t="str">
            <v>A-13</v>
          </cell>
          <cell r="C168" t="str">
            <v>SRCT-04-007</v>
          </cell>
          <cell r="D168" t="str">
            <v>MR144526-1</v>
          </cell>
          <cell r="E168" t="str">
            <v>ARM GEAR SUB ASSY FM-S RH</v>
          </cell>
          <cell r="F168" t="str">
            <v>ARM S/A, 1L00 F/M-S RH</v>
          </cell>
        </row>
        <row r="169">
          <cell r="B169" t="str">
            <v>A-14</v>
          </cell>
          <cell r="C169" t="str">
            <v>SRCT-04-008</v>
          </cell>
          <cell r="D169" t="str">
            <v>MR144525-1</v>
          </cell>
          <cell r="E169" t="str">
            <v>ARM GEAR SUB ASSY FM-S LH</v>
          </cell>
          <cell r="F169" t="str">
            <v>ARM S/A, 1L00 F/M-S LH</v>
          </cell>
        </row>
        <row r="170">
          <cell r="B170" t="str">
            <v>A-15</v>
          </cell>
          <cell r="C170" t="str">
            <v>SRCT-04-009</v>
          </cell>
          <cell r="D170" t="str">
            <v>MR144532-1</v>
          </cell>
          <cell r="E170" t="str">
            <v>ARM GEAR SUB ASSY RM-S RH</v>
          </cell>
          <cell r="F170" t="str">
            <v>ARM S/A, 1L00 R/M RH</v>
          </cell>
        </row>
        <row r="171">
          <cell r="B171" t="str">
            <v>A-16</v>
          </cell>
          <cell r="C171" t="str">
            <v>SRCT-04-010</v>
          </cell>
          <cell r="D171" t="str">
            <v>MR144531-1</v>
          </cell>
          <cell r="E171" t="str">
            <v>ARM GEAR SUB ASSY RM-S LH</v>
          </cell>
          <cell r="F171" t="str">
            <v>ARM S/A, 1L00 R/M LH</v>
          </cell>
        </row>
        <row r="172">
          <cell r="B172" t="str">
            <v>P-07N</v>
          </cell>
          <cell r="C172" t="str">
            <v>SRCT-04-011</v>
          </cell>
          <cell r="D172" t="str">
            <v>69881-52010</v>
          </cell>
          <cell r="E172" t="str">
            <v>LIFT BKT SUB ASSY FP</v>
          </cell>
          <cell r="F172" t="str">
            <v>L-BKT S/A, 503N F/P</v>
          </cell>
        </row>
        <row r="173">
          <cell r="B173" t="str">
            <v>P-08N</v>
          </cell>
          <cell r="C173" t="str">
            <v>SRCT-04-012</v>
          </cell>
          <cell r="D173" t="str">
            <v>69863-0D030</v>
          </cell>
          <cell r="E173" t="str">
            <v>EQ BKT SUB ASSY FP</v>
          </cell>
          <cell r="F173" t="str">
            <v>EQ-BKT S/A, 503N F/P</v>
          </cell>
        </row>
        <row r="174">
          <cell r="B174" t="str">
            <v>P-18N</v>
          </cell>
          <cell r="C174" t="str">
            <v>SRCT-04-013</v>
          </cell>
          <cell r="D174" t="str">
            <v>69881-0KO10SA</v>
          </cell>
          <cell r="E174" t="str">
            <v>LIFT BKT SUB ASSY FP</v>
          </cell>
          <cell r="F174" t="str">
            <v>LIFT BKT S/A, 692N 3E00</v>
          </cell>
        </row>
        <row r="175">
          <cell r="B175" t="str">
            <v>B-10R</v>
          </cell>
          <cell r="C175" t="str">
            <v>SRCT-04-014</v>
          </cell>
          <cell r="D175" t="str">
            <v>MR144525-2-R</v>
          </cell>
          <cell r="E175" t="str">
            <v>BASE PLATE SUB ASSY FM RH</v>
          </cell>
          <cell r="F175" t="str">
            <v>BASE PLATE S/A, 1L00 F/M RH</v>
          </cell>
        </row>
        <row r="176">
          <cell r="B176" t="str">
            <v>B-10L</v>
          </cell>
          <cell r="C176" t="str">
            <v>SRCT-04-015</v>
          </cell>
          <cell r="D176" t="str">
            <v>MR144525-2-L</v>
          </cell>
          <cell r="E176" t="str">
            <v>BASE PLATE SUB ASSY FM LH</v>
          </cell>
          <cell r="F176" t="str">
            <v>BASE PLATE S/A, 1L00 F/M LH</v>
          </cell>
        </row>
        <row r="177">
          <cell r="B177" t="str">
            <v>B-11R</v>
          </cell>
          <cell r="C177" t="str">
            <v>SRCT-04-016</v>
          </cell>
          <cell r="D177" t="str">
            <v>MB142923-1-R</v>
          </cell>
          <cell r="E177" t="str">
            <v>BASE PLATE SUB ASSY RM RH</v>
          </cell>
          <cell r="F177" t="str">
            <v>BASE PLATE S/A, 1L00 R/M RH</v>
          </cell>
        </row>
        <row r="178">
          <cell r="B178" t="str">
            <v>B-11L</v>
          </cell>
          <cell r="C178" t="str">
            <v>SRCT-04-017</v>
          </cell>
          <cell r="D178" t="str">
            <v>MB142923-1-L</v>
          </cell>
          <cell r="E178" t="str">
            <v>BASE PLATE SUB ASSY RM LH</v>
          </cell>
          <cell r="F178" t="str">
            <v>BASE PLATE S/A, 1L00 R/M LH</v>
          </cell>
        </row>
        <row r="179">
          <cell r="B179" t="str">
            <v>B-13FR</v>
          </cell>
          <cell r="C179" t="str">
            <v>SRCT-04-018</v>
          </cell>
          <cell r="D179" t="str">
            <v>69811-0K010FR</v>
          </cell>
          <cell r="E179" t="str">
            <v>BASE PLATE SUB ASSY FM RH</v>
          </cell>
          <cell r="F179" t="str">
            <v>BASE PLATE S/A, FR RH</v>
          </cell>
        </row>
        <row r="180">
          <cell r="B180" t="str">
            <v>B-13RR</v>
          </cell>
          <cell r="C180" t="str">
            <v>SRCT-04-019</v>
          </cell>
          <cell r="D180" t="str">
            <v>69811-0K010RR</v>
          </cell>
          <cell r="E180" t="str">
            <v>BASE PLATE SUB ASSY RM RH</v>
          </cell>
          <cell r="F180" t="str">
            <v>BASE PLATE S/A, RR RH</v>
          </cell>
        </row>
        <row r="181">
          <cell r="B181" t="str">
            <v>B-14FL</v>
          </cell>
          <cell r="C181" t="str">
            <v>SRCT-04-020</v>
          </cell>
          <cell r="D181" t="str">
            <v>69812-0K010FL</v>
          </cell>
          <cell r="E181" t="str">
            <v>BASE PLATE SUB ASSY FM LH</v>
          </cell>
          <cell r="F181" t="str">
            <v>BASE PLATE S/A, FR LH</v>
          </cell>
        </row>
        <row r="182">
          <cell r="B182" t="str">
            <v>B-14RL</v>
          </cell>
          <cell r="C182" t="str">
            <v>SRCT-04-021</v>
          </cell>
          <cell r="D182" t="str">
            <v>69812-0K010RL</v>
          </cell>
          <cell r="E182" t="str">
            <v>BASE PLATE SUB ASSY RM LH</v>
          </cell>
          <cell r="F182" t="str">
            <v>BASE PLATE S/A, RR LH</v>
          </cell>
        </row>
        <row r="183">
          <cell r="B183" t="str">
            <v>B-19</v>
          </cell>
          <cell r="C183" t="str">
            <v>SRCT-04-022</v>
          </cell>
          <cell r="D183" t="str">
            <v>3E00-FR100</v>
          </cell>
          <cell r="E183" t="str">
            <v>BASE PLATE SUB ASSY FM RH</v>
          </cell>
          <cell r="F183" t="str">
            <v>BASE PLATE S/A, 3E00 FR RH</v>
          </cell>
        </row>
        <row r="184">
          <cell r="B184" t="str">
            <v>B-20</v>
          </cell>
          <cell r="C184" t="str">
            <v>SRCT-04-023</v>
          </cell>
          <cell r="D184" t="str">
            <v>3E00-FR200</v>
          </cell>
          <cell r="E184" t="str">
            <v>BASE PLATE SUB ASSY FM LH</v>
          </cell>
          <cell r="F184" t="str">
            <v>BASE PLATE S/A, 3E00 FR LH</v>
          </cell>
        </row>
        <row r="185">
          <cell r="B185" t="str">
            <v>B-21</v>
          </cell>
          <cell r="C185" t="str">
            <v>SRCT-04-024</v>
          </cell>
          <cell r="D185" t="str">
            <v>3E00-RR100</v>
          </cell>
          <cell r="E185" t="str">
            <v>BASE PLATE SUB ASSY RM RH</v>
          </cell>
          <cell r="F185" t="str">
            <v>BASE PLATE S/A, 3E00 RR RH</v>
          </cell>
        </row>
        <row r="186">
          <cell r="B186" t="str">
            <v>B-22</v>
          </cell>
          <cell r="C186" t="str">
            <v>SRCT-04-025</v>
          </cell>
          <cell r="D186" t="str">
            <v>3E00-RR200</v>
          </cell>
          <cell r="E186" t="str">
            <v>BASE PLATE SUB ASSY RM LH</v>
          </cell>
          <cell r="F186" t="str">
            <v>BASE PLATE S/A, 3E00 RR LH</v>
          </cell>
        </row>
        <row r="187">
          <cell r="B187" t="str">
            <v>P-09</v>
          </cell>
          <cell r="C187" t="str">
            <v>SRCT-04-026</v>
          </cell>
          <cell r="D187" t="str">
            <v>MR144523-3</v>
          </cell>
          <cell r="E187" t="str">
            <v>LIFT BKT SUB ASSY FR</v>
          </cell>
          <cell r="F187" t="str">
            <v>LIFT-BKT, 1L00 FR</v>
          </cell>
        </row>
        <row r="188">
          <cell r="B188" t="str">
            <v>P-10</v>
          </cell>
          <cell r="C188" t="str">
            <v>SRCT-04-027</v>
          </cell>
          <cell r="D188" t="str">
            <v>MB655415-5</v>
          </cell>
          <cell r="E188" t="str">
            <v>EQ BKT SUB ASSY FR</v>
          </cell>
          <cell r="F188" t="str">
            <v>EQ-BKT 1L00 FR</v>
          </cell>
        </row>
        <row r="189">
          <cell r="B189" t="str">
            <v>P-11N</v>
          </cell>
          <cell r="C189" t="str">
            <v>SRCT-04-028</v>
          </cell>
          <cell r="D189" t="str">
            <v>69881-33020</v>
          </cell>
          <cell r="E189" t="str">
            <v>LIFT BKT SUB ASSY FP RH</v>
          </cell>
          <cell r="F189" t="str">
            <v>L-BKT S/A,428N F/P RH</v>
          </cell>
        </row>
        <row r="190">
          <cell r="B190" t="str">
            <v>P-12N</v>
          </cell>
          <cell r="C190" t="str">
            <v>SRCT-04-029</v>
          </cell>
          <cell r="D190" t="str">
            <v>69882-33020</v>
          </cell>
          <cell r="E190" t="str">
            <v>LIFT BKT SUB ASSY FP LH</v>
          </cell>
          <cell r="F190" t="str">
            <v>L-BKT S/A,428N F/P LH</v>
          </cell>
        </row>
        <row r="191">
          <cell r="B191" t="str">
            <v>P-13</v>
          </cell>
          <cell r="C191" t="str">
            <v>SRCT-04-030</v>
          </cell>
          <cell r="D191" t="str">
            <v>69863-33020/0K010</v>
          </cell>
          <cell r="E191" t="str">
            <v>EQ BKT SUB ASSY FP</v>
          </cell>
          <cell r="F191" t="str">
            <v>EQ-BKT, 428N F/P 3E00</v>
          </cell>
        </row>
        <row r="192">
          <cell r="B192" t="str">
            <v>P-19N</v>
          </cell>
          <cell r="D192" t="str">
            <v>203450-0023</v>
          </cell>
          <cell r="E192" t="str">
            <v>EQ BKT FP</v>
          </cell>
          <cell r="F192" t="str">
            <v>EQ BKT FP</v>
          </cell>
        </row>
        <row r="193">
          <cell r="B193" t="str">
            <v>M-01</v>
          </cell>
          <cell r="C193" t="str">
            <v>DNTH-08-001</v>
          </cell>
          <cell r="D193" t="str">
            <v>85710-0D091</v>
          </cell>
          <cell r="E193" t="str">
            <v>MOTOR ASSY FP RH (JAM)</v>
          </cell>
          <cell r="F193" t="str">
            <v>MOTOR ASS'Y, 503N F/P RH (JAM)</v>
          </cell>
        </row>
        <row r="194">
          <cell r="B194" t="str">
            <v>M-02</v>
          </cell>
          <cell r="C194" t="str">
            <v>DNTH-08-002</v>
          </cell>
          <cell r="D194" t="str">
            <v>85720-0D100</v>
          </cell>
          <cell r="E194" t="str">
            <v>MOTOR ASSY FP LH</v>
          </cell>
          <cell r="F194" t="str">
            <v>MOTOR ASS'Y, 503N F/P LH (NOR)</v>
          </cell>
        </row>
        <row r="195">
          <cell r="B195" t="str">
            <v>M-03</v>
          </cell>
          <cell r="C195" t="str">
            <v>DNTH-08-003</v>
          </cell>
          <cell r="D195" t="str">
            <v>85710-0D070</v>
          </cell>
          <cell r="E195" t="str">
            <v>MOTOR ASSY FP RH</v>
          </cell>
          <cell r="F195" t="str">
            <v>MOTOR ASS'Y, 503N F/P RH (NOR)</v>
          </cell>
        </row>
        <row r="196">
          <cell r="B196" t="str">
            <v>M-04</v>
          </cell>
          <cell r="C196" t="str">
            <v>DNTH-08-004</v>
          </cell>
          <cell r="D196" t="str">
            <v>85720-0D070</v>
          </cell>
          <cell r="E196" t="str">
            <v>MOTOR ASSY FP LH (JAM)</v>
          </cell>
          <cell r="F196" t="str">
            <v>MOTOR ASS'Y, 503N F/P LH (JAM)</v>
          </cell>
        </row>
        <row r="197">
          <cell r="B197" t="str">
            <v>M-05</v>
          </cell>
          <cell r="C197" t="str">
            <v>DNTH-08-005</v>
          </cell>
          <cell r="D197" t="str">
            <v>85710-0D060</v>
          </cell>
          <cell r="E197" t="str">
            <v>MOTOR ASSY RP LH</v>
          </cell>
          <cell r="F197" t="str">
            <v>MOTOR ASS'Y, 503N R/P LH</v>
          </cell>
        </row>
        <row r="198">
          <cell r="B198" t="str">
            <v>M-06</v>
          </cell>
          <cell r="C198" t="str">
            <v>DNTH-08-006</v>
          </cell>
          <cell r="D198" t="str">
            <v>85720-0D050</v>
          </cell>
          <cell r="E198" t="str">
            <v>MOTOR ASSY RP RH</v>
          </cell>
          <cell r="F198" t="str">
            <v>MOTOR ASS'Y, 503N R/P RH</v>
          </cell>
        </row>
        <row r="199">
          <cell r="B199" t="str">
            <v>M-11</v>
          </cell>
          <cell r="C199" t="str">
            <v>DNTH-08-007</v>
          </cell>
          <cell r="D199" t="str">
            <v>85710-02150</v>
          </cell>
          <cell r="E199" t="str">
            <v>MOTOR ASSY FP RH (JAM)</v>
          </cell>
          <cell r="F199" t="str">
            <v>MOTOR ASS'Y, 316N F/P RH (JAM)</v>
          </cell>
        </row>
        <row r="200">
          <cell r="B200" t="str">
            <v>M-12</v>
          </cell>
          <cell r="C200" t="str">
            <v>DNTH-08-008</v>
          </cell>
          <cell r="D200" t="str">
            <v>85710-02060</v>
          </cell>
          <cell r="E200" t="str">
            <v>MOTOR ASSY RP LH</v>
          </cell>
          <cell r="F200" t="str">
            <v>MOTOR ASS'Y, 428N R/P LH (NOR)</v>
          </cell>
        </row>
        <row r="201">
          <cell r="B201" t="str">
            <v>M-13</v>
          </cell>
          <cell r="C201" t="str">
            <v>DNTH-08-009</v>
          </cell>
          <cell r="D201" t="str">
            <v>85720-06040</v>
          </cell>
          <cell r="E201" t="str">
            <v>MOTOR ASSY RP RH</v>
          </cell>
          <cell r="F201" t="str">
            <v>MOTOR ASS'Y, 428N R/P RH (NOR)</v>
          </cell>
        </row>
        <row r="202">
          <cell r="B202" t="str">
            <v>M-14</v>
          </cell>
          <cell r="C202" t="str">
            <v>DNTH-08-010</v>
          </cell>
          <cell r="D202" t="str">
            <v>85710-33120</v>
          </cell>
          <cell r="E202" t="str">
            <v>MOTOR ASSY FP RH (JAM)</v>
          </cell>
          <cell r="F202" t="str">
            <v>MOTOR ASS'Y, 428N F/P RH (JAM)</v>
          </cell>
        </row>
        <row r="203">
          <cell r="B203" t="str">
            <v>M-15</v>
          </cell>
          <cell r="C203" t="str">
            <v>DNTH-08-011</v>
          </cell>
          <cell r="D203" t="str">
            <v>85720-33130</v>
          </cell>
          <cell r="E203" t="str">
            <v>MOTOR ASSY FP LH (JAM)</v>
          </cell>
          <cell r="F203" t="str">
            <v>MOTOR ASS'Y, 428N F/P LH (JAM)</v>
          </cell>
        </row>
        <row r="204">
          <cell r="B204" t="str">
            <v>M-16</v>
          </cell>
          <cell r="C204" t="str">
            <v>DNTH-08-012</v>
          </cell>
          <cell r="D204" t="str">
            <v>85710-33170</v>
          </cell>
          <cell r="E204" t="str">
            <v>MOTOR ASSY RP LH (JAM)</v>
          </cell>
          <cell r="F204" t="str">
            <v>MOTOR ASS'Y, 428N R/P LH (JAM)</v>
          </cell>
        </row>
        <row r="205">
          <cell r="B205" t="str">
            <v>M-17</v>
          </cell>
          <cell r="C205" t="str">
            <v>DNTH-08-013</v>
          </cell>
          <cell r="D205" t="str">
            <v>85720-33170</v>
          </cell>
          <cell r="E205" t="str">
            <v>MOTOR ASSY RP RH (JAM)</v>
          </cell>
          <cell r="F205" t="str">
            <v>MOTOR ASS'Y, 428N R/P RH (JAM)</v>
          </cell>
        </row>
        <row r="206">
          <cell r="B206" t="str">
            <v>M-18</v>
          </cell>
          <cell r="C206" t="str">
            <v>DNTH-08-014</v>
          </cell>
          <cell r="D206" t="str">
            <v>85710-0K010</v>
          </cell>
          <cell r="E206" t="str">
            <v>MOTOR ASSY FP RH</v>
          </cell>
          <cell r="F206" t="str">
            <v>MOTOR ASSY, 692N FP RH</v>
          </cell>
        </row>
        <row r="207">
          <cell r="B207" t="str">
            <v>M-19</v>
          </cell>
          <cell r="C207" t="str">
            <v>DNTH-08-015</v>
          </cell>
          <cell r="D207" t="str">
            <v>85720-0K010</v>
          </cell>
          <cell r="E207" t="str">
            <v>MOTOR ASSY FP LH</v>
          </cell>
          <cell r="F207" t="str">
            <v>MOTOR ASSY, 692N FP LH</v>
          </cell>
        </row>
        <row r="208">
          <cell r="B208" t="str">
            <v>M-20</v>
          </cell>
          <cell r="C208" t="str">
            <v>DNTH-08-016</v>
          </cell>
          <cell r="D208" t="str">
            <v>85720-0K020</v>
          </cell>
          <cell r="E208" t="str">
            <v>MOTOR ASSY RP LH</v>
          </cell>
          <cell r="F208" t="str">
            <v>MOTOR ASSY, 692N RP LH</v>
          </cell>
        </row>
        <row r="209">
          <cell r="B209" t="str">
            <v>M-21</v>
          </cell>
          <cell r="C209" t="str">
            <v>DNTH-08-017</v>
          </cell>
          <cell r="D209" t="str">
            <v>85710-0K020</v>
          </cell>
          <cell r="E209" t="str">
            <v>MOTOR ASSY RP RH</v>
          </cell>
          <cell r="F209" t="str">
            <v>MOTOR ASSY, 692N RP RH</v>
          </cell>
        </row>
        <row r="210">
          <cell r="B210" t="str">
            <v>M-22</v>
          </cell>
          <cell r="C210" t="str">
            <v>DNTH-08-018</v>
          </cell>
          <cell r="D210" t="str">
            <v>85710-0K030</v>
          </cell>
          <cell r="E210" t="str">
            <v>MOTOR ASSY FP RH (JAM)</v>
          </cell>
          <cell r="F210" t="str">
            <v>MOTOR ASSY, 692N FP RH (JAM)</v>
          </cell>
        </row>
        <row r="211">
          <cell r="B211" t="str">
            <v>M-07</v>
          </cell>
          <cell r="C211" t="str">
            <v>MMTH-09-001</v>
          </cell>
          <cell r="D211" t="str">
            <v>MR144596</v>
          </cell>
          <cell r="E211" t="str">
            <v>MOTOR ASSY FP RH</v>
          </cell>
          <cell r="F211" t="str">
            <v>MOTOR ASS'Y, 1L00 F/P RH</v>
          </cell>
        </row>
        <row r="212">
          <cell r="B212" t="str">
            <v>M-08</v>
          </cell>
          <cell r="C212" t="str">
            <v>MMTH-09-002</v>
          </cell>
          <cell r="D212" t="str">
            <v>MR144595</v>
          </cell>
          <cell r="E212" t="str">
            <v>MOTOR ASSY FP LH</v>
          </cell>
          <cell r="F212" t="str">
            <v>MOTOR ASS'Y, 1L00 F/P LH</v>
          </cell>
        </row>
        <row r="213">
          <cell r="B213" t="str">
            <v>M-09</v>
          </cell>
          <cell r="C213" t="str">
            <v>MMTH-09-003</v>
          </cell>
          <cell r="D213" t="str">
            <v>MR144538</v>
          </cell>
          <cell r="E213" t="str">
            <v>MOTOR ASSY RP RH</v>
          </cell>
          <cell r="F213" t="str">
            <v>MOTOR ASS'Y, 1L00 R/P RH</v>
          </cell>
        </row>
        <row r="214">
          <cell r="B214" t="str">
            <v>M-10</v>
          </cell>
          <cell r="C214" t="str">
            <v>MMTH-09-004</v>
          </cell>
          <cell r="D214" t="str">
            <v>MR144537</v>
          </cell>
          <cell r="E214" t="str">
            <v>MOTOR ASSY RP LH</v>
          </cell>
          <cell r="F214" t="str">
            <v>MOTOR ASS'Y, 1L00 R/P LH</v>
          </cell>
        </row>
        <row r="215">
          <cell r="B215" t="str">
            <v>M-23</v>
          </cell>
          <cell r="C215" t="str">
            <v>MMTH-09-005</v>
          </cell>
          <cell r="D215" t="str">
            <v>MN182351</v>
          </cell>
          <cell r="E215" t="str">
            <v>MOTOR ASSY LH</v>
          </cell>
          <cell r="F215" t="str">
            <v>MOTOR SUB-ASSY, WINDOW REGULATOR, LH</v>
          </cell>
        </row>
        <row r="216">
          <cell r="B216" t="str">
            <v>M-24</v>
          </cell>
          <cell r="C216" t="str">
            <v>MMTH-09-006</v>
          </cell>
          <cell r="D216" t="str">
            <v>MN182352</v>
          </cell>
          <cell r="E216" t="str">
            <v>MOTOR ASSY RH</v>
          </cell>
          <cell r="F216" t="str">
            <v>MOTOR SUB-ASSY, WINDOW REGULATOR, RH</v>
          </cell>
        </row>
        <row r="217">
          <cell r="B217" t="str">
            <v>M-25</v>
          </cell>
          <cell r="C217" t="str">
            <v>MMTH-09-007</v>
          </cell>
          <cell r="D217" t="str">
            <v>MN182353</v>
          </cell>
          <cell r="E217" t="str">
            <v>MOTOR ASSY LH (JAM)</v>
          </cell>
          <cell r="F217" t="str">
            <v>MOTOR SUB-ASSY, WINDOW REGULATOR, LH JAM</v>
          </cell>
        </row>
        <row r="218">
          <cell r="B218" t="str">
            <v>M-26</v>
          </cell>
          <cell r="C218" t="str">
            <v>MMTH-09-008</v>
          </cell>
          <cell r="D218" t="str">
            <v>MN182354</v>
          </cell>
          <cell r="E218" t="str">
            <v>MOTOR ASSY RH (JAM)</v>
          </cell>
          <cell r="F218" t="str">
            <v>MOTOR SUB-ASSY, WINDOW REGULATOR, RH JAM</v>
          </cell>
        </row>
        <row r="219">
          <cell r="B219" t="str">
            <v>G-01</v>
          </cell>
          <cell r="C219" t="str">
            <v>SERA-08-001</v>
          </cell>
          <cell r="D219" t="str">
            <v>69841-60050</v>
          </cell>
          <cell r="E219" t="str">
            <v>DRIVEN GEAR FP</v>
          </cell>
          <cell r="F219" t="str">
            <v>DRIVEN GEAR, 503N, 692N, 3E00 F/P</v>
          </cell>
        </row>
        <row r="220">
          <cell r="B220" t="str">
            <v>G-07</v>
          </cell>
          <cell r="C220" t="str">
            <v>SERA-08-002</v>
          </cell>
          <cell r="D220" t="str">
            <v>69841-0K010</v>
          </cell>
          <cell r="E220" t="str">
            <v>DRIVEN GEAR FM RM</v>
          </cell>
          <cell r="F220" t="str">
            <v>DRIVEN GEAR, 692N, 3E00 FM RM</v>
          </cell>
        </row>
        <row r="221">
          <cell r="B221" t="str">
            <v>G-08</v>
          </cell>
          <cell r="C221" t="str">
            <v>SERA-08-003</v>
          </cell>
          <cell r="D221" t="str">
            <v>69842-0K020</v>
          </cell>
          <cell r="E221" t="str">
            <v>DRIVEN GEAR RP</v>
          </cell>
          <cell r="F221" t="str">
            <v>DRIVEN GEAR, 692N, 3E00 RP</v>
          </cell>
        </row>
        <row r="222">
          <cell r="B222" t="str">
            <v>R-01</v>
          </cell>
          <cell r="C222" t="str">
            <v>TMIT-08-001</v>
          </cell>
          <cell r="D222" t="str">
            <v>ST503AFP300</v>
          </cell>
          <cell r="E222" t="str">
            <v>ROLLER ASSY FR</v>
          </cell>
          <cell r="F222" t="str">
            <v>ROLLER Assy, 503N FR</v>
          </cell>
        </row>
        <row r="223">
          <cell r="B223" t="str">
            <v>R-05</v>
          </cell>
          <cell r="C223" t="str">
            <v>TMIT-08-002</v>
          </cell>
          <cell r="D223" t="str">
            <v>202300-0018</v>
          </cell>
          <cell r="E223" t="str">
            <v>ROLLER ASSY FR RR</v>
          </cell>
          <cell r="F223" t="str">
            <v>ROLLER Assy, 428N FR/RR, 692N, 3E00</v>
          </cell>
        </row>
        <row r="224">
          <cell r="B224" t="str">
            <v>R-06</v>
          </cell>
          <cell r="C224" t="str">
            <v>TMIT-08-003</v>
          </cell>
          <cell r="D224" t="str">
            <v>202300-0002</v>
          </cell>
          <cell r="E224" t="str">
            <v>ROLLER ASSY FR</v>
          </cell>
          <cell r="F224" t="str">
            <v>ROLLER Assy, 428N FR, 692N, 3E00</v>
          </cell>
        </row>
        <row r="225">
          <cell r="B225" t="str">
            <v>S-01</v>
          </cell>
          <cell r="C225" t="str">
            <v>TMIT-08-004</v>
          </cell>
          <cell r="D225" t="str">
            <v>69849-22070</v>
          </cell>
          <cell r="E225" t="str">
            <v>GEAR SHAFT FR</v>
          </cell>
          <cell r="F225" t="str">
            <v>GEAR SHAFT 503N, 316N, 692N, 3E00 FR</v>
          </cell>
        </row>
        <row r="226">
          <cell r="B226" t="str">
            <v>S-10</v>
          </cell>
          <cell r="C226" t="str">
            <v>TMIT-08-005</v>
          </cell>
          <cell r="D226" t="str">
            <v>69849-0K010</v>
          </cell>
          <cell r="E226" t="str">
            <v>GEAR SHAFT FM RM</v>
          </cell>
          <cell r="F226" t="str">
            <v>GEAR SHAFT 692N FM RM, 3E00 FM</v>
          </cell>
        </row>
        <row r="227">
          <cell r="B227" t="str">
            <v>S-11</v>
          </cell>
          <cell r="C227" t="str">
            <v>TMIT-08-006</v>
          </cell>
          <cell r="D227" t="str">
            <v>69849-0K060</v>
          </cell>
          <cell r="E227" t="str">
            <v>GEAR SHAFT RP</v>
          </cell>
          <cell r="F227" t="str">
            <v>GEAR SHAFT 692N RP 3E00</v>
          </cell>
        </row>
        <row r="228">
          <cell r="B228" t="str">
            <v>H-11</v>
          </cell>
          <cell r="C228" t="str">
            <v>TMIT-08-007</v>
          </cell>
          <cell r="D228" t="str">
            <v>69835-0K010</v>
          </cell>
          <cell r="E228" t="str">
            <v>HANDLE SHAFT FM</v>
          </cell>
          <cell r="F228" t="str">
            <v>HANDLE SHAFT, 692N F/M</v>
          </cell>
        </row>
        <row r="229">
          <cell r="B229" t="str">
            <v>H-12</v>
          </cell>
          <cell r="C229" t="str">
            <v>TMIT-08-008</v>
          </cell>
          <cell r="D229" t="str">
            <v>69835-0K030</v>
          </cell>
          <cell r="E229" t="str">
            <v>HANDLE SHAFT RM</v>
          </cell>
          <cell r="F229" t="str">
            <v>HANDLE SHAFT, 692N R/M</v>
          </cell>
        </row>
        <row r="230">
          <cell r="B230" t="str">
            <v>BC-11</v>
          </cell>
          <cell r="C230" t="str">
            <v>TMIT-08-009</v>
          </cell>
          <cell r="D230" t="str">
            <v>407999-0032</v>
          </cell>
          <cell r="E230" t="str">
            <v>HANDLE SHAFT VERTICAL ADJUSTER</v>
          </cell>
          <cell r="F230" t="str">
            <v>SHAFT VERTICAL ADJUSTER, HANDLE</v>
          </cell>
        </row>
        <row r="231">
          <cell r="B231" t="str">
            <v>H-14</v>
          </cell>
          <cell r="C231" t="str">
            <v>TMIT-08-010</v>
          </cell>
          <cell r="D231" t="str">
            <v>202340-0011</v>
          </cell>
          <cell r="E231" t="str">
            <v>HANDLE SHAFT FM RM</v>
          </cell>
          <cell r="F231" t="str">
            <v>HANDLE SHAFT 3E00 FM RM</v>
          </cell>
        </row>
        <row r="232">
          <cell r="B232" t="str">
            <v>S-12</v>
          </cell>
          <cell r="C232" t="str">
            <v>TMIT-08-011</v>
          </cell>
          <cell r="D232" t="str">
            <v>203540-0052</v>
          </cell>
          <cell r="E232" t="str">
            <v>GEAR SHAFT RM</v>
          </cell>
          <cell r="F232" t="str">
            <v>GEAR SHAFT 3E00 RM</v>
          </cell>
        </row>
        <row r="233">
          <cell r="B233" t="str">
            <v>SW-03</v>
          </cell>
          <cell r="C233" t="str">
            <v>PICT-08-001</v>
          </cell>
          <cell r="D233" t="str">
            <v>MR226633</v>
          </cell>
          <cell r="E233" t="str">
            <v>LIMIT SWITCH</v>
          </cell>
          <cell r="F233" t="str">
            <v>LIMIT-SWITCH</v>
          </cell>
        </row>
        <row r="234">
          <cell r="B234" t="str">
            <v>G-02</v>
          </cell>
          <cell r="C234" t="str">
            <v>JAPN-08-001</v>
          </cell>
          <cell r="D234" t="str">
            <v>69842-0B020</v>
          </cell>
          <cell r="E234" t="str">
            <v>DRIVEN GEAR RP</v>
          </cell>
          <cell r="F234" t="str">
            <v>DRIVEN GEAR, 503N R/P</v>
          </cell>
        </row>
        <row r="235">
          <cell r="B235" t="str">
            <v>P-01</v>
          </cell>
          <cell r="C235" t="str">
            <v>JAPN-08-002</v>
          </cell>
          <cell r="D235" t="str">
            <v>69861-0A010</v>
          </cell>
          <cell r="E235" t="str">
            <v>EQ ARM FP</v>
          </cell>
          <cell r="F235" t="str">
            <v>EQ-ARM, 503N F/P</v>
          </cell>
        </row>
        <row r="236">
          <cell r="B236" t="str">
            <v>P-02</v>
          </cell>
          <cell r="C236" t="str">
            <v>JAPN-08-003</v>
          </cell>
          <cell r="D236" t="str">
            <v>90333-22001</v>
          </cell>
          <cell r="E236" t="str">
            <v>PLUG PLATE FP</v>
          </cell>
          <cell r="F236" t="str">
            <v>PLUG, 503N F/P</v>
          </cell>
        </row>
        <row r="237">
          <cell r="B237" t="str">
            <v>R-02</v>
          </cell>
          <cell r="C237" t="str">
            <v>JAPN-08-004</v>
          </cell>
          <cell r="D237" t="str">
            <v>69866A10010</v>
          </cell>
          <cell r="E237" t="str">
            <v>ROLLER ASSY RR</v>
          </cell>
          <cell r="F237" t="str">
            <v>ROLLER Assy, 503N RR</v>
          </cell>
        </row>
        <row r="238">
          <cell r="B238" t="str">
            <v>B-02</v>
          </cell>
          <cell r="C238" t="str">
            <v>JAPN-08-005</v>
          </cell>
          <cell r="D238" t="str">
            <v>69813-0B010</v>
          </cell>
          <cell r="E238" t="str">
            <v>BASE PLATE</v>
          </cell>
          <cell r="F238" t="str">
            <v>BASE PLATE, 503N R/P</v>
          </cell>
        </row>
        <row r="239">
          <cell r="B239" t="str">
            <v>S-02</v>
          </cell>
          <cell r="C239" t="str">
            <v>JAPN-08-006</v>
          </cell>
          <cell r="D239" t="str">
            <v>69849-12010</v>
          </cell>
          <cell r="E239" t="str">
            <v>GEAR SHAFT RR</v>
          </cell>
          <cell r="F239" t="str">
            <v>GEAR SHAFT 503N, 316N RR</v>
          </cell>
        </row>
        <row r="240">
          <cell r="B240" t="str">
            <v>N-01</v>
          </cell>
          <cell r="C240" t="str">
            <v>JAPN-08-007</v>
          </cell>
          <cell r="D240" t="str">
            <v>90168-50040</v>
          </cell>
          <cell r="E240" t="str">
            <v>MOTOR SCREW</v>
          </cell>
          <cell r="F240" t="str">
            <v xml:space="preserve">MOTOR SCREW </v>
          </cell>
        </row>
        <row r="241">
          <cell r="B241" t="str">
            <v>N-02</v>
          </cell>
          <cell r="C241" t="str">
            <v>JAPN-08-008</v>
          </cell>
          <cell r="D241" t="str">
            <v>90180-06019</v>
          </cell>
          <cell r="E241" t="str">
            <v>TEE NUT (YELLOW)</v>
          </cell>
          <cell r="F241" t="str">
            <v>TEE NUT, 503N (Yellow)</v>
          </cell>
        </row>
        <row r="242">
          <cell r="B242" t="str">
            <v>N-03</v>
          </cell>
          <cell r="C242" t="str">
            <v>JAPN-08-009</v>
          </cell>
          <cell r="D242" t="str">
            <v>90174-06010</v>
          </cell>
          <cell r="E242" t="str">
            <v>WELD NUT</v>
          </cell>
          <cell r="F242" t="str">
            <v>WELD NUT</v>
          </cell>
        </row>
        <row r="243">
          <cell r="B243" t="str">
            <v>L-10</v>
          </cell>
          <cell r="C243" t="str">
            <v>JAPN-08-010</v>
          </cell>
          <cell r="D243" t="str">
            <v>69851-33040</v>
          </cell>
          <cell r="E243" t="str">
            <v>ARM LIFT FP</v>
          </cell>
          <cell r="F243" t="str">
            <v>LIFT ARM, 428N F/P</v>
          </cell>
        </row>
        <row r="244">
          <cell r="B244" t="str">
            <v>G-06</v>
          </cell>
          <cell r="C244" t="str">
            <v>JAPN-08-011</v>
          </cell>
          <cell r="D244" t="str">
            <v>69842-30070</v>
          </cell>
          <cell r="E244" t="str">
            <v>DRIVEN GEAR RP</v>
          </cell>
          <cell r="F244" t="str">
            <v>DRIVEN GEAR, 428N R/P</v>
          </cell>
        </row>
        <row r="245">
          <cell r="B245" t="str">
            <v>P-11N</v>
          </cell>
          <cell r="C245" t="str">
            <v>JAPN-08-012</v>
          </cell>
          <cell r="D245" t="str">
            <v>69881-33020</v>
          </cell>
          <cell r="E245" t="str">
            <v>LIFT BKT FP RH</v>
          </cell>
          <cell r="F245" t="str">
            <v>L-BKT S/A,428N F/P RH</v>
          </cell>
        </row>
        <row r="246">
          <cell r="B246" t="str">
            <v>P-12N</v>
          </cell>
          <cell r="C246" t="str">
            <v>JAPN-08-013</v>
          </cell>
          <cell r="D246" t="str">
            <v>69882-33020</v>
          </cell>
          <cell r="E246" t="str">
            <v>LIFT BKT FP LH</v>
          </cell>
          <cell r="F246" t="str">
            <v>L-BKT S/A,428N F/P LH</v>
          </cell>
        </row>
        <row r="247">
          <cell r="B247" t="str">
            <v>P-14</v>
          </cell>
          <cell r="C247" t="str">
            <v>JAPN-08-014</v>
          </cell>
          <cell r="D247" t="str">
            <v>69861-33010</v>
          </cell>
          <cell r="E247" t="str">
            <v>EQ ARM FP UPPER</v>
          </cell>
          <cell r="F247" t="str">
            <v>EQ-ARM (A), 428N F/P</v>
          </cell>
        </row>
        <row r="248">
          <cell r="B248" t="str">
            <v>P-15</v>
          </cell>
          <cell r="C248" t="str">
            <v>JAPN-08-015</v>
          </cell>
          <cell r="D248" t="str">
            <v>69861-33020</v>
          </cell>
          <cell r="E248" t="str">
            <v>EQ ARM FP LOWER</v>
          </cell>
          <cell r="F248" t="str">
            <v>EQ-ARM (B), 428N F/P</v>
          </cell>
        </row>
        <row r="249">
          <cell r="B249" t="str">
            <v>S-08</v>
          </cell>
          <cell r="C249" t="str">
            <v>JAPN-08-016</v>
          </cell>
          <cell r="D249" t="str">
            <v>69849-33050</v>
          </cell>
          <cell r="E249" t="str">
            <v>GEAR SHAFT</v>
          </cell>
          <cell r="F249" t="str">
            <v>GEAR SHAFT 428N FR</v>
          </cell>
        </row>
        <row r="250">
          <cell r="B250" t="str">
            <v>S-09</v>
          </cell>
          <cell r="C250" t="str">
            <v>JAPN-08-017</v>
          </cell>
          <cell r="D250" t="str">
            <v>69849-33030</v>
          </cell>
          <cell r="E250" t="str">
            <v>GEAR SHAFT</v>
          </cell>
          <cell r="F250" t="str">
            <v>GEAR SHAFT 428N RR</v>
          </cell>
        </row>
        <row r="251">
          <cell r="B251" t="str">
            <v>C-01</v>
          </cell>
          <cell r="C251" t="str">
            <v>JAPN-08-018</v>
          </cell>
          <cell r="D251" t="str">
            <v>90510-24001</v>
          </cell>
          <cell r="E251" t="str">
            <v>SPIRAL SPRING FP RM</v>
          </cell>
          <cell r="F251" t="str">
            <v>SPIRAL SPRING, 428N, 1L00 P, 3E00 RM</v>
          </cell>
        </row>
        <row r="252">
          <cell r="B252" t="str">
            <v>C-04</v>
          </cell>
          <cell r="C252" t="str">
            <v>JAPN-08-019</v>
          </cell>
          <cell r="D252" t="str">
            <v>90510-77001</v>
          </cell>
          <cell r="E252" t="str">
            <v>SPIRAL SPRING RP</v>
          </cell>
          <cell r="F252" t="str">
            <v>SPIRAL SPRING, 428N R/P</v>
          </cell>
        </row>
        <row r="253">
          <cell r="B253" t="str">
            <v>A-05</v>
          </cell>
          <cell r="C253" t="str">
            <v>JAPN-08-020</v>
          </cell>
          <cell r="D253" t="str">
            <v>MR144528-1</v>
          </cell>
          <cell r="E253" t="str">
            <v>ARM GEAR SUB ASSY FP RH</v>
          </cell>
          <cell r="F253" t="str">
            <v>ARM S/A, 1L00 F/P RH</v>
          </cell>
        </row>
        <row r="254">
          <cell r="B254" t="str">
            <v>A-06</v>
          </cell>
          <cell r="C254" t="str">
            <v>JAPN-08-021</v>
          </cell>
          <cell r="D254" t="str">
            <v>MR144527-1</v>
          </cell>
          <cell r="E254" t="str">
            <v>ARM GEAR SUB ASSY FP LH</v>
          </cell>
          <cell r="F254" t="str">
            <v>ARM S/A, 1L00 F/P LH</v>
          </cell>
        </row>
        <row r="255">
          <cell r="B255" t="str">
            <v>A-07</v>
          </cell>
          <cell r="C255" t="str">
            <v>JAPN-08-022</v>
          </cell>
          <cell r="D255" t="str">
            <v>MR181922-1</v>
          </cell>
          <cell r="E255" t="str">
            <v>ARM GEAR SUB ASSY FP RH (SW)</v>
          </cell>
          <cell r="F255" t="str">
            <v>ARM S/A, 1L00 F/P (SW) RH</v>
          </cell>
        </row>
        <row r="256">
          <cell r="B256" t="str">
            <v>A-08</v>
          </cell>
          <cell r="C256" t="str">
            <v>JAPN-08-023</v>
          </cell>
          <cell r="D256" t="str">
            <v>MR181921-1</v>
          </cell>
          <cell r="E256" t="str">
            <v>ARM GEAR SUB ASSY FP LH (SW)</v>
          </cell>
          <cell r="F256" t="str">
            <v>ARM S/A, 1L00 F/P (SW) LH</v>
          </cell>
        </row>
        <row r="257">
          <cell r="B257" t="str">
            <v>A-09</v>
          </cell>
          <cell r="C257" t="str">
            <v>JAPN-08-024</v>
          </cell>
          <cell r="D257" t="str">
            <v>MR181926-1</v>
          </cell>
          <cell r="E257" t="str">
            <v>ARM GEAR SUB ASSY RP RH</v>
          </cell>
          <cell r="F257" t="str">
            <v>ARM S/A, 1L00 R/P RH</v>
          </cell>
        </row>
        <row r="258">
          <cell r="B258" t="str">
            <v>A-10</v>
          </cell>
          <cell r="C258" t="str">
            <v>JAPN-08-025</v>
          </cell>
          <cell r="D258" t="str">
            <v>MR181925-1</v>
          </cell>
          <cell r="E258" t="str">
            <v>ARM GEAR SUB ASSY RP LH</v>
          </cell>
          <cell r="F258" t="str">
            <v>ARM S/A, 1L00 R/P LH</v>
          </cell>
        </row>
        <row r="259">
          <cell r="B259" t="str">
            <v>L-03</v>
          </cell>
          <cell r="C259" t="str">
            <v>JAPN-08-026</v>
          </cell>
          <cell r="D259" t="str">
            <v>MR144524-1-1</v>
          </cell>
          <cell r="E259" t="str">
            <v>ARM LIFT FM-X RH</v>
          </cell>
          <cell r="F259" t="str">
            <v>LIFT ARM, 1L00 F/M-X RH</v>
          </cell>
        </row>
        <row r="260">
          <cell r="B260" t="str">
            <v>L-04</v>
          </cell>
          <cell r="C260" t="str">
            <v>JAPN-08-027</v>
          </cell>
          <cell r="D260" t="str">
            <v>MR144523-1-1</v>
          </cell>
          <cell r="E260" t="str">
            <v>ARM LIFT FM-X LH</v>
          </cell>
          <cell r="F260" t="str">
            <v>LIFT ARM, 1L00 F/M-X LH</v>
          </cell>
        </row>
        <row r="261">
          <cell r="B261" t="str">
            <v>L-05</v>
          </cell>
          <cell r="C261" t="str">
            <v>JAPN-08-028</v>
          </cell>
          <cell r="D261" t="str">
            <v>MR144526-1-1</v>
          </cell>
          <cell r="E261" t="str">
            <v>ARM LIFT FM-S RH</v>
          </cell>
          <cell r="F261" t="str">
            <v>LIFT ARM, 1L00 F/M-S RH</v>
          </cell>
        </row>
        <row r="262">
          <cell r="B262" t="str">
            <v>L-06</v>
          </cell>
          <cell r="C262" t="str">
            <v>JAPN-08-029</v>
          </cell>
          <cell r="D262" t="str">
            <v>MR144525-1-1</v>
          </cell>
          <cell r="E262" t="str">
            <v>ARM LIFT FM-S LH</v>
          </cell>
          <cell r="F262" t="str">
            <v>LIFT ARM, 1L00 F/M-S LH</v>
          </cell>
        </row>
        <row r="263">
          <cell r="B263" t="str">
            <v>L-07</v>
          </cell>
          <cell r="C263" t="str">
            <v>JAPN-08-030</v>
          </cell>
          <cell r="D263" t="str">
            <v>MR144531-1-1</v>
          </cell>
          <cell r="E263" t="str">
            <v>ARM LIFT RM</v>
          </cell>
          <cell r="F263" t="str">
            <v>LIFT ARM, 1L00 R/M</v>
          </cell>
        </row>
        <row r="264">
          <cell r="B264" t="str">
            <v>G-03</v>
          </cell>
          <cell r="C264" t="str">
            <v>JAPN-08-031</v>
          </cell>
          <cell r="D264" t="str">
            <v>MB257901-1</v>
          </cell>
          <cell r="E264" t="str">
            <v>DRIVEN GEAR FM</v>
          </cell>
          <cell r="F264" t="str">
            <v>DRIVEN GEAR, 1L00 F/M</v>
          </cell>
        </row>
        <row r="265">
          <cell r="B265" t="str">
            <v>G-04</v>
          </cell>
          <cell r="C265" t="str">
            <v>JAPN-08-032</v>
          </cell>
          <cell r="D265" t="str">
            <v>MR144532-1-2</v>
          </cell>
          <cell r="E265" t="str">
            <v>DRIVEN GEAR RM RH</v>
          </cell>
          <cell r="F265" t="str">
            <v>DRIVEN GEAR 1L00 R/M RH</v>
          </cell>
        </row>
        <row r="266">
          <cell r="B266" t="str">
            <v>G-05</v>
          </cell>
          <cell r="C266" t="str">
            <v>JAPN-08-033</v>
          </cell>
          <cell r="D266" t="str">
            <v>MR144531-1-2</v>
          </cell>
          <cell r="E266" t="str">
            <v>DRIVEN GEAR RM LH</v>
          </cell>
          <cell r="F266" t="str">
            <v>DRIVEN GEAR 1L00 R/M LH</v>
          </cell>
        </row>
        <row r="267">
          <cell r="B267" t="str">
            <v>P-03</v>
          </cell>
          <cell r="C267" t="str">
            <v>JAPN-08-034</v>
          </cell>
          <cell r="D267" t="str">
            <v>MR144523-2</v>
          </cell>
          <cell r="E267" t="str">
            <v>EQ ARM FR</v>
          </cell>
          <cell r="F267" t="str">
            <v>EQ-ARM, 1L00 FR</v>
          </cell>
        </row>
        <row r="268">
          <cell r="B268" t="str">
            <v>P-04</v>
          </cell>
          <cell r="C268" t="str">
            <v>JAPN-08-035</v>
          </cell>
          <cell r="D268" t="str">
            <v>A0401-20001</v>
          </cell>
          <cell r="E268" t="str">
            <v>PLUG PLATE FR</v>
          </cell>
          <cell r="F268" t="str">
            <v>PLUG, 1L00 FR</v>
          </cell>
        </row>
        <row r="269">
          <cell r="B269" t="str">
            <v>P-09</v>
          </cell>
          <cell r="C269" t="str">
            <v>JAPN-08-036</v>
          </cell>
          <cell r="D269" t="str">
            <v>MR144523-3</v>
          </cell>
          <cell r="E269" t="str">
            <v>LIFT BKT FR</v>
          </cell>
          <cell r="F269" t="str">
            <v>LIFT-BKT, 1L00 FR</v>
          </cell>
        </row>
        <row r="270">
          <cell r="B270" t="str">
            <v>P-10</v>
          </cell>
          <cell r="C270" t="str">
            <v>JAPN-08-037</v>
          </cell>
          <cell r="D270" t="str">
            <v>MB655415-5</v>
          </cell>
          <cell r="E270" t="str">
            <v>EQ BKT FR</v>
          </cell>
          <cell r="F270" t="str">
            <v>EQ-BKT 1L00 FR</v>
          </cell>
        </row>
        <row r="271">
          <cell r="B271" t="str">
            <v>R-03</v>
          </cell>
          <cell r="C271" t="str">
            <v>JAPN-08-038</v>
          </cell>
          <cell r="D271" t="str">
            <v>MR144523-5</v>
          </cell>
          <cell r="E271" t="str">
            <v>ROLLER ASSY X-ARM</v>
          </cell>
          <cell r="F271" t="str">
            <v>ROLLER Assy, 1L00 X-ARM</v>
          </cell>
        </row>
        <row r="272">
          <cell r="B272" t="str">
            <v>R-04</v>
          </cell>
          <cell r="C272" t="str">
            <v>JAPN-08-039</v>
          </cell>
          <cell r="D272" t="str">
            <v>MR144525-3</v>
          </cell>
          <cell r="E272" t="str">
            <v>ROLLER ASSY S-ARM</v>
          </cell>
          <cell r="F272" t="str">
            <v>ROLLER Assy, 1L00 S-ARM</v>
          </cell>
        </row>
        <row r="273">
          <cell r="B273" t="str">
            <v>B-03</v>
          </cell>
          <cell r="C273" t="str">
            <v>JAPN-08-040</v>
          </cell>
          <cell r="D273" t="str">
            <v>MR144528-5</v>
          </cell>
          <cell r="E273" t="str">
            <v>BASE PLATE FP RH</v>
          </cell>
          <cell r="F273" t="str">
            <v>BASE PLATE, 1L00 F/P RH</v>
          </cell>
        </row>
        <row r="274">
          <cell r="B274" t="str">
            <v>B-04</v>
          </cell>
          <cell r="C274" t="str">
            <v>JAPN-08-041</v>
          </cell>
          <cell r="D274" t="str">
            <v>MR144527-5</v>
          </cell>
          <cell r="E274" t="str">
            <v>BASE PALTE FP LH</v>
          </cell>
          <cell r="F274" t="str">
            <v>BASE PLATE, 1L00 F/P LH</v>
          </cell>
        </row>
        <row r="275">
          <cell r="B275" t="str">
            <v>B-05</v>
          </cell>
          <cell r="C275" t="str">
            <v>JAPN-08-042</v>
          </cell>
          <cell r="D275" t="str">
            <v>MR181922-2</v>
          </cell>
          <cell r="E275" t="str">
            <v>BASE PLATE FP RH (SW)</v>
          </cell>
          <cell r="F275" t="str">
            <v>BASE PLATE, 1L00 F/P (SW) RH</v>
          </cell>
        </row>
        <row r="276">
          <cell r="B276" t="str">
            <v>B-06</v>
          </cell>
          <cell r="C276" t="str">
            <v>JAPN-08-043</v>
          </cell>
          <cell r="D276" t="str">
            <v>MR181921-2</v>
          </cell>
          <cell r="E276" t="str">
            <v>BASE PLATE FP LH (SW)</v>
          </cell>
          <cell r="F276" t="str">
            <v>BASE PLATE, 1L00 F/P (SW) LH</v>
          </cell>
        </row>
        <row r="277">
          <cell r="B277" t="str">
            <v>B-07</v>
          </cell>
          <cell r="C277" t="str">
            <v>JAPN-08-044</v>
          </cell>
          <cell r="D277" t="str">
            <v>MR181926-2</v>
          </cell>
          <cell r="E277" t="str">
            <v>BASE PLATE RP RH (SW)</v>
          </cell>
          <cell r="F277" t="str">
            <v>BASE PLATE, 1L00 R/P (SW) RH</v>
          </cell>
        </row>
        <row r="278">
          <cell r="B278" t="str">
            <v>B-08</v>
          </cell>
          <cell r="C278" t="str">
            <v>JAPN-08-045</v>
          </cell>
          <cell r="D278" t="str">
            <v>MR181925-2</v>
          </cell>
          <cell r="E278" t="str">
            <v>BASE PLATE RP LH (SW)</v>
          </cell>
          <cell r="F278" t="str">
            <v>BASE PLATE, 1L00 R/P (SW) LH</v>
          </cell>
        </row>
        <row r="279">
          <cell r="B279" t="str">
            <v>B-09</v>
          </cell>
          <cell r="C279" t="str">
            <v>JAPN-08-046</v>
          </cell>
          <cell r="D279" t="str">
            <v>MR144533-3</v>
          </cell>
          <cell r="E279" t="str">
            <v>BASE PLATE RP</v>
          </cell>
          <cell r="F279" t="str">
            <v>BASE PLATE, 1L00 R/P</v>
          </cell>
        </row>
        <row r="280">
          <cell r="B280" t="str">
            <v>B-10</v>
          </cell>
          <cell r="C280" t="str">
            <v>JAPN-08-047</v>
          </cell>
          <cell r="D280" t="str">
            <v>MR144525-2</v>
          </cell>
          <cell r="E280" t="str">
            <v>BASE PLATE FM</v>
          </cell>
          <cell r="F280" t="str">
            <v>BASE PLATE, 1L00 F/M</v>
          </cell>
        </row>
        <row r="281">
          <cell r="B281" t="str">
            <v>B-11</v>
          </cell>
          <cell r="C281" t="str">
            <v>JAPN-08-048</v>
          </cell>
          <cell r="D281" t="str">
            <v>MB142923-1</v>
          </cell>
          <cell r="E281" t="str">
            <v>BASE PALTE RM</v>
          </cell>
          <cell r="F281" t="str">
            <v>BASE PLATE, 1L00 R/M</v>
          </cell>
        </row>
        <row r="282">
          <cell r="B282" t="str">
            <v>S-03</v>
          </cell>
          <cell r="C282" t="str">
            <v>JAPN-08-049</v>
          </cell>
          <cell r="D282" t="str">
            <v>MB321695-3</v>
          </cell>
          <cell r="E282" t="str">
            <v>GEAR SHAFT FP</v>
          </cell>
          <cell r="F282" t="str">
            <v>GEAR SHAFT 1L00 FP</v>
          </cell>
        </row>
        <row r="283">
          <cell r="B283" t="str">
            <v>S-04</v>
          </cell>
          <cell r="C283" t="str">
            <v>JAPN-08-050</v>
          </cell>
          <cell r="D283" t="str">
            <v>MR144533-2</v>
          </cell>
          <cell r="E283" t="str">
            <v>GEAR SHAFT RP</v>
          </cell>
          <cell r="F283" t="str">
            <v>GEAR SHAFT 1L00 RP</v>
          </cell>
        </row>
        <row r="284">
          <cell r="B284" t="str">
            <v>S-05</v>
          </cell>
          <cell r="C284" t="str">
            <v>JAPN-08-051</v>
          </cell>
          <cell r="D284" t="str">
            <v>MB422171-2</v>
          </cell>
          <cell r="E284" t="str">
            <v>GEAR SHAFT FM-X</v>
          </cell>
          <cell r="F284" t="str">
            <v>GEAR SHAFT 1L00 FM-X</v>
          </cell>
        </row>
        <row r="285">
          <cell r="B285" t="str">
            <v>S-06</v>
          </cell>
          <cell r="C285" t="str">
            <v>JAPN-08-052</v>
          </cell>
          <cell r="D285" t="str">
            <v>MB321691-7</v>
          </cell>
          <cell r="E285" t="str">
            <v>GEAR SHAFT FM-S</v>
          </cell>
          <cell r="F285" t="str">
            <v>GEAR SHAFT 1L00 FM-S</v>
          </cell>
        </row>
        <row r="286">
          <cell r="B286" t="str">
            <v>S-07</v>
          </cell>
          <cell r="C286" t="str">
            <v>JAPN-08-053</v>
          </cell>
          <cell r="D286" t="str">
            <v>MR144531-2</v>
          </cell>
          <cell r="E286" t="str">
            <v>GEAR SHAFT RM-S</v>
          </cell>
          <cell r="F286" t="str">
            <v>GEAR SHAFT 1L00 RM-S</v>
          </cell>
        </row>
        <row r="287">
          <cell r="B287" t="str">
            <v>C-02</v>
          </cell>
          <cell r="C287" t="str">
            <v>JAPN-08-054</v>
          </cell>
          <cell r="D287" t="str">
            <v>MR144523-6</v>
          </cell>
          <cell r="E287" t="str">
            <v>SPIRAL SPRING FM-X</v>
          </cell>
          <cell r="F287" t="str">
            <v>SPIRAL SPRING, 1L00 F/M-X</v>
          </cell>
        </row>
        <row r="288">
          <cell r="B288" t="str">
            <v>C-03</v>
          </cell>
          <cell r="C288" t="str">
            <v>JAPN-08-055</v>
          </cell>
          <cell r="D288" t="str">
            <v>MR144525-4</v>
          </cell>
          <cell r="E288" t="str">
            <v>SPIRAL SPRING FM-S RM</v>
          </cell>
          <cell r="F288" t="str">
            <v>SPIRAL SPRING, 1L00 F/M-S, R/M</v>
          </cell>
        </row>
        <row r="289">
          <cell r="B289" t="str">
            <v>SW-01</v>
          </cell>
          <cell r="C289" t="str">
            <v>JAPN-08-056</v>
          </cell>
          <cell r="D289" t="str">
            <v>MR181921-3</v>
          </cell>
          <cell r="E289" t="str">
            <v>SW LEVER</v>
          </cell>
          <cell r="F289" t="str">
            <v>SW-LEVER</v>
          </cell>
        </row>
        <row r="290">
          <cell r="B290" t="str">
            <v>SW-02</v>
          </cell>
          <cell r="C290" t="str">
            <v>JAPN-08-057</v>
          </cell>
          <cell r="D290" t="str">
            <v>MR181921-5</v>
          </cell>
          <cell r="E290" t="str">
            <v>M4 SCREW (SCREW WITH WASHER)</v>
          </cell>
          <cell r="F290" t="str">
            <v>M4 SCREW (screw with washer)</v>
          </cell>
        </row>
        <row r="291">
          <cell r="B291" t="str">
            <v>SW-04</v>
          </cell>
          <cell r="C291" t="str">
            <v>JAPN-08-058</v>
          </cell>
          <cell r="D291" t="str">
            <v>MR181921-6</v>
          </cell>
          <cell r="E291" t="str">
            <v>M3 SCREW (SCREW WITH WASHER)</v>
          </cell>
          <cell r="F291" t="str">
            <v>M3 SCREW (screw with washer)</v>
          </cell>
        </row>
        <row r="292">
          <cell r="B292" t="str">
            <v>H-01</v>
          </cell>
          <cell r="C292" t="str">
            <v>JAPN-08-059</v>
          </cell>
          <cell r="D292" t="str">
            <v>A1201-10702</v>
          </cell>
          <cell r="E292" t="str">
            <v>STOPPER CASE</v>
          </cell>
          <cell r="F292" t="str">
            <v>STOPPER CASE, 1L00 3E00</v>
          </cell>
        </row>
        <row r="293">
          <cell r="B293" t="str">
            <v>H-02</v>
          </cell>
          <cell r="C293" t="str">
            <v>JAPN-08-060</v>
          </cell>
          <cell r="D293" t="str">
            <v>A6503-50001</v>
          </cell>
          <cell r="E293" t="str">
            <v>TORSION SPRING RH</v>
          </cell>
          <cell r="F293" t="str">
            <v>TORSION SP, 1L00 3E00  RH</v>
          </cell>
        </row>
        <row r="294">
          <cell r="B294" t="str">
            <v>H-03</v>
          </cell>
          <cell r="C294" t="str">
            <v>JAPN-08-061</v>
          </cell>
          <cell r="D294" t="str">
            <v>A6503-50003</v>
          </cell>
          <cell r="E294" t="str">
            <v>TORSION SPRING LH</v>
          </cell>
          <cell r="F294" t="str">
            <v>TORSION SP, 1L00 3E00  LH</v>
          </cell>
        </row>
        <row r="295">
          <cell r="B295" t="str">
            <v>H-04</v>
          </cell>
          <cell r="C295" t="str">
            <v>JAPN-08-062</v>
          </cell>
          <cell r="D295" t="str">
            <v>MB142923-3</v>
          </cell>
          <cell r="E295" t="str">
            <v>HANDLE SHAFT FM</v>
          </cell>
          <cell r="F295" t="str">
            <v>HANDLE SHAFT, 1L00 F/M</v>
          </cell>
        </row>
        <row r="296">
          <cell r="B296" t="str">
            <v>H-05</v>
          </cell>
          <cell r="C296" t="str">
            <v>JAPN-08-063</v>
          </cell>
          <cell r="D296" t="str">
            <v>MB142201-1</v>
          </cell>
          <cell r="E296" t="str">
            <v>HANDLE SHAFT RM</v>
          </cell>
          <cell r="F296" t="str">
            <v>HANDLE SHAFT, 1L00 R/M</v>
          </cell>
        </row>
        <row r="297">
          <cell r="B297" t="str">
            <v>H-06</v>
          </cell>
          <cell r="C297" t="str">
            <v>JAPN-08-064</v>
          </cell>
          <cell r="D297" t="str">
            <v>MR144523-8</v>
          </cell>
          <cell r="E297" t="str">
            <v>PINION SUB ASSY</v>
          </cell>
          <cell r="F297" t="str">
            <v>PINION S/A, 1L00</v>
          </cell>
        </row>
        <row r="298">
          <cell r="B298" t="str">
            <v>N-05</v>
          </cell>
          <cell r="C298" t="str">
            <v>JAPN-08-065</v>
          </cell>
          <cell r="D298" t="str">
            <v>90179-06350</v>
          </cell>
          <cell r="E298" t="str">
            <v>PIERCE NUT</v>
          </cell>
          <cell r="F298" t="str">
            <v>NUT,PIERCE</v>
          </cell>
        </row>
        <row r="299">
          <cell r="B299" t="str">
            <v>N-06</v>
          </cell>
          <cell r="C299" t="str">
            <v>JAPN-08-066</v>
          </cell>
          <cell r="D299" t="str">
            <v>90179-06352</v>
          </cell>
          <cell r="E299" t="str">
            <v>PIERCE NUT (YELLOW)</v>
          </cell>
          <cell r="F299" t="str">
            <v>NUT,PIERCE 692N FP</v>
          </cell>
        </row>
        <row r="300">
          <cell r="B300" t="str">
            <v>C-05</v>
          </cell>
          <cell r="C300" t="str">
            <v>JAPN-08-067</v>
          </cell>
          <cell r="D300" t="str">
            <v>90510-24003</v>
          </cell>
          <cell r="E300" t="str">
            <v>SPIRAL SPRING FM RM</v>
          </cell>
          <cell r="F300" t="str">
            <v>SPIRAL SPRING, 692N FM RM, 3E00 FM</v>
          </cell>
        </row>
        <row r="301">
          <cell r="B301" t="str">
            <v>H-07</v>
          </cell>
          <cell r="C301" t="str">
            <v>JAPN-08-068</v>
          </cell>
          <cell r="D301" t="str">
            <v>69833-12010</v>
          </cell>
          <cell r="E301" t="str">
            <v>STOPPER CASE</v>
          </cell>
          <cell r="F301" t="str">
            <v>STOPPER CASE, 692N</v>
          </cell>
        </row>
        <row r="302">
          <cell r="B302" t="str">
            <v>H-08</v>
          </cell>
          <cell r="C302" t="str">
            <v>JAPN-08-069</v>
          </cell>
          <cell r="D302" t="str">
            <v>90959-03126</v>
          </cell>
          <cell r="E302" t="str">
            <v>TORSION SPRING RH</v>
          </cell>
          <cell r="F302" t="str">
            <v>TORSION SP, 692N RH</v>
          </cell>
        </row>
        <row r="303">
          <cell r="B303" t="str">
            <v>H-09</v>
          </cell>
          <cell r="C303" t="str">
            <v>JAPN-08-070</v>
          </cell>
          <cell r="D303" t="str">
            <v>90959-03127</v>
          </cell>
          <cell r="E303" t="str">
            <v>TORSION SPRING LH</v>
          </cell>
          <cell r="F303" t="str">
            <v>TORSION SP, 692N LH</v>
          </cell>
        </row>
        <row r="304">
          <cell r="B304" t="str">
            <v>H-10</v>
          </cell>
          <cell r="C304" t="str">
            <v>JAPN-08-071</v>
          </cell>
          <cell r="D304" t="str">
            <v>69831-12020</v>
          </cell>
          <cell r="E304" t="str">
            <v>PINION SUB ASSY</v>
          </cell>
          <cell r="F304" t="str">
            <v>PINION S/A, 692N</v>
          </cell>
        </row>
        <row r="305">
          <cell r="B305" t="str">
            <v>H-13</v>
          </cell>
          <cell r="C305" t="str">
            <v>JAPN-08-072</v>
          </cell>
          <cell r="D305" t="str">
            <v>202360-0008</v>
          </cell>
          <cell r="E305" t="str">
            <v>PINION SUB ASSY</v>
          </cell>
          <cell r="F305" t="str">
            <v>PINION S/A, 3E00</v>
          </cell>
        </row>
        <row r="306">
          <cell r="B306" t="str">
            <v>BC-01</v>
          </cell>
          <cell r="C306" t="str">
            <v>JAPN-08-073</v>
          </cell>
          <cell r="D306" t="str">
            <v>B9912-S530H</v>
          </cell>
          <cell r="E306" t="str">
            <v>PINION GEAR LH</v>
          </cell>
          <cell r="F306" t="str">
            <v>PINION GEAR, LH</v>
          </cell>
        </row>
        <row r="307">
          <cell r="B307" t="str">
            <v>BC-02</v>
          </cell>
          <cell r="C307" t="str">
            <v>JAPN-08-074</v>
          </cell>
          <cell r="D307" t="str">
            <v>B9902-S530H</v>
          </cell>
          <cell r="E307" t="str">
            <v>PINION GEAR RH</v>
          </cell>
          <cell r="F307" t="str">
            <v>PINION GEAR, RH</v>
          </cell>
        </row>
        <row r="308">
          <cell r="B308" t="str">
            <v>BC-03</v>
          </cell>
          <cell r="C308" t="str">
            <v>JAPN-08-075</v>
          </cell>
          <cell r="D308" t="str">
            <v>B9901-S530H</v>
          </cell>
          <cell r="E308" t="str">
            <v>GEAR CASE</v>
          </cell>
          <cell r="F308" t="str">
            <v>GEAR CASE</v>
          </cell>
        </row>
        <row r="309">
          <cell r="B309" t="str">
            <v>BC-04</v>
          </cell>
          <cell r="C309" t="str">
            <v>JAPN-08-076</v>
          </cell>
          <cell r="D309" t="str">
            <v>B9905-130W0</v>
          </cell>
          <cell r="E309" t="str">
            <v>CORE RH</v>
          </cell>
          <cell r="F309" t="str">
            <v>CORE, RH</v>
          </cell>
        </row>
        <row r="310">
          <cell r="B310" t="str">
            <v>BC-05</v>
          </cell>
          <cell r="C310" t="str">
            <v>JAPN-08-077</v>
          </cell>
          <cell r="D310" t="str">
            <v>B9915-130W0</v>
          </cell>
          <cell r="E310" t="str">
            <v>CORE LH</v>
          </cell>
          <cell r="F310" t="str">
            <v>CORE, LH</v>
          </cell>
        </row>
        <row r="311">
          <cell r="B311" t="str">
            <v>BC-06</v>
          </cell>
          <cell r="C311" t="str">
            <v>JAPN-08-078</v>
          </cell>
          <cell r="D311" t="str">
            <v>B9903-S530H</v>
          </cell>
          <cell r="E311" t="str">
            <v>TORSION SPRING LH</v>
          </cell>
          <cell r="F311" t="str">
            <v>TORSION SPRING SP, LH</v>
          </cell>
        </row>
        <row r="312">
          <cell r="B312" t="str">
            <v>BC-07</v>
          </cell>
          <cell r="C312" t="str">
            <v>JAPN-08-079</v>
          </cell>
          <cell r="D312" t="str">
            <v>B9904-S530H</v>
          </cell>
          <cell r="E312" t="str">
            <v>TORSION SPRING LH</v>
          </cell>
          <cell r="F312" t="str">
            <v>TORSION SPRING SP, LH</v>
          </cell>
        </row>
        <row r="313">
          <cell r="B313" t="str">
            <v>BC-08</v>
          </cell>
          <cell r="C313" t="str">
            <v>JAPN-08-080</v>
          </cell>
          <cell r="D313" t="str">
            <v>B9903-S531H</v>
          </cell>
          <cell r="E313" t="str">
            <v>TORSION SPRING RH</v>
          </cell>
          <cell r="F313" t="str">
            <v>TORSION SPRING SP, RH</v>
          </cell>
        </row>
        <row r="314">
          <cell r="B314" t="str">
            <v>BC-09</v>
          </cell>
          <cell r="C314" t="str">
            <v>JAPN-08-081</v>
          </cell>
          <cell r="D314" t="str">
            <v>B9904-S531H</v>
          </cell>
          <cell r="E314" t="str">
            <v>TORSION SPRING RH</v>
          </cell>
          <cell r="F314" t="str">
            <v>TORSION SPRING SP, RH</v>
          </cell>
        </row>
        <row r="315">
          <cell r="B315" t="str">
            <v>BC-10</v>
          </cell>
          <cell r="C315" t="str">
            <v>JAPN-08-082</v>
          </cell>
          <cell r="D315" t="str">
            <v>96160-00600</v>
          </cell>
          <cell r="E315" t="str">
            <v>E RING</v>
          </cell>
          <cell r="F315" t="str">
            <v>E RING</v>
          </cell>
        </row>
        <row r="316">
          <cell r="B316" t="str">
            <v>G-09</v>
          </cell>
          <cell r="D316" t="str">
            <v>69841-22070</v>
          </cell>
          <cell r="E316" t="str">
            <v>DRIVEN GEAR FP</v>
          </cell>
          <cell r="F316" t="str">
            <v>DRIVEN GEAR FP</v>
          </cell>
        </row>
        <row r="317">
          <cell r="B317" t="str">
            <v>N-04</v>
          </cell>
          <cell r="D317" t="str">
            <v>90080-18031</v>
          </cell>
          <cell r="E317" t="str">
            <v>TEE NUT (WHITE)</v>
          </cell>
          <cell r="F317" t="str">
            <v>TEE NUT (WHITE)</v>
          </cell>
        </row>
        <row r="318">
          <cell r="B318" t="str">
            <v>M-27</v>
          </cell>
          <cell r="D318" t="str">
            <v>85710-0D110</v>
          </cell>
          <cell r="E318" t="str">
            <v>MOTOR ASSY WITH COMPUTER, RH</v>
          </cell>
          <cell r="F318" t="str">
            <v>MOTOR ASSY WITH COMPUTER, RH</v>
          </cell>
        </row>
        <row r="319">
          <cell r="B319" t="str">
            <v>M-28</v>
          </cell>
          <cell r="D319" t="str">
            <v>85710-33160</v>
          </cell>
          <cell r="E319" t="str">
            <v>MOTOR ASSY WITH COMPUTER, RH</v>
          </cell>
          <cell r="F319" t="str">
            <v>MOTOR ASSY WITH COMPUTER, RH</v>
          </cell>
        </row>
        <row r="320">
          <cell r="B320" t="str">
            <v>M-29</v>
          </cell>
          <cell r="D320" t="str">
            <v>85720-33160</v>
          </cell>
          <cell r="E320" t="str">
            <v>MOTOR ASSY WITH COMPUTER, LH</v>
          </cell>
          <cell r="F320" t="str">
            <v>MOTOR ASSY WITH COMPUTER, LH</v>
          </cell>
        </row>
        <row r="321">
          <cell r="B321" t="str">
            <v>M-30</v>
          </cell>
          <cell r="D321" t="str">
            <v>85720-33200</v>
          </cell>
          <cell r="E321" t="str">
            <v>MOTOR ASSY WITH COMPUTER, LH</v>
          </cell>
          <cell r="F321" t="str">
            <v>MOTOR ASSY WITH COMPUTER, LH</v>
          </cell>
        </row>
        <row r="322">
          <cell r="B322" t="str">
            <v>M-31</v>
          </cell>
          <cell r="D322" t="str">
            <v>85710-33190</v>
          </cell>
          <cell r="E322" t="str">
            <v>MOTOR ASSY WITH COMPUTER, RH</v>
          </cell>
          <cell r="F322" t="str">
            <v>MOTOR ASSY WITH COMPUTER, RH</v>
          </cell>
        </row>
        <row r="323">
          <cell r="B323" t="str">
            <v>M-32</v>
          </cell>
          <cell r="D323" t="str">
            <v>85710-0D140</v>
          </cell>
          <cell r="E323" t="str">
            <v>MOTOR ASSY WITH COMPUTER, RH</v>
          </cell>
          <cell r="F323" t="str">
            <v>MOTOR ASSY WITH COMPUTER, RH</v>
          </cell>
        </row>
        <row r="324">
          <cell r="B324" t="str">
            <v>M-33</v>
          </cell>
          <cell r="D324" t="str">
            <v>85720-0D150</v>
          </cell>
          <cell r="E324" t="str">
            <v>MOTOR ASSY WITH COMPUTER, LH</v>
          </cell>
          <cell r="F324" t="str">
            <v>MOTOR ASSY WITH COMPUTER, LH</v>
          </cell>
        </row>
        <row r="325">
          <cell r="B325" t="str">
            <v>M-34</v>
          </cell>
          <cell r="D325" t="str">
            <v>85720-0D170</v>
          </cell>
          <cell r="E325" t="str">
            <v>MOTOR ASSY WITH COMPUTER, LH</v>
          </cell>
          <cell r="F325" t="str">
            <v>MOTOR ASSY WITH COMPUTER, LH</v>
          </cell>
        </row>
        <row r="326">
          <cell r="B326" t="str">
            <v>L-01</v>
          </cell>
          <cell r="C326" t="str">
            <v>SRCT-05-001</v>
          </cell>
          <cell r="D326" t="str">
            <v>69851-0D030</v>
          </cell>
          <cell r="E326" t="str">
            <v>ARM LIFT FP</v>
          </cell>
          <cell r="F326" t="str">
            <v>LIFT ARM, 503N F/P</v>
          </cell>
        </row>
        <row r="327">
          <cell r="B327" t="str">
            <v>L-02</v>
          </cell>
          <cell r="C327" t="str">
            <v>SRCT-05-002</v>
          </cell>
          <cell r="D327" t="str">
            <v>69853-0D030</v>
          </cell>
          <cell r="E327" t="str">
            <v>ARM LIFT RP</v>
          </cell>
          <cell r="F327" t="str">
            <v>LIFT ARM, 503N R/P</v>
          </cell>
        </row>
        <row r="328">
          <cell r="B328" t="str">
            <v>L-09</v>
          </cell>
          <cell r="C328" t="str">
            <v>SRCT-05-003</v>
          </cell>
          <cell r="D328" t="str">
            <v>69853-22070/0K010</v>
          </cell>
          <cell r="E328" t="str">
            <v>ARM LIFT RR</v>
          </cell>
          <cell r="F328" t="str">
            <v>LIFT ARM, 428N, 692N, 3E00 RR</v>
          </cell>
        </row>
        <row r="329">
          <cell r="B329" t="str">
            <v>L-11</v>
          </cell>
          <cell r="C329" t="str">
            <v>SRCT-05-004</v>
          </cell>
          <cell r="D329" t="str">
            <v>69851-0K010</v>
          </cell>
          <cell r="E329" t="str">
            <v>ARM LIFT FR</v>
          </cell>
          <cell r="F329" t="str">
            <v>LIFT ARM, 692N, 3E00 FR</v>
          </cell>
        </row>
        <row r="330">
          <cell r="B330" t="str">
            <v>P-07</v>
          </cell>
          <cell r="C330" t="str">
            <v>SRCT-05-005</v>
          </cell>
          <cell r="D330" t="str">
            <v>69881-231W0</v>
          </cell>
          <cell r="E330" t="str">
            <v>LIFT BKT FP</v>
          </cell>
          <cell r="F330" t="str">
            <v>LIFT BKT, 503N F/P</v>
          </cell>
        </row>
        <row r="331">
          <cell r="B331" t="str">
            <v>P-08</v>
          </cell>
          <cell r="C331" t="str">
            <v>SRCT-05-006</v>
          </cell>
          <cell r="D331" t="str">
            <v>69863-231W0</v>
          </cell>
          <cell r="E331" t="str">
            <v>EQ BKT FP</v>
          </cell>
          <cell r="F331" t="str">
            <v>EQ-BKT, 503N F/P</v>
          </cell>
        </row>
        <row r="332">
          <cell r="B332" t="str">
            <v>P-13</v>
          </cell>
          <cell r="C332" t="str">
            <v>SRCT-05-007</v>
          </cell>
          <cell r="D332" t="str">
            <v>69863-33020/0K010</v>
          </cell>
          <cell r="E332" t="str">
            <v>EQ BKT FP</v>
          </cell>
          <cell r="F332" t="str">
            <v>EQ-BKT, 428N, 692N, 3E00 F/P</v>
          </cell>
        </row>
        <row r="333">
          <cell r="B333" t="str">
            <v>P-16</v>
          </cell>
          <cell r="C333" t="str">
            <v>SRCT-05-008</v>
          </cell>
          <cell r="D333" t="str">
            <v>69861-0K010</v>
          </cell>
          <cell r="E333" t="str">
            <v>EQ ARM UPPER</v>
          </cell>
          <cell r="F333" t="str">
            <v>EQ-ARM, 692N, 3E00 UPPER</v>
          </cell>
        </row>
        <row r="334">
          <cell r="B334" t="str">
            <v>P-17</v>
          </cell>
          <cell r="C334" t="str">
            <v>SRCT-05-009</v>
          </cell>
          <cell r="D334" t="str">
            <v>69861-0K020</v>
          </cell>
          <cell r="E334" t="str">
            <v>EQ ARM LOWER</v>
          </cell>
          <cell r="F334" t="str">
            <v>EQ-ARM, 692N, 3E00 LOWER</v>
          </cell>
        </row>
        <row r="335">
          <cell r="B335" t="str">
            <v>P-18</v>
          </cell>
          <cell r="C335" t="str">
            <v>SRCT-05-010</v>
          </cell>
          <cell r="D335" t="str">
            <v>69881-0K010</v>
          </cell>
          <cell r="E335" t="str">
            <v>LIFT BKT</v>
          </cell>
          <cell r="F335" t="str">
            <v>LIFT BKT, 692N, 3E00</v>
          </cell>
        </row>
        <row r="336">
          <cell r="B336" t="str">
            <v>B-01</v>
          </cell>
          <cell r="C336" t="str">
            <v>SRCT-05-011</v>
          </cell>
          <cell r="D336" t="str">
            <v>69811-42020</v>
          </cell>
          <cell r="E336" t="str">
            <v>BASE PLATE FP</v>
          </cell>
          <cell r="F336" t="str">
            <v>BASE PLATE, 503N F/P</v>
          </cell>
        </row>
        <row r="337">
          <cell r="B337" t="str">
            <v>B-12</v>
          </cell>
          <cell r="C337" t="str">
            <v>SRCT-05-012</v>
          </cell>
          <cell r="D337" t="str">
            <v>69811-42040/0K050</v>
          </cell>
          <cell r="E337" t="str">
            <v>BASE PLATE RP</v>
          </cell>
          <cell r="F337" t="str">
            <v>BASE PLATE, 428N, 692N, 3E00  R/P</v>
          </cell>
        </row>
        <row r="338">
          <cell r="B338" t="str">
            <v>B-13</v>
          </cell>
          <cell r="C338" t="str">
            <v>SRCT-05-013</v>
          </cell>
          <cell r="D338" t="str">
            <v>69811-0K010</v>
          </cell>
          <cell r="E338" t="str">
            <v>BASE PLATE MN RH</v>
          </cell>
          <cell r="F338" t="str">
            <v>BASE PLATE, 692N, 3E00 MANUAL RH</v>
          </cell>
        </row>
        <row r="339">
          <cell r="B339" t="str">
            <v>B-14</v>
          </cell>
          <cell r="C339" t="str">
            <v>SRCT-05-014</v>
          </cell>
          <cell r="D339" t="str">
            <v>69812-0K010</v>
          </cell>
          <cell r="E339" t="str">
            <v>BASE PLATE MN LH</v>
          </cell>
          <cell r="F339" t="str">
            <v>BASE PLATE, 692N, 3E00 MANUAL LH</v>
          </cell>
        </row>
        <row r="340">
          <cell r="B340" t="str">
            <v>B-15</v>
          </cell>
          <cell r="C340" t="str">
            <v>SRCT-05-015</v>
          </cell>
          <cell r="D340" t="str">
            <v>69811-OCO10</v>
          </cell>
          <cell r="E340" t="str">
            <v>BASE PLATE FP</v>
          </cell>
          <cell r="F340" t="str">
            <v>BASE PLATE F/P 692N, 3E00</v>
          </cell>
        </row>
        <row r="341">
          <cell r="B341" t="str">
            <v>B-16</v>
          </cell>
          <cell r="C341" t="str">
            <v>SRCT-05-016</v>
          </cell>
          <cell r="D341" t="str">
            <v>69815-0K010</v>
          </cell>
          <cell r="E341" t="str">
            <v>SUPPORT PLATE RH</v>
          </cell>
          <cell r="F341" t="str">
            <v>SUPPORT PLATE, RH</v>
          </cell>
        </row>
        <row r="342">
          <cell r="B342" t="str">
            <v>B-17</v>
          </cell>
          <cell r="C342" t="str">
            <v>SRCT-05-017</v>
          </cell>
          <cell r="D342" t="str">
            <v>69816-0K010</v>
          </cell>
          <cell r="E342" t="str">
            <v>SUPPORT PLATE LH</v>
          </cell>
          <cell r="F342" t="str">
            <v>SUPPORT PLATE, LH</v>
          </cell>
        </row>
        <row r="343">
          <cell r="B343" t="str">
            <v>L-10</v>
          </cell>
          <cell r="D343" t="str">
            <v>69851-33040</v>
          </cell>
          <cell r="E343" t="str">
            <v>ARM LIFT FR</v>
          </cell>
          <cell r="F343" t="str">
            <v>ARM LIFT FR</v>
          </cell>
        </row>
        <row r="344">
          <cell r="B344" t="str">
            <v>B-18</v>
          </cell>
          <cell r="C344" t="str">
            <v>-</v>
          </cell>
          <cell r="D344" t="str">
            <v>69811-22130</v>
          </cell>
          <cell r="E344" t="str">
            <v>BASE PLATE FP</v>
          </cell>
          <cell r="F344" t="str">
            <v>BASE PLATE FP</v>
          </cell>
        </row>
        <row r="345">
          <cell r="B345" t="str">
            <v>P-19</v>
          </cell>
          <cell r="D345" t="str">
            <v>203450-0023</v>
          </cell>
          <cell r="E345" t="str">
            <v>EQ BKT FP</v>
          </cell>
          <cell r="F345" t="str">
            <v>EQ BKT FP</v>
          </cell>
        </row>
        <row r="346">
          <cell r="B346" t="str">
            <v>P-14</v>
          </cell>
          <cell r="D346" t="str">
            <v>69861-33010</v>
          </cell>
          <cell r="E346" t="str">
            <v>EQ ARM UPPER</v>
          </cell>
          <cell r="F346" t="str">
            <v>EQ ARM UPPER</v>
          </cell>
        </row>
        <row r="347">
          <cell r="B347" t="str">
            <v>P-15</v>
          </cell>
          <cell r="D347" t="str">
            <v>69861-33020</v>
          </cell>
          <cell r="E347" t="str">
            <v>EQ ARM LOWER</v>
          </cell>
          <cell r="F347" t="str">
            <v>EQ ARM LOWER</v>
          </cell>
        </row>
        <row r="348">
          <cell r="B348" t="str">
            <v>L-12</v>
          </cell>
          <cell r="D348" t="str">
            <v>203029-0030</v>
          </cell>
          <cell r="E348" t="str">
            <v>ARM LIFT RR</v>
          </cell>
          <cell r="F348" t="str">
            <v>ARM LIFT RR</v>
          </cell>
        </row>
        <row r="349">
          <cell r="B349" t="str">
            <v>P-11</v>
          </cell>
          <cell r="D349" t="str">
            <v>69881-33020</v>
          </cell>
          <cell r="E349" t="str">
            <v>LIFT BKT RH</v>
          </cell>
          <cell r="F349" t="str">
            <v>LIFT BKT RH</v>
          </cell>
        </row>
        <row r="350">
          <cell r="B350" t="str">
            <v>P-12</v>
          </cell>
          <cell r="D350" t="str">
            <v>69882-33020</v>
          </cell>
          <cell r="E350" t="str">
            <v>LIFT BKT LH</v>
          </cell>
          <cell r="F350" t="str">
            <v>LIFT BKT LH</v>
          </cell>
        </row>
        <row r="351">
          <cell r="B351" t="str">
            <v>B-01ST</v>
          </cell>
          <cell r="C351" t="str">
            <v>SRCT-06-001</v>
          </cell>
          <cell r="D351" t="str">
            <v>69811-42020</v>
          </cell>
          <cell r="E351" t="str">
            <v>BASE PLATE FP (EXTRUSION)</v>
          </cell>
          <cell r="F351" t="str">
            <v>BASE PLATE, 503N F/P</v>
          </cell>
        </row>
        <row r="352">
          <cell r="B352" t="str">
            <v>B-12ST</v>
          </cell>
          <cell r="C352" t="str">
            <v>SRCT-06-002</v>
          </cell>
          <cell r="D352" t="str">
            <v>69811-42040/0K050</v>
          </cell>
          <cell r="E352" t="str">
            <v>BASE PLATE RP (EXTRUSION)</v>
          </cell>
          <cell r="F352" t="str">
            <v>BASE PLATE, 428N, 692N  R/P</v>
          </cell>
        </row>
        <row r="353">
          <cell r="B353" t="str">
            <v>B-13/14ST</v>
          </cell>
          <cell r="C353" t="str">
            <v>SRCT-06-003</v>
          </cell>
          <cell r="D353" t="str">
            <v>69811/2-0K010</v>
          </cell>
          <cell r="E353" t="str">
            <v>BASE PLATE MN (EXTRUSION)</v>
          </cell>
          <cell r="F353" t="str">
            <v>BASE PLATE, 692N MANUAL</v>
          </cell>
        </row>
        <row r="354">
          <cell r="B354" t="str">
            <v>B-15ST</v>
          </cell>
          <cell r="C354" t="str">
            <v>SRCT-06-004</v>
          </cell>
          <cell r="D354" t="str">
            <v>69811-0C010</v>
          </cell>
          <cell r="E354" t="str">
            <v>BASE PLATE FP (EXTRUSION)</v>
          </cell>
          <cell r="F354" t="str">
            <v>BASE PLATE F/P 692N</v>
          </cell>
        </row>
        <row r="355">
          <cell r="B355" t="str">
            <v>B-18ST</v>
          </cell>
          <cell r="D355" t="str">
            <v>69811-22130</v>
          </cell>
          <cell r="E355" t="str">
            <v>BASE PLATE FP (EXTRUSION)</v>
          </cell>
          <cell r="F355" t="str">
            <v>BASE PLATE FP (EXTRUSION)</v>
          </cell>
        </row>
        <row r="356">
          <cell r="B356" t="str">
            <v>L-01BL</v>
          </cell>
          <cell r="C356" t="str">
            <v>SRCT-07-001</v>
          </cell>
          <cell r="D356" t="str">
            <v>69851-0D030</v>
          </cell>
          <cell r="E356" t="str">
            <v>ARM LIFT FP (BLANKING)</v>
          </cell>
          <cell r="F356" t="str">
            <v>LIFT ARM, 503N F/P</v>
          </cell>
        </row>
        <row r="357">
          <cell r="B357" t="str">
            <v>L-02BL</v>
          </cell>
          <cell r="C357" t="str">
            <v>SRCT-07-002</v>
          </cell>
          <cell r="D357" t="str">
            <v>69853-0D030</v>
          </cell>
          <cell r="E357" t="str">
            <v>ARM LIFT RP (BLANKING)</v>
          </cell>
          <cell r="F357" t="str">
            <v>LIFT ARM, 503N R/P</v>
          </cell>
        </row>
        <row r="358">
          <cell r="B358" t="str">
            <v>P-07BL</v>
          </cell>
          <cell r="C358" t="str">
            <v>SRCT-07-003</v>
          </cell>
          <cell r="D358" t="str">
            <v>69881-231W0</v>
          </cell>
          <cell r="E358" t="str">
            <v>LIFT BKT FP (BLANKING)</v>
          </cell>
          <cell r="F358" t="str">
            <v>LIFT BKT, 503N F/P</v>
          </cell>
        </row>
        <row r="359">
          <cell r="B359" t="str">
            <v>P-08BL</v>
          </cell>
          <cell r="C359" t="str">
            <v>SRCT-07-004</v>
          </cell>
          <cell r="D359" t="str">
            <v>69863-231W0</v>
          </cell>
          <cell r="E359" t="str">
            <v>EQ BKT FP (BLANKING)</v>
          </cell>
          <cell r="F359" t="str">
            <v>EQ-BKT, 503N F/P</v>
          </cell>
        </row>
        <row r="360">
          <cell r="B360" t="str">
            <v>P-13BL</v>
          </cell>
          <cell r="C360" t="str">
            <v>SRCT-07-005</v>
          </cell>
          <cell r="D360" t="str">
            <v>69863-33020/0K010</v>
          </cell>
          <cell r="E360" t="str">
            <v>EQ BKT FP (BLANKING)</v>
          </cell>
          <cell r="F360" t="str">
            <v>EQ-BKT, 428N F/P</v>
          </cell>
        </row>
        <row r="361">
          <cell r="B361" t="str">
            <v>P-18BL</v>
          </cell>
          <cell r="C361" t="str">
            <v>SRCT-07-006</v>
          </cell>
          <cell r="D361" t="str">
            <v>69881-0K010</v>
          </cell>
          <cell r="E361" t="str">
            <v>LIFT BKT (BLANKING)</v>
          </cell>
          <cell r="F361" t="str">
            <v>LIFT BKT, 692N</v>
          </cell>
        </row>
        <row r="362">
          <cell r="B362" t="str">
            <v>B-01BL</v>
          </cell>
          <cell r="C362" t="str">
            <v>SRCT-07-007</v>
          </cell>
          <cell r="D362" t="str">
            <v>69811-42020</v>
          </cell>
          <cell r="E362" t="str">
            <v>BASE PLATE FP (BLANKING)</v>
          </cell>
          <cell r="F362" t="str">
            <v>BASE PLATE, 503N F/P</v>
          </cell>
        </row>
        <row r="363">
          <cell r="B363" t="str">
            <v>B-12BL</v>
          </cell>
          <cell r="C363" t="str">
            <v>SRCT-07-008</v>
          </cell>
          <cell r="D363" t="str">
            <v>69811-42040/0K050</v>
          </cell>
          <cell r="E363" t="str">
            <v>BASE PLATE RP (BLANKING)</v>
          </cell>
          <cell r="F363" t="str">
            <v>BASE PLATE, 428N, 692N  R/P</v>
          </cell>
        </row>
        <row r="364">
          <cell r="B364" t="str">
            <v>B-13/14BL</v>
          </cell>
          <cell r="C364" t="str">
            <v>SRCT-07-009</v>
          </cell>
          <cell r="D364" t="str">
            <v>69811/2-0K010</v>
          </cell>
          <cell r="E364" t="str">
            <v>BASE PLATE MN (BLANKING)</v>
          </cell>
          <cell r="F364" t="str">
            <v xml:space="preserve">BASE PLATE, 692N MANUAL </v>
          </cell>
        </row>
        <row r="365">
          <cell r="B365" t="str">
            <v>B-15BL</v>
          </cell>
          <cell r="C365" t="str">
            <v>SRCT-07-010</v>
          </cell>
          <cell r="D365" t="str">
            <v>69811-0C010</v>
          </cell>
          <cell r="E365" t="str">
            <v>BASE PLATE FP (BLANKING)</v>
          </cell>
          <cell r="F365" t="str">
            <v>BASE PLATE F/P 692N</v>
          </cell>
        </row>
        <row r="366">
          <cell r="B366" t="str">
            <v>B-18BL</v>
          </cell>
          <cell r="D366" t="str">
            <v>69811-22130</v>
          </cell>
          <cell r="E366" t="str">
            <v>BASE PLATE FP (BLANKING)</v>
          </cell>
          <cell r="F366" t="str">
            <v>BASE PLATE FP (BLANKING)</v>
          </cell>
        </row>
        <row r="367">
          <cell r="B367" t="str">
            <v>P-19BL</v>
          </cell>
          <cell r="D367" t="str">
            <v>203450-0023</v>
          </cell>
          <cell r="E367" t="str">
            <v>EQ BKT FP (BLANKING)</v>
          </cell>
          <cell r="F367" t="str">
            <v>EQ BKT FP (BLANKING)</v>
          </cell>
        </row>
        <row r="368">
          <cell r="B368" t="str">
            <v>P-11/12BL</v>
          </cell>
          <cell r="D368" t="str">
            <v>69881/2-33020</v>
          </cell>
          <cell r="E368" t="str">
            <v>LIFT BKT (BLANKING)</v>
          </cell>
          <cell r="F368" t="str">
            <v>LIFT BKT (BLANKING)</v>
          </cell>
        </row>
        <row r="369">
          <cell r="B369" t="str">
            <v>B-01MT</v>
          </cell>
          <cell r="C369" t="str">
            <v>TTTL-08-001</v>
          </cell>
          <cell r="D369" t="str">
            <v>SGCE-C-60/60</v>
          </cell>
          <cell r="E369" t="str">
            <v>STEEL COIL 1.4*225*C</v>
          </cell>
          <cell r="F369" t="str">
            <v>1.4*225*C (P=260/2)</v>
          </cell>
        </row>
        <row r="370">
          <cell r="B370" t="str">
            <v>L-01MT</v>
          </cell>
          <cell r="C370" t="str">
            <v>TTTL-08-002</v>
          </cell>
          <cell r="D370" t="str">
            <v>SPH440-OD</v>
          </cell>
          <cell r="E370" t="str">
            <v>STEEL COIL 1.8*356*C</v>
          </cell>
          <cell r="F370" t="str">
            <v>1.8*356*C (P=108/2)</v>
          </cell>
        </row>
        <row r="371">
          <cell r="B371" t="str">
            <v>L-02MT</v>
          </cell>
          <cell r="C371" t="str">
            <v>TTTL-08-003</v>
          </cell>
          <cell r="D371" t="str">
            <v>SPH440-OD</v>
          </cell>
          <cell r="E371" t="str">
            <v>STEEL COIL 1.6*348*C</v>
          </cell>
          <cell r="F371" t="str">
            <v xml:space="preserve">1.6*348*C (P=122/2) </v>
          </cell>
        </row>
        <row r="372">
          <cell r="B372" t="str">
            <v>P-08MT</v>
          </cell>
          <cell r="C372" t="str">
            <v>TTTL-08-004</v>
          </cell>
          <cell r="D372" t="str">
            <v>SGC440-C-60/60</v>
          </cell>
          <cell r="E372" t="str">
            <v>STEEL COIL 0.8*230*C</v>
          </cell>
          <cell r="F372" t="str">
            <v>0.8*230*C (P=85/2)</v>
          </cell>
        </row>
        <row r="373">
          <cell r="B373" t="str">
            <v>P-07/18MT</v>
          </cell>
          <cell r="C373" t="str">
            <v>TTTL-08-005</v>
          </cell>
          <cell r="D373" t="str">
            <v>SGC440-C-60/60</v>
          </cell>
          <cell r="E373" t="str">
            <v>STEEL COIL 1.2*445*C</v>
          </cell>
          <cell r="F373" t="str">
            <v>1.2*445*C (P=88/2)</v>
          </cell>
        </row>
        <row r="374">
          <cell r="B374" t="str">
            <v>B-12MT</v>
          </cell>
          <cell r="C374" t="str">
            <v>TTTL-08-006</v>
          </cell>
          <cell r="D374" t="str">
            <v>SGCD-C-60/60</v>
          </cell>
          <cell r="E374" t="str">
            <v>STEEL COIL 1.2*223*C</v>
          </cell>
          <cell r="F374" t="str">
            <v>1.2*223*C (P=260/2)</v>
          </cell>
        </row>
        <row r="375">
          <cell r="B375" t="str">
            <v>B-13/14MT</v>
          </cell>
          <cell r="C375" t="str">
            <v>TTTL-08-007</v>
          </cell>
          <cell r="D375" t="str">
            <v>SGCE-C-60/60</v>
          </cell>
          <cell r="E375" t="str">
            <v>STEEL COIL 1.6*162*C</v>
          </cell>
          <cell r="F375" t="str">
            <v>1.6*162*C (234/2)</v>
          </cell>
        </row>
        <row r="376">
          <cell r="B376" t="str">
            <v>L-11MT</v>
          </cell>
          <cell r="C376" t="str">
            <v>TTTL-08-008</v>
          </cell>
          <cell r="D376" t="str">
            <v>SPH440-OD</v>
          </cell>
          <cell r="E376" t="str">
            <v>STEEL COIL 1.4*384*C</v>
          </cell>
          <cell r="F376" t="str">
            <v>1.4*384*C (P=112/2)</v>
          </cell>
        </row>
        <row r="377">
          <cell r="B377" t="str">
            <v>L-09MT</v>
          </cell>
          <cell r="C377" t="str">
            <v>TTTL-08-009</v>
          </cell>
          <cell r="D377" t="str">
            <v>SPH440-OD</v>
          </cell>
          <cell r="E377" t="str">
            <v>STEEL COIL 1.6*333*C</v>
          </cell>
          <cell r="F377" t="str">
            <v>1.6*333*C (P=127/2)</v>
          </cell>
        </row>
        <row r="378">
          <cell r="B378" t="str">
            <v>P-16MT</v>
          </cell>
          <cell r="C378" t="str">
            <v>TTTL-08-010</v>
          </cell>
          <cell r="D378" t="str">
            <v>SGC440-C-60/60</v>
          </cell>
          <cell r="E378" t="str">
            <v>STEEL COIL 1.4*216*C</v>
          </cell>
          <cell r="F378" t="str">
            <v>1.4*216*C (P=88/2)</v>
          </cell>
        </row>
        <row r="379">
          <cell r="B379" t="str">
            <v>P-17MT</v>
          </cell>
          <cell r="C379" t="str">
            <v>TTTL-08-011</v>
          </cell>
          <cell r="D379" t="str">
            <v>SGC440-C-60/60</v>
          </cell>
          <cell r="E379" t="str">
            <v>STEEL COIL 1.0*222*C</v>
          </cell>
          <cell r="F379" t="str">
            <v>1.0*222*C (P=92/2)</v>
          </cell>
        </row>
        <row r="380">
          <cell r="B380" t="str">
            <v>P-13MT</v>
          </cell>
          <cell r="C380" t="str">
            <v>TTTL-08-012</v>
          </cell>
          <cell r="D380" t="str">
            <v>SGCC-C-60/60</v>
          </cell>
          <cell r="E380" t="str">
            <v>STEEL COIL 1.0*255*C</v>
          </cell>
          <cell r="F380" t="str">
            <v>1.0*255*C (P=44/1)</v>
          </cell>
        </row>
        <row r="381">
          <cell r="B381" t="str">
            <v>B-15MT</v>
          </cell>
          <cell r="C381" t="str">
            <v>TTTL-08-013</v>
          </cell>
          <cell r="D381" t="str">
            <v>SGC440-C-60/60</v>
          </cell>
          <cell r="E381" t="str">
            <v>STEEL COIL 1.4*224*C</v>
          </cell>
          <cell r="F381" t="str">
            <v>1.4*224*C (P=260/2)</v>
          </cell>
        </row>
        <row r="382">
          <cell r="B382" t="str">
            <v>B-16/17MT</v>
          </cell>
          <cell r="C382" t="str">
            <v>TTTL-08-014</v>
          </cell>
          <cell r="D382" t="str">
            <v>SGCC-C-60/60</v>
          </cell>
          <cell r="E382" t="str">
            <v>STEEL COIL 0.8*221*C</v>
          </cell>
          <cell r="F382" t="str">
            <v>0.8*221*C (P=100/2)</v>
          </cell>
        </row>
        <row r="383">
          <cell r="B383" t="str">
            <v>P-15MT</v>
          </cell>
          <cell r="D383" t="str">
            <v>SGC440-N-60/60</v>
          </cell>
          <cell r="E383" t="str">
            <v>STEEL COIL 1.6*215*C</v>
          </cell>
          <cell r="F383" t="str">
            <v>1.6*215*C</v>
          </cell>
        </row>
        <row r="384">
          <cell r="B384" t="str">
            <v>P-14MT</v>
          </cell>
          <cell r="D384" t="str">
            <v>SGC440-N-60/60</v>
          </cell>
          <cell r="E384" t="str">
            <v>STEEL COIL 2.0*213*C</v>
          </cell>
          <cell r="F384" t="str">
            <v>2.0*213*C</v>
          </cell>
        </row>
        <row r="385">
          <cell r="B385" t="str">
            <v>P-19MT</v>
          </cell>
          <cell r="D385" t="str">
            <v>SGCC-N-60/60</v>
          </cell>
          <cell r="E385" t="str">
            <v>STEEL COIL 1.0*226*C</v>
          </cell>
          <cell r="F385" t="str">
            <v>1.0*226*C</v>
          </cell>
        </row>
        <row r="386">
          <cell r="B386" t="str">
            <v>B-18MT</v>
          </cell>
          <cell r="D386" t="str">
            <v>SGCE-N-60/60</v>
          </cell>
          <cell r="E386" t="str">
            <v>STEEL COIL 1.4*380*C</v>
          </cell>
          <cell r="F386" t="str">
            <v>1.4*380*C</v>
          </cell>
        </row>
        <row r="387">
          <cell r="B387" t="str">
            <v>P-11/12MT</v>
          </cell>
          <cell r="D387" t="str">
            <v>SGC440-N-60/60</v>
          </cell>
          <cell r="E387" t="str">
            <v>STEEL COIL 1.6*525*C</v>
          </cell>
          <cell r="F387" t="str">
            <v>1.6*525*C</v>
          </cell>
        </row>
        <row r="388">
          <cell r="B388" t="str">
            <v>D-01</v>
          </cell>
          <cell r="D388" t="str">
            <v>99999-99999</v>
          </cell>
          <cell r="E388" t="str">
            <v>PAD</v>
          </cell>
        </row>
        <row r="389">
          <cell r="B389" t="str">
            <v>-</v>
          </cell>
          <cell r="C389" t="str">
            <v>SOJZ-10-001</v>
          </cell>
          <cell r="E389" t="str">
            <v>Multemp 2C194</v>
          </cell>
          <cell r="F389" t="str">
            <v>14 Kgs.</v>
          </cell>
        </row>
        <row r="390">
          <cell r="B390" t="str">
            <v>-</v>
          </cell>
          <cell r="C390" t="str">
            <v>SOJZ-10-002</v>
          </cell>
          <cell r="E390" t="str">
            <v>Molywhite TB</v>
          </cell>
          <cell r="F390" t="str">
            <v>18 Kgs.</v>
          </cell>
        </row>
        <row r="391">
          <cell r="B391" t="str">
            <v>-</v>
          </cell>
          <cell r="C391" t="str">
            <v>TOBS-10-001</v>
          </cell>
          <cell r="E391" t="str">
            <v>SOLVEST # 101</v>
          </cell>
          <cell r="F391" t="str">
            <v>20 Kgs.</v>
          </cell>
        </row>
      </sheetData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NIML"/>
      <sheetName val="#REF"/>
      <sheetName val="10-cut"/>
      <sheetName val="10-1 Media"/>
      <sheetName val="Account List"/>
      <sheetName val="RM"/>
      <sheetName val="manhours"/>
      <sheetName val="MA"/>
      <sheetName val="B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nhours"/>
      <sheetName val="PL-D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Drop List"/>
      <sheetName val="Master"/>
      <sheetName val="oresreqsum"/>
      <sheetName val="เขตการค้าย่อย"/>
      <sheetName val="sheetNO"/>
      <sheetName val="TB SAP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4.CL"/>
      <sheetName val="Energy consumption"/>
      <sheetName val="SH-E"/>
      <sheetName val="SH-C"/>
      <sheetName val="10-1 Media"/>
      <sheetName val="10-cut"/>
      <sheetName val="CIPA"/>
      <sheetName val="StdEnergy"/>
      <sheetName val=" IB-PL-YTD"/>
      <sheetName val="Setting"/>
      <sheetName val="incom tax 2005"/>
      <sheetName val="Assets (THB)"/>
      <sheetName val="Liability&amp;Equity (THB)"/>
      <sheetName val="Wkgs_BS Lead"/>
      <sheetName val="acc.depre-report-old"/>
      <sheetName val="A"/>
      <sheetName val="GAAP Pru"/>
      <sheetName val="TABLE 6B"/>
      <sheetName val="ELEC45-01"/>
      <sheetName val="P&amp;LFINAL - 44"/>
      <sheetName val="งบบริหาร PL-report"/>
      <sheetName val="ops tb"/>
      <sheetName val="TB1212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 Balance"/>
      <sheetName val="Sol-Other"/>
      <sheetName val="std.cost"/>
      <sheetName val="115円ﾍﾞｰｽ"/>
      <sheetName val="BS ATTACH"/>
      <sheetName val="CODE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2002"/>
      <sheetName val="ตั๋วเงินรับ"/>
      <sheetName val="SCB 1 - Current"/>
      <sheetName val="SCB 2 - Current"/>
      <sheetName val="เงินกู้ MGC"/>
      <sheetName val="ADJ - RATE"/>
      <sheetName val="ELEC45-01"/>
      <sheetName val="Seg-rent"/>
      <sheetName val="K-5"/>
      <sheetName val="acc.depre-report-old"/>
      <sheetName val="desc"/>
      <sheetName val="type"/>
      <sheetName val="เงินกู้ธนชาติ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name"/>
      <sheetName val="TB as of Sep 2002"/>
      <sheetName val="TB_NDT"/>
      <sheetName val="company_name"/>
      <sheetName val="TB_as_of_Sep_2002"/>
      <sheetName val="BS"/>
      <sheetName val="TAB_DEP"/>
      <sheetName val="PL-D1"/>
      <sheetName val="BS ATTACH"/>
      <sheetName val="MOLD-WinsFA31122005"/>
      <sheetName val="TrialBalance Q3-2002"/>
      <sheetName val="TITL"/>
      <sheetName val="รอเคลียร์Status"/>
      <sheetName val="CRITERIA1"/>
      <sheetName val="REPORT"/>
      <sheetName val="PL-D"/>
      <sheetName val="ยานพาหนะ"/>
      <sheetName val="เครื่องมือ"/>
      <sheetName val="manhours"/>
      <sheetName val="TB"/>
      <sheetName val="M_Maincomp"/>
      <sheetName val="Menu"/>
      <sheetName val="Master TB"/>
      <sheetName val="TAX_BOI."/>
      <sheetName val="CJEs"/>
      <sheetName val="10-cut"/>
      <sheetName val="XXXXXX-XXX-XXXXXX Acc Rec"/>
      <sheetName val="BASIC"/>
      <sheetName val="2002"/>
      <sheetName val="Revenue Summary"/>
      <sheetName val="2001"/>
      <sheetName val="SCB 1 - Current"/>
      <sheetName val="SCB 2 - Current"/>
      <sheetName val="Table"/>
      <sheetName val="J2"/>
    </sheetNames>
    <sheetDataSet>
      <sheetData sheetId="0">
        <row r="1">
          <cell r="B1" t="str">
            <v>Account Number</v>
          </cell>
        </row>
      </sheetData>
      <sheetData sheetId="1" refreshError="1">
        <row r="1">
          <cell r="B1" t="str">
            <v>Account Number</v>
          </cell>
          <cell r="C1" t="str">
            <v>Description</v>
          </cell>
          <cell r="D1" t="str">
            <v>Cum Sep</v>
          </cell>
        </row>
        <row r="2">
          <cell r="B2" t="str">
            <v>10103000000000</v>
          </cell>
          <cell r="C2" t="str">
            <v>Leasehold_Improvements</v>
          </cell>
          <cell r="D2">
            <v>0</v>
          </cell>
        </row>
        <row r="3">
          <cell r="B3" t="str">
            <v>10103010000000</v>
          </cell>
          <cell r="C3" t="str">
            <v>L/H Improvement - Additio</v>
          </cell>
          <cell r="D3">
            <v>0</v>
          </cell>
        </row>
        <row r="4">
          <cell r="B4" t="str">
            <v>10210000000000</v>
          </cell>
          <cell r="C4" t="str">
            <v>Plant_and_Machinery</v>
          </cell>
          <cell r="D4">
            <v>0</v>
          </cell>
        </row>
        <row r="5">
          <cell r="B5" t="str">
            <v>10310000000000</v>
          </cell>
          <cell r="C5" t="str">
            <v>Tools Fur.&amp;Sundry Equip.</v>
          </cell>
          <cell r="D5">
            <v>0</v>
          </cell>
        </row>
        <row r="6">
          <cell r="B6" t="str">
            <v>10310010000000</v>
          </cell>
          <cell r="C6" t="str">
            <v>Tool &amp; Furniture - Additi</v>
          </cell>
          <cell r="D6">
            <v>0</v>
          </cell>
        </row>
        <row r="7">
          <cell r="B7" t="str">
            <v>10410000000000</v>
          </cell>
          <cell r="C7" t="str">
            <v>Vehicles</v>
          </cell>
          <cell r="D7">
            <v>0</v>
          </cell>
        </row>
        <row r="8">
          <cell r="B8" t="str">
            <v>10410010000000</v>
          </cell>
          <cell r="C8" t="str">
            <v>Vehicles - Addition</v>
          </cell>
          <cell r="D8">
            <v>0</v>
          </cell>
        </row>
        <row r="9">
          <cell r="B9" t="str">
            <v>10510000000000</v>
          </cell>
          <cell r="C9" t="str">
            <v>IS.Equipment</v>
          </cell>
          <cell r="D9">
            <v>0</v>
          </cell>
        </row>
        <row r="10">
          <cell r="B10" t="str">
            <v>10510010000000</v>
          </cell>
          <cell r="C10" t="str">
            <v>I.T.Equipment - Addition</v>
          </cell>
          <cell r="D10">
            <v>0</v>
          </cell>
        </row>
        <row r="11">
          <cell r="B11" t="str">
            <v>10910000000000</v>
          </cell>
          <cell r="C11" t="str">
            <v>Unclss._Properties</v>
          </cell>
          <cell r="D11">
            <v>0</v>
          </cell>
        </row>
        <row r="12">
          <cell r="B12" t="str">
            <v>11003000000000</v>
          </cell>
          <cell r="C12" t="str">
            <v>Accu.Depre-Leasehold</v>
          </cell>
          <cell r="D12">
            <v>0</v>
          </cell>
        </row>
        <row r="13">
          <cell r="B13" t="str">
            <v>11003010000000</v>
          </cell>
          <cell r="C13" t="str">
            <v>Acc.Dpre.L/H.Improve.Add.</v>
          </cell>
          <cell r="D13">
            <v>0</v>
          </cell>
        </row>
        <row r="14">
          <cell r="B14" t="str">
            <v>11003020000000</v>
          </cell>
          <cell r="C14" t="str">
            <v>Acc.Dpre.L/H.Improve.Dis.</v>
          </cell>
          <cell r="D14">
            <v>0</v>
          </cell>
        </row>
        <row r="15">
          <cell r="B15" t="str">
            <v>11010200000000</v>
          </cell>
          <cell r="C15" t="str">
            <v>Accu.Depre-Plant&amp;Machine</v>
          </cell>
          <cell r="D15">
            <v>0</v>
          </cell>
        </row>
        <row r="16">
          <cell r="B16" t="str">
            <v>11010300000000</v>
          </cell>
          <cell r="C16" t="str">
            <v>Accu.Dpre-Tools/Furniture</v>
          </cell>
          <cell r="D16">
            <v>0</v>
          </cell>
        </row>
        <row r="17">
          <cell r="B17" t="str">
            <v>11010310000000</v>
          </cell>
          <cell r="C17" t="str">
            <v>Acc.Dpre.Tool&amp;Furniture-A</v>
          </cell>
          <cell r="D17">
            <v>0</v>
          </cell>
        </row>
        <row r="18">
          <cell r="B18" t="str">
            <v>11010320000000</v>
          </cell>
          <cell r="C18" t="str">
            <v>Acc.Dpre.Tool&amp;Furniture-D</v>
          </cell>
          <cell r="D18">
            <v>0</v>
          </cell>
        </row>
        <row r="19">
          <cell r="B19" t="str">
            <v>11010400000000</v>
          </cell>
          <cell r="C19" t="str">
            <v>Accu.Depre-Vehicles</v>
          </cell>
          <cell r="D19">
            <v>-6598951.0800000001</v>
          </cell>
        </row>
        <row r="20">
          <cell r="B20" t="str">
            <v>11010410000000</v>
          </cell>
          <cell r="C20" t="str">
            <v>Acc.Dpre.Vehicle-Addition</v>
          </cell>
          <cell r="D20">
            <v>0</v>
          </cell>
        </row>
        <row r="21">
          <cell r="B21" t="str">
            <v>11010420000000</v>
          </cell>
          <cell r="C21" t="str">
            <v>Acc.Dpre.Vehicle-Disposal</v>
          </cell>
          <cell r="D21">
            <v>6598951.0800000001</v>
          </cell>
        </row>
        <row r="22">
          <cell r="B22" t="str">
            <v>11010500000000</v>
          </cell>
          <cell r="C22" t="str">
            <v>Accu.Depre-IS. Equipment</v>
          </cell>
          <cell r="D22">
            <v>0</v>
          </cell>
        </row>
        <row r="23">
          <cell r="B23" t="str">
            <v>11010510000000</v>
          </cell>
          <cell r="C23" t="str">
            <v>Acc.Dpre.I.T.Equipment-Ad</v>
          </cell>
          <cell r="D23">
            <v>0</v>
          </cell>
        </row>
        <row r="24">
          <cell r="B24" t="str">
            <v>11010520000000</v>
          </cell>
          <cell r="C24" t="str">
            <v>Acc.Dpre.I.T.Equipment-Di</v>
          </cell>
          <cell r="D24">
            <v>0</v>
          </cell>
        </row>
        <row r="25">
          <cell r="B25" t="str">
            <v>13001000000000</v>
          </cell>
          <cell r="C25" t="str">
            <v>Defered Repacking Fee</v>
          </cell>
          <cell r="D25">
            <v>0</v>
          </cell>
        </row>
        <row r="26">
          <cell r="B26" t="str">
            <v>13003000000000</v>
          </cell>
          <cell r="C26" t="str">
            <v>Prepayment</v>
          </cell>
          <cell r="D26">
            <v>-548015.93000000005</v>
          </cell>
        </row>
        <row r="27">
          <cell r="B27" t="str">
            <v>13004000000000</v>
          </cell>
          <cell r="C27" t="str">
            <v>Accrued_Interest_Receive</v>
          </cell>
          <cell r="D27">
            <v>0</v>
          </cell>
        </row>
        <row r="28">
          <cell r="B28" t="str">
            <v>13007000000000</v>
          </cell>
          <cell r="C28" t="str">
            <v>Deferred Moulds&amp;Cylinders</v>
          </cell>
          <cell r="D28">
            <v>0</v>
          </cell>
        </row>
        <row r="29">
          <cell r="B29" t="str">
            <v>13008000000000</v>
          </cell>
          <cell r="C29" t="str">
            <v>Prov.for Amortize Moulds</v>
          </cell>
          <cell r="D29">
            <v>0</v>
          </cell>
        </row>
        <row r="30">
          <cell r="B30" t="str">
            <v>14010010000000</v>
          </cell>
          <cell r="C30" t="str">
            <v>Raw Materials in Stock</v>
          </cell>
          <cell r="D30">
            <v>0</v>
          </cell>
        </row>
        <row r="31">
          <cell r="B31" t="str">
            <v>14010020000000</v>
          </cell>
          <cell r="C31" t="str">
            <v>Raw_Mat._at_3rd_parties</v>
          </cell>
          <cell r="D31">
            <v>0</v>
          </cell>
        </row>
        <row r="32">
          <cell r="B32" t="str">
            <v>14010030000000</v>
          </cell>
          <cell r="C32" t="str">
            <v>Raw_Mat._in_transit</v>
          </cell>
          <cell r="D32">
            <v>0</v>
          </cell>
        </row>
        <row r="33">
          <cell r="B33" t="str">
            <v>14020010000000</v>
          </cell>
          <cell r="C33" t="str">
            <v>Packing_Mat._in_stock</v>
          </cell>
          <cell r="D33">
            <v>0</v>
          </cell>
        </row>
        <row r="34">
          <cell r="B34" t="str">
            <v>14020020000000</v>
          </cell>
          <cell r="C34" t="str">
            <v>Packing_Mat._at_3rd</v>
          </cell>
          <cell r="D34">
            <v>0</v>
          </cell>
        </row>
        <row r="35">
          <cell r="B35" t="str">
            <v>14210000000000</v>
          </cell>
          <cell r="C35" t="str">
            <v>Pro.Depre. of Raw Mat.</v>
          </cell>
          <cell r="D35">
            <v>0</v>
          </cell>
        </row>
        <row r="36">
          <cell r="B36" t="str">
            <v>14220000000000</v>
          </cell>
          <cell r="C36" t="str">
            <v>Pro.Depre. of Packing Mat</v>
          </cell>
          <cell r="D36">
            <v>0</v>
          </cell>
        </row>
        <row r="37">
          <cell r="B37" t="str">
            <v>14410000000000</v>
          </cell>
          <cell r="C37" t="str">
            <v>Manufactured goods</v>
          </cell>
          <cell r="D37">
            <v>0</v>
          </cell>
        </row>
        <row r="38">
          <cell r="B38" t="str">
            <v>14420000000000</v>
          </cell>
          <cell r="C38" t="str">
            <v>Goods in transit</v>
          </cell>
          <cell r="D38">
            <v>34156922.549999997</v>
          </cell>
        </row>
        <row r="39">
          <cell r="B39" t="str">
            <v>14610000000000</v>
          </cell>
          <cell r="C39" t="str">
            <v>Pro.Depre. of Manu.goods</v>
          </cell>
          <cell r="D39">
            <v>0</v>
          </cell>
        </row>
        <row r="40">
          <cell r="B40" t="str">
            <v>15010000000000</v>
          </cell>
          <cell r="C40" t="str">
            <v>Local Trade Debtors</v>
          </cell>
          <cell r="D40">
            <v>0</v>
          </cell>
        </row>
        <row r="41">
          <cell r="B41" t="str">
            <v>15015000000000</v>
          </cell>
          <cell r="C41" t="str">
            <v>LOCAL TRADE DEBTOR-SUSPEN</v>
          </cell>
          <cell r="D41">
            <v>0</v>
          </cell>
        </row>
        <row r="42">
          <cell r="B42" t="str">
            <v>15016010000000</v>
          </cell>
          <cell r="C42" t="str">
            <v>Debtor-Suspense C/N-ALW</v>
          </cell>
          <cell r="D42">
            <v>0</v>
          </cell>
        </row>
        <row r="43">
          <cell r="B43" t="str">
            <v>15020000000000</v>
          </cell>
          <cell r="C43" t="str">
            <v>Foreign Trade Debtors</v>
          </cell>
          <cell r="D43">
            <v>42802.46</v>
          </cell>
        </row>
        <row r="44">
          <cell r="B44" t="str">
            <v>15201010000000</v>
          </cell>
          <cell r="C44" t="str">
            <v>Sundry debtors - others</v>
          </cell>
          <cell r="D44">
            <v>-354135.07</v>
          </cell>
        </row>
        <row r="45">
          <cell r="B45" t="str">
            <v>15201012000000</v>
          </cell>
          <cell r="C45" t="str">
            <v>Sund.debtor-Co.CreditCard</v>
          </cell>
          <cell r="D45">
            <v>0</v>
          </cell>
        </row>
        <row r="46">
          <cell r="B46" t="str">
            <v>15201013000000</v>
          </cell>
          <cell r="C46" t="str">
            <v>Ministry of Finance</v>
          </cell>
          <cell r="D46">
            <v>12054046.49</v>
          </cell>
        </row>
        <row r="47">
          <cell r="B47" t="str">
            <v>15201014000000</v>
          </cell>
          <cell r="C47" t="str">
            <v>Sundry_Debtor_Staff</v>
          </cell>
          <cell r="D47">
            <v>0</v>
          </cell>
        </row>
        <row r="48">
          <cell r="B48" t="str">
            <v>15201016000000</v>
          </cell>
          <cell r="C48" t="str">
            <v>Sundry_Debtor_Staff_Shop</v>
          </cell>
          <cell r="D48">
            <v>0</v>
          </cell>
        </row>
        <row r="49">
          <cell r="B49" t="str">
            <v>15201016010000</v>
          </cell>
          <cell r="C49" t="str">
            <v>Staff Shop - HO</v>
          </cell>
          <cell r="D49">
            <v>0</v>
          </cell>
        </row>
        <row r="50">
          <cell r="B50" t="str">
            <v>15201016020000</v>
          </cell>
          <cell r="C50" t="str">
            <v>Staff Shop - SN</v>
          </cell>
          <cell r="D50">
            <v>0</v>
          </cell>
        </row>
        <row r="51">
          <cell r="B51" t="str">
            <v>15201017000000</v>
          </cell>
          <cell r="C51" t="str">
            <v>Sundry_Debtor_Royal resou</v>
          </cell>
          <cell r="D51">
            <v>0</v>
          </cell>
        </row>
        <row r="52">
          <cell r="B52" t="str">
            <v>15201018000000</v>
          </cell>
          <cell r="C52" t="str">
            <v>Sundry_Debtor_T.N.T.</v>
          </cell>
          <cell r="D52">
            <v>0</v>
          </cell>
        </row>
        <row r="53">
          <cell r="B53" t="str">
            <v>15201019000000</v>
          </cell>
          <cell r="C53" t="str">
            <v>Sundry_Debtor_Thai Lor</v>
          </cell>
          <cell r="D53">
            <v>0</v>
          </cell>
        </row>
        <row r="54">
          <cell r="B54" t="str">
            <v>15201020000000</v>
          </cell>
          <cell r="C54" t="str">
            <v>Sundry debtors - Jintana</v>
          </cell>
          <cell r="D54">
            <v>0</v>
          </cell>
        </row>
        <row r="55">
          <cell r="B55" t="str">
            <v>15201050000000</v>
          </cell>
          <cell r="C55" t="str">
            <v>Prov.Doubtful-Sundry Debt</v>
          </cell>
          <cell r="D55">
            <v>55736.4</v>
          </cell>
        </row>
        <row r="56">
          <cell r="B56" t="str">
            <v>15202000000000</v>
          </cell>
          <cell r="C56" t="str">
            <v>Sundry Deposits</v>
          </cell>
          <cell r="D56">
            <v>49569621.5</v>
          </cell>
        </row>
        <row r="57">
          <cell r="B57" t="str">
            <v>15203001000000</v>
          </cell>
          <cell r="C57" t="str">
            <v>Advance to Staff - SN BKK</v>
          </cell>
          <cell r="D57">
            <v>0</v>
          </cell>
        </row>
        <row r="58">
          <cell r="B58" t="str">
            <v>15203002000000</v>
          </cell>
          <cell r="C58" t="str">
            <v>Adv.to Staff-Rent Deposit</v>
          </cell>
          <cell r="D58">
            <v>151900</v>
          </cell>
        </row>
        <row r="59">
          <cell r="B59" t="str">
            <v>15203004000000</v>
          </cell>
          <cell r="C59" t="str">
            <v>Advance to Staff - Korat</v>
          </cell>
          <cell r="D59">
            <v>0</v>
          </cell>
        </row>
        <row r="60">
          <cell r="B60" t="str">
            <v>15203005000000</v>
          </cell>
          <cell r="C60" t="str">
            <v>Adv.to Staff - Chiangmai</v>
          </cell>
          <cell r="D60">
            <v>0</v>
          </cell>
        </row>
        <row r="61">
          <cell r="B61" t="str">
            <v>15203006000000</v>
          </cell>
          <cell r="C61" t="str">
            <v>Advance to Staff - South</v>
          </cell>
          <cell r="D61">
            <v>0</v>
          </cell>
        </row>
        <row r="62">
          <cell r="B62" t="str">
            <v>15203007000000</v>
          </cell>
          <cell r="C62" t="str">
            <v>Adv.to Staff - Navanakorn</v>
          </cell>
          <cell r="D62">
            <v>0</v>
          </cell>
        </row>
        <row r="63">
          <cell r="B63" t="str">
            <v>15203008000000</v>
          </cell>
          <cell r="C63" t="str">
            <v>Adv.to Staff - Pisanulok</v>
          </cell>
          <cell r="D63">
            <v>0</v>
          </cell>
        </row>
        <row r="64">
          <cell r="B64" t="str">
            <v>15203010000000</v>
          </cell>
          <cell r="C64" t="str">
            <v>Advance to staff - HO.</v>
          </cell>
          <cell r="D64">
            <v>0</v>
          </cell>
        </row>
        <row r="65">
          <cell r="B65" t="str">
            <v>15203500000000</v>
          </cell>
          <cell r="C65" t="str">
            <v>Floating Account</v>
          </cell>
          <cell r="D65">
            <v>0</v>
          </cell>
        </row>
        <row r="66">
          <cell r="B66" t="str">
            <v>15204000000000</v>
          </cell>
          <cell r="C66" t="str">
            <v>Car Loan- Expat.Staff</v>
          </cell>
          <cell r="D66">
            <v>0</v>
          </cell>
        </row>
        <row r="67">
          <cell r="B67" t="str">
            <v>15205000000000</v>
          </cell>
          <cell r="C67" t="str">
            <v>Car Loan-Thai Staff</v>
          </cell>
          <cell r="D67">
            <v>0</v>
          </cell>
        </row>
        <row r="68">
          <cell r="B68" t="str">
            <v>15206000000000</v>
          </cell>
          <cell r="C68" t="str">
            <v>Other Loan / Advance</v>
          </cell>
          <cell r="D68">
            <v>0</v>
          </cell>
        </row>
        <row r="69">
          <cell r="B69" t="str">
            <v>15207000000000</v>
          </cell>
          <cell r="C69" t="str">
            <v>Pending D/N &amp; C/N to 3rd</v>
          </cell>
          <cell r="D69">
            <v>0</v>
          </cell>
        </row>
        <row r="70">
          <cell r="B70" t="str">
            <v>15208100000000</v>
          </cell>
          <cell r="C70" t="str">
            <v>In.VAT Fully Claimed-APC</v>
          </cell>
          <cell r="D70">
            <v>6829603.0999999996</v>
          </cell>
        </row>
        <row r="71">
          <cell r="B71" t="str">
            <v>15208200000000</v>
          </cell>
          <cell r="C71" t="str">
            <v>In.VAT Part. Claimed-APC</v>
          </cell>
          <cell r="D71">
            <v>0</v>
          </cell>
        </row>
        <row r="72">
          <cell r="B72" t="str">
            <v>15210000000000</v>
          </cell>
          <cell r="C72" t="str">
            <v>Withhold.tax receivables</v>
          </cell>
          <cell r="D72">
            <v>0</v>
          </cell>
        </row>
        <row r="73">
          <cell r="B73" t="str">
            <v>15220000000000</v>
          </cell>
          <cell r="C73" t="str">
            <v>Input Vat from Sub system</v>
          </cell>
          <cell r="D73">
            <v>1341657.96</v>
          </cell>
        </row>
        <row r="74">
          <cell r="B74" t="str">
            <v>15310000000000</v>
          </cell>
          <cell r="C74" t="str">
            <v>Local Debtors IG Trade D.</v>
          </cell>
          <cell r="D74">
            <v>241840575.59999999</v>
          </cell>
        </row>
        <row r="75">
          <cell r="B75" t="str">
            <v>15310032030000</v>
          </cell>
          <cell r="C75" t="str">
            <v>Local aff Trade-NFT PTH</v>
          </cell>
          <cell r="D75">
            <v>0</v>
          </cell>
        </row>
        <row r="76">
          <cell r="B76" t="str">
            <v>15320000000000</v>
          </cell>
          <cell r="C76" t="str">
            <v>Foreign Debtors IG Trade</v>
          </cell>
          <cell r="D76">
            <v>0</v>
          </cell>
        </row>
        <row r="77">
          <cell r="B77" t="str">
            <v>15350000000000</v>
          </cell>
          <cell r="C77" t="str">
            <v>Debtor IG - Other</v>
          </cell>
          <cell r="D77">
            <v>0</v>
          </cell>
        </row>
        <row r="78">
          <cell r="B78" t="str">
            <v>15350010000000</v>
          </cell>
          <cell r="C78" t="str">
            <v>Local Affi.Debtors-NEPRO</v>
          </cell>
          <cell r="D78">
            <v>0</v>
          </cell>
        </row>
        <row r="79">
          <cell r="B79" t="str">
            <v>15350011000000</v>
          </cell>
          <cell r="C79" t="str">
            <v>Local Affi.Debtors - NTT</v>
          </cell>
          <cell r="D79">
            <v>0</v>
          </cell>
        </row>
        <row r="80">
          <cell r="B80" t="str">
            <v>15350030010000</v>
          </cell>
          <cell r="C80" t="str">
            <v>Local Affi.Debtors - NML</v>
          </cell>
          <cell r="D80">
            <v>0</v>
          </cell>
        </row>
        <row r="81">
          <cell r="B81" t="str">
            <v>15350030020000</v>
          </cell>
          <cell r="C81" t="str">
            <v>LOC.AFFI.AR SUNDRY NTL SR</v>
          </cell>
          <cell r="D81">
            <v>0</v>
          </cell>
        </row>
        <row r="82">
          <cell r="B82" t="str">
            <v>15350031010000</v>
          </cell>
          <cell r="C82" t="str">
            <v>Local Affi.Debtors - NMT</v>
          </cell>
          <cell r="D82">
            <v>0</v>
          </cell>
        </row>
        <row r="83">
          <cell r="B83" t="str">
            <v>15350031020000</v>
          </cell>
          <cell r="C83" t="str">
            <v>LOC.AFFI.AR SUNDRY NMT BP</v>
          </cell>
          <cell r="D83">
            <v>0</v>
          </cell>
        </row>
        <row r="84">
          <cell r="B84" t="str">
            <v>15350032010000</v>
          </cell>
          <cell r="C84" t="str">
            <v>Local Affi.Debtors - NFT</v>
          </cell>
          <cell r="D84">
            <v>0</v>
          </cell>
        </row>
        <row r="85">
          <cell r="B85" t="str">
            <v>15350032020000</v>
          </cell>
          <cell r="C85" t="str">
            <v>LOC.AFFI.AR SUNDRY NFT NN</v>
          </cell>
          <cell r="D85">
            <v>0</v>
          </cell>
        </row>
        <row r="86">
          <cell r="B86" t="str">
            <v>15350032030000</v>
          </cell>
          <cell r="C86" t="str">
            <v>LOC.AFFI.AR SUNDRY NFT PT</v>
          </cell>
          <cell r="D86">
            <v>0</v>
          </cell>
        </row>
        <row r="87">
          <cell r="B87" t="str">
            <v>15350040010000</v>
          </cell>
          <cell r="C87" t="str">
            <v>Local Affi.Debtors - QCP</v>
          </cell>
          <cell r="D87">
            <v>0</v>
          </cell>
        </row>
        <row r="88">
          <cell r="B88" t="str">
            <v>15350040020000</v>
          </cell>
          <cell r="C88" t="str">
            <v>LOC.AFFI.AR SUNDRY QCP CH</v>
          </cell>
          <cell r="D88">
            <v>0</v>
          </cell>
        </row>
        <row r="89">
          <cell r="B89" t="str">
            <v>15350041010000</v>
          </cell>
          <cell r="C89" t="str">
            <v>Local Affi.Debtors - NAT</v>
          </cell>
          <cell r="D89">
            <v>0</v>
          </cell>
        </row>
        <row r="90">
          <cell r="B90" t="str">
            <v>15350041020000</v>
          </cell>
          <cell r="C90" t="str">
            <v>LOC.AFFI.AR SUNDRY NAT BP</v>
          </cell>
          <cell r="D90">
            <v>0</v>
          </cell>
        </row>
        <row r="91">
          <cell r="B91" t="str">
            <v>15350042000000</v>
          </cell>
          <cell r="C91" t="str">
            <v>Local IG Debtor-CCNB</v>
          </cell>
          <cell r="D91">
            <v>5430.63</v>
          </cell>
        </row>
        <row r="92">
          <cell r="B92" t="str">
            <v>15350050000000</v>
          </cell>
          <cell r="C92" t="str">
            <v>Local Affi.Debtors-PERRIE</v>
          </cell>
          <cell r="D92">
            <v>22149.67</v>
          </cell>
        </row>
        <row r="93">
          <cell r="B93" t="str">
            <v>15350051000000</v>
          </cell>
          <cell r="C93" t="str">
            <v>Local Affi.Debtors - NTH</v>
          </cell>
          <cell r="D93">
            <v>3920573.67</v>
          </cell>
        </row>
        <row r="94">
          <cell r="B94" t="str">
            <v>15350052000000</v>
          </cell>
          <cell r="C94" t="str">
            <v>Local Affi.Debtors - NDT</v>
          </cell>
          <cell r="D94">
            <v>0</v>
          </cell>
        </row>
        <row r="95">
          <cell r="B95" t="str">
            <v>15350053000000</v>
          </cell>
          <cell r="C95" t="str">
            <v>Local Aff.Debtor - FIS</v>
          </cell>
          <cell r="D95">
            <v>0</v>
          </cell>
        </row>
        <row r="96">
          <cell r="B96" t="str">
            <v>15360000000000</v>
          </cell>
          <cell r="C96" t="str">
            <v>Foreign Debtor IG - Other</v>
          </cell>
          <cell r="D96">
            <v>117516.19</v>
          </cell>
        </row>
        <row r="97">
          <cell r="B97" t="str">
            <v>15360010000000</v>
          </cell>
          <cell r="C97" t="str">
            <v>FOREIGN AFF.-AIS PROJECT</v>
          </cell>
          <cell r="D97">
            <v>0</v>
          </cell>
        </row>
        <row r="98">
          <cell r="B98" t="str">
            <v>15360020000000</v>
          </cell>
          <cell r="C98" t="str">
            <v>DEBTORS-AIS-PHILIPINES</v>
          </cell>
          <cell r="D98">
            <v>0</v>
          </cell>
        </row>
        <row r="99">
          <cell r="B99" t="str">
            <v>15360030000000</v>
          </cell>
          <cell r="C99" t="str">
            <v>DEBTORS-AIS-INDONESIA</v>
          </cell>
          <cell r="D99">
            <v>0</v>
          </cell>
        </row>
        <row r="100">
          <cell r="B100" t="str">
            <v>15360040000000</v>
          </cell>
          <cell r="C100" t="str">
            <v>DEBTORS-AIS-AUSTRALIA</v>
          </cell>
          <cell r="D100">
            <v>0</v>
          </cell>
        </row>
        <row r="101">
          <cell r="B101" t="str">
            <v>15360060100000</v>
          </cell>
          <cell r="C101" t="str">
            <v>Sun.AR.Nestle World Trade</v>
          </cell>
          <cell r="D101">
            <v>0</v>
          </cell>
        </row>
        <row r="102">
          <cell r="B102" t="str">
            <v>15360060400000</v>
          </cell>
          <cell r="C102" t="str">
            <v>Sun.AR.Nestle Australia</v>
          </cell>
          <cell r="D102">
            <v>0</v>
          </cell>
        </row>
        <row r="103">
          <cell r="B103" t="str">
            <v>15360060600000</v>
          </cell>
          <cell r="C103" t="str">
            <v>Sun.AR.Nest SDN.BHD.Malay</v>
          </cell>
          <cell r="D103">
            <v>0</v>
          </cell>
        </row>
        <row r="104">
          <cell r="B104" t="str">
            <v>15360060900000</v>
          </cell>
          <cell r="C104" t="str">
            <v>Sun.AR.Nest.Foods_Malaysi</v>
          </cell>
          <cell r="D104">
            <v>0</v>
          </cell>
        </row>
        <row r="105">
          <cell r="B105" t="str">
            <v>15360061300000</v>
          </cell>
          <cell r="C105" t="str">
            <v>Sun.AR.Nestle Philippines</v>
          </cell>
          <cell r="D105">
            <v>0</v>
          </cell>
        </row>
        <row r="106">
          <cell r="B106" t="str">
            <v>15360061900000</v>
          </cell>
          <cell r="C106" t="str">
            <v>Sun.AR.Nestec_Switzerland</v>
          </cell>
          <cell r="D106">
            <v>0</v>
          </cell>
        </row>
        <row r="107">
          <cell r="B107" t="str">
            <v>15360062000000</v>
          </cell>
          <cell r="C107" t="str">
            <v>Sun.AR.P.T.Nestle_Indo.</v>
          </cell>
          <cell r="D107">
            <v>0</v>
          </cell>
        </row>
        <row r="108">
          <cell r="B108" t="str">
            <v>15360063400000</v>
          </cell>
          <cell r="C108" t="str">
            <v>Fore.Aff.Debt.Nest.Cambod</v>
          </cell>
          <cell r="D108">
            <v>0</v>
          </cell>
        </row>
        <row r="109">
          <cell r="B109" t="str">
            <v>15410042010000</v>
          </cell>
          <cell r="C109" t="str">
            <v>Local_Asso.Trade_CCNB</v>
          </cell>
          <cell r="D109">
            <v>0</v>
          </cell>
        </row>
        <row r="110">
          <cell r="B110" t="str">
            <v>15450042010000</v>
          </cell>
          <cell r="C110" t="str">
            <v>Local Asso.Sundry CCNB</v>
          </cell>
          <cell r="D110">
            <v>0</v>
          </cell>
        </row>
        <row r="111">
          <cell r="B111" t="str">
            <v>15510000000000</v>
          </cell>
          <cell r="C111" t="str">
            <v>Finace Loan-Debtors</v>
          </cell>
          <cell r="D111">
            <v>0</v>
          </cell>
        </row>
        <row r="112">
          <cell r="B112" t="str">
            <v>15520000000000</v>
          </cell>
          <cell r="C112" t="str">
            <v>Tresury Loan - Debtors</v>
          </cell>
          <cell r="D112">
            <v>0</v>
          </cell>
        </row>
        <row r="113">
          <cell r="B113" t="str">
            <v>15810000000000</v>
          </cell>
          <cell r="C113" t="str">
            <v>Doubtful Debtors</v>
          </cell>
          <cell r="D113">
            <v>0</v>
          </cell>
        </row>
        <row r="114">
          <cell r="B114" t="str">
            <v>15910000000000</v>
          </cell>
          <cell r="C114" t="str">
            <v>Prov.for Doubtful Debtors</v>
          </cell>
          <cell r="D114">
            <v>0</v>
          </cell>
        </row>
        <row r="115">
          <cell r="B115" t="str">
            <v>15920000000000</v>
          </cell>
          <cell r="C115" t="str">
            <v>Prov.Doubtful-Sundry Debt</v>
          </cell>
          <cell r="D115">
            <v>0</v>
          </cell>
        </row>
        <row r="116">
          <cell r="B116" t="str">
            <v>18001000000000</v>
          </cell>
          <cell r="C116" t="str">
            <v>Cash in hand</v>
          </cell>
          <cell r="D116">
            <v>0</v>
          </cell>
        </row>
        <row r="117">
          <cell r="B117" t="str">
            <v>18002000000000</v>
          </cell>
          <cell r="C117" t="str">
            <v>Cash In Transit</v>
          </cell>
          <cell r="D117">
            <v>0</v>
          </cell>
        </row>
        <row r="118">
          <cell r="B118" t="str">
            <v>18010101000000</v>
          </cell>
          <cell r="C118" t="str">
            <v>Saving TFB-Suapa</v>
          </cell>
          <cell r="D118">
            <v>0</v>
          </cell>
        </row>
        <row r="119">
          <cell r="B119" t="str">
            <v>18010202000000</v>
          </cell>
          <cell r="C119" t="str">
            <v>Saving BBL-Pratunam</v>
          </cell>
          <cell r="D119">
            <v>0</v>
          </cell>
        </row>
        <row r="120">
          <cell r="B120" t="str">
            <v>18010302000000</v>
          </cell>
          <cell r="C120" t="str">
            <v>Saving TDB-Nava Nakorn</v>
          </cell>
          <cell r="D120">
            <v>0</v>
          </cell>
        </row>
        <row r="121">
          <cell r="B121" t="str">
            <v>18010401000000</v>
          </cell>
          <cell r="C121" t="str">
            <v>Saving SCB-Ploenchit</v>
          </cell>
          <cell r="D121">
            <v>0</v>
          </cell>
        </row>
        <row r="122">
          <cell r="B122" t="str">
            <v>18010501000000</v>
          </cell>
          <cell r="C122" t="str">
            <v>Saving TMB-Srinakarin</v>
          </cell>
          <cell r="D122">
            <v>0</v>
          </cell>
        </row>
        <row r="123">
          <cell r="B123" t="str">
            <v>18010901000000</v>
          </cell>
          <cell r="C123" t="str">
            <v>SAVING-BOA AMARIN</v>
          </cell>
          <cell r="D123">
            <v>0</v>
          </cell>
        </row>
        <row r="124">
          <cell r="B124" t="str">
            <v>18015101000000</v>
          </cell>
          <cell r="C124" t="str">
            <v>Saving STD.</v>
          </cell>
          <cell r="D124">
            <v>89293.77</v>
          </cell>
        </row>
        <row r="125">
          <cell r="B125" t="str">
            <v>22010000000000</v>
          </cell>
          <cell r="C125" t="str">
            <v>PROFIT B/F-RETAIN EARNING</v>
          </cell>
          <cell r="D125">
            <v>-331057491.5</v>
          </cell>
        </row>
        <row r="126">
          <cell r="B126" t="str">
            <v>22020000000000</v>
          </cell>
          <cell r="C126" t="str">
            <v>PROFIT B/F -DIVIDEND PAID</v>
          </cell>
          <cell r="D126">
            <v>280000000</v>
          </cell>
        </row>
        <row r="127">
          <cell r="B127" t="str">
            <v>22210000000000</v>
          </cell>
          <cell r="C127" t="str">
            <v>Profit of the year</v>
          </cell>
          <cell r="D127">
            <v>0</v>
          </cell>
        </row>
        <row r="128">
          <cell r="B128" t="str">
            <v>22410000000000</v>
          </cell>
          <cell r="C128" t="str">
            <v>INTERIM DIVIDEND</v>
          </cell>
          <cell r="D128">
            <v>0</v>
          </cell>
        </row>
        <row r="129">
          <cell r="B129" t="str">
            <v>22410010000000</v>
          </cell>
          <cell r="C129" t="str">
            <v>Interim Dividend-Third P.</v>
          </cell>
          <cell r="D129">
            <v>0</v>
          </cell>
        </row>
        <row r="130">
          <cell r="B130" t="str">
            <v>22410020000000</v>
          </cell>
          <cell r="C130" t="str">
            <v>Int.Dividend/Aff.Co.Net.W</v>
          </cell>
          <cell r="D130">
            <v>0</v>
          </cell>
        </row>
        <row r="131">
          <cell r="B131" t="str">
            <v>25001000000000</v>
          </cell>
          <cell r="C131" t="str">
            <v>ACCRUED INTEREST EXPENSE</v>
          </cell>
          <cell r="D131">
            <v>-7079.11</v>
          </cell>
        </row>
        <row r="132">
          <cell r="B132" t="str">
            <v>25002000000000</v>
          </cell>
          <cell r="C132" t="str">
            <v>OTHER ACCRUED EXPENSES</v>
          </cell>
          <cell r="D132">
            <v>-1255411.8500000001</v>
          </cell>
        </row>
        <row r="133">
          <cell r="B133" t="str">
            <v>25002500000000</v>
          </cell>
          <cell r="C133" t="str">
            <v>ACCRUED YEARLY ALW</v>
          </cell>
          <cell r="D133">
            <v>-197331.06</v>
          </cell>
        </row>
        <row r="134">
          <cell r="B134" t="str">
            <v>25003000000000</v>
          </cell>
          <cell r="C134" t="str">
            <v>SALARY DUE BUT UNPAID 123</v>
          </cell>
          <cell r="D134">
            <v>0</v>
          </cell>
        </row>
        <row r="135">
          <cell r="B135" t="str">
            <v>25004000000000</v>
          </cell>
          <cell r="C135" t="str">
            <v>SALA. DUE BUT UNPAID TEMP</v>
          </cell>
          <cell r="D135">
            <v>0</v>
          </cell>
        </row>
        <row r="136">
          <cell r="B136" t="str">
            <v>25005000000000</v>
          </cell>
          <cell r="C136" t="str">
            <v>Withhold.Tax on Salary</v>
          </cell>
          <cell r="D136">
            <v>0</v>
          </cell>
        </row>
        <row r="137">
          <cell r="B137" t="str">
            <v>25006000000000</v>
          </cell>
          <cell r="C137" t="str">
            <v>Withhold.Tax Payables-APC</v>
          </cell>
          <cell r="D137">
            <v>0</v>
          </cell>
        </row>
        <row r="138">
          <cell r="B138" t="str">
            <v>25008000000000</v>
          </cell>
          <cell r="C138" t="str">
            <v>Out.VAT - Invoice system</v>
          </cell>
          <cell r="D138">
            <v>0</v>
          </cell>
        </row>
        <row r="139">
          <cell r="B139" t="str">
            <v>26010000000000</v>
          </cell>
          <cell r="C139" t="str">
            <v>SHORT TERM PROVI.FOR TAX</v>
          </cell>
          <cell r="D139">
            <v>7240018.8899999997</v>
          </cell>
        </row>
        <row r="140">
          <cell r="B140" t="str">
            <v>26210000000000</v>
          </cell>
          <cell r="C140" t="str">
            <v>Local Suppliers</v>
          </cell>
          <cell r="D140">
            <v>-2837115.05</v>
          </cell>
        </row>
        <row r="141">
          <cell r="B141" t="str">
            <v>26250000000000</v>
          </cell>
          <cell r="C141" t="str">
            <v>Foreign Suppliers</v>
          </cell>
          <cell r="D141">
            <v>-1643869.67</v>
          </cell>
        </row>
        <row r="142">
          <cell r="B142" t="str">
            <v>26260000000000</v>
          </cell>
          <cell r="C142" t="str">
            <v>Transport Creditors Contr</v>
          </cell>
          <cell r="D142">
            <v>0</v>
          </cell>
        </row>
        <row r="143">
          <cell r="B143" t="str">
            <v>26401000000000</v>
          </cell>
          <cell r="C143" t="str">
            <v>S/T Creditors.Adv.Receipt</v>
          </cell>
          <cell r="D143">
            <v>-70004.06</v>
          </cell>
        </row>
        <row r="144">
          <cell r="B144" t="str">
            <v>26402000000000</v>
          </cell>
          <cell r="C144" t="str">
            <v>Salaries due butA/C 1,2,3</v>
          </cell>
          <cell r="D144">
            <v>-58180.4</v>
          </cell>
        </row>
        <row r="145">
          <cell r="B145" t="str">
            <v>26403000000000</v>
          </cell>
          <cell r="C145" t="str">
            <v>Salaries due Temp.Staff</v>
          </cell>
          <cell r="D145">
            <v>0</v>
          </cell>
        </row>
        <row r="146">
          <cell r="B146" t="str">
            <v>26404000000000</v>
          </cell>
          <cell r="C146" t="str">
            <v>W/T on Salary</v>
          </cell>
          <cell r="D146">
            <v>0</v>
          </cell>
        </row>
        <row r="147">
          <cell r="B147" t="str">
            <v>26405000000000</v>
          </cell>
          <cell r="C147" t="str">
            <v>W/T from A/P SYSTEM</v>
          </cell>
          <cell r="D147">
            <v>-253437.01</v>
          </cell>
        </row>
        <row r="148">
          <cell r="B148" t="str">
            <v>26406000000000</v>
          </cell>
          <cell r="C148" t="str">
            <v>W/T FOR ACR SUBSYSTEM</v>
          </cell>
          <cell r="D148">
            <v>0</v>
          </cell>
        </row>
        <row r="149">
          <cell r="B149" t="str">
            <v>26407000000000</v>
          </cell>
          <cell r="C149" t="str">
            <v>W/T from Sub System</v>
          </cell>
          <cell r="D149">
            <v>0</v>
          </cell>
        </row>
        <row r="150">
          <cell r="B150" t="str">
            <v>26408000000000</v>
          </cell>
          <cell r="C150" t="str">
            <v>Output Vat Control Accoun</v>
          </cell>
          <cell r="D150">
            <v>-6686374.0199999996</v>
          </cell>
        </row>
        <row r="151">
          <cell r="B151" t="str">
            <v>26410000000000</v>
          </cell>
          <cell r="C151" t="str">
            <v>Prov.for Special Bus.Tax</v>
          </cell>
          <cell r="D151">
            <v>0.04</v>
          </cell>
        </row>
        <row r="152">
          <cell r="B152" t="str">
            <v>26610000000000</v>
          </cell>
          <cell r="C152" t="str">
            <v>Creditor IG Local Trade</v>
          </cell>
          <cell r="D152">
            <v>-16470.509999999998</v>
          </cell>
        </row>
        <row r="153">
          <cell r="B153" t="str">
            <v>26620000000000</v>
          </cell>
          <cell r="C153" t="str">
            <v>Creditor IG Foreign Trade</v>
          </cell>
          <cell r="D153">
            <v>-99065212.230000004</v>
          </cell>
        </row>
        <row r="154">
          <cell r="B154" t="str">
            <v>27410101000000</v>
          </cell>
          <cell r="C154" t="str">
            <v>Current TFB-Suapa</v>
          </cell>
          <cell r="D154">
            <v>0</v>
          </cell>
        </row>
        <row r="155">
          <cell r="B155" t="str">
            <v>27410202000000</v>
          </cell>
          <cell r="C155" t="str">
            <v>Current BBL-Pratunam</v>
          </cell>
          <cell r="D155">
            <v>0</v>
          </cell>
        </row>
        <row r="156">
          <cell r="B156" t="str">
            <v>27410302000000</v>
          </cell>
          <cell r="C156" t="str">
            <v>Current TDB-Navanakorn</v>
          </cell>
          <cell r="D156">
            <v>0</v>
          </cell>
        </row>
        <row r="157">
          <cell r="B157" t="str">
            <v>27410401000000</v>
          </cell>
          <cell r="C157" t="str">
            <v>C/A SCB-Ploenchit Disburs</v>
          </cell>
          <cell r="D157">
            <v>1396.12</v>
          </cell>
        </row>
        <row r="158">
          <cell r="B158" t="str">
            <v>27410402000000</v>
          </cell>
          <cell r="C158" t="str">
            <v>C/A SCB-Ploenchit Collect</v>
          </cell>
          <cell r="D158">
            <v>0</v>
          </cell>
        </row>
        <row r="159">
          <cell r="B159" t="str">
            <v>27410501000000</v>
          </cell>
          <cell r="C159" t="str">
            <v>Current TMB-Srinakarin</v>
          </cell>
          <cell r="D159">
            <v>0</v>
          </cell>
        </row>
        <row r="160">
          <cell r="B160" t="str">
            <v>27410701000000</v>
          </cell>
          <cell r="C160" t="str">
            <v>Current BMB</v>
          </cell>
          <cell r="D160">
            <v>0</v>
          </cell>
        </row>
        <row r="161">
          <cell r="B161" t="str">
            <v>27410901000000</v>
          </cell>
          <cell r="C161" t="str">
            <v>CURRENT BOA-AMARIN</v>
          </cell>
          <cell r="D161">
            <v>0</v>
          </cell>
        </row>
        <row r="162">
          <cell r="B162" t="str">
            <v>27415101000000</v>
          </cell>
          <cell r="C162" t="str">
            <v>Current STD</v>
          </cell>
          <cell r="D162">
            <v>790</v>
          </cell>
        </row>
        <row r="163">
          <cell r="B163" t="str">
            <v>27415201000000</v>
          </cell>
          <cell r="C163" t="str">
            <v>Current CMB</v>
          </cell>
          <cell r="D163">
            <v>0</v>
          </cell>
        </row>
        <row r="164">
          <cell r="B164" t="str">
            <v>27415301000000</v>
          </cell>
          <cell r="C164" t="str">
            <v>Current Indo</v>
          </cell>
          <cell r="D164">
            <v>0</v>
          </cell>
        </row>
        <row r="165">
          <cell r="B165" t="str">
            <v>27415401000000</v>
          </cell>
          <cell r="C165" t="str">
            <v>Current Citibank</v>
          </cell>
          <cell r="D165">
            <v>7817.54</v>
          </cell>
        </row>
        <row r="166">
          <cell r="B166" t="str">
            <v>27415501000000</v>
          </cell>
          <cell r="C166" t="str">
            <v>Current ABN-Amro</v>
          </cell>
          <cell r="D166">
            <v>0</v>
          </cell>
        </row>
        <row r="167">
          <cell r="B167" t="str">
            <v>27415601000000</v>
          </cell>
          <cell r="C167" t="str">
            <v>Current Bank of Tokyo</v>
          </cell>
          <cell r="D167">
            <v>0</v>
          </cell>
        </row>
        <row r="168">
          <cell r="B168" t="str">
            <v>27420000000000</v>
          </cell>
          <cell r="C168" t="str">
            <v>Bank Suspense Account</v>
          </cell>
          <cell r="D168">
            <v>0</v>
          </cell>
        </row>
        <row r="169">
          <cell r="B169" t="str">
            <v>27450000000000</v>
          </cell>
          <cell r="C169" t="str">
            <v>Loan from Financial Insti</v>
          </cell>
          <cell r="D169">
            <v>-113500000</v>
          </cell>
        </row>
        <row r="170">
          <cell r="B170" t="str">
            <v>28410000000000</v>
          </cell>
          <cell r="C170" t="str">
            <v>Finance Loan-Creditors</v>
          </cell>
          <cell r="D170">
            <v>0</v>
          </cell>
        </row>
        <row r="171">
          <cell r="B171" t="str">
            <v>28420000000000</v>
          </cell>
          <cell r="C171" t="str">
            <v>Tresury Loan - Creditors</v>
          </cell>
          <cell r="D171">
            <v>0</v>
          </cell>
        </row>
        <row r="172">
          <cell r="B172" t="str">
            <v>29800200000000</v>
          </cell>
          <cell r="C172" t="str">
            <v>CURRENT ACCOUNT FACT-1</v>
          </cell>
          <cell r="D172">
            <v>0</v>
          </cell>
        </row>
        <row r="173">
          <cell r="B173" t="str">
            <v>50010000000000</v>
          </cell>
          <cell r="C173" t="str">
            <v>SALES F/G - LOCAL</v>
          </cell>
          <cell r="D173">
            <v>-1106669671.8800001</v>
          </cell>
        </row>
        <row r="174">
          <cell r="B174" t="str">
            <v>50040000000000</v>
          </cell>
          <cell r="C174" t="str">
            <v>Sales - Repacking</v>
          </cell>
          <cell r="D174">
            <v>0</v>
          </cell>
        </row>
        <row r="175">
          <cell r="B175" t="str">
            <v>51011000000000</v>
          </cell>
          <cell r="C175" t="str">
            <v>Rebates</v>
          </cell>
          <cell r="D175">
            <v>0</v>
          </cell>
        </row>
        <row r="176">
          <cell r="B176" t="str">
            <v>51012000000000</v>
          </cell>
          <cell r="C176" t="str">
            <v>SCM-Mkt.Hygiene Allowance</v>
          </cell>
          <cell r="D176">
            <v>0</v>
          </cell>
        </row>
        <row r="177">
          <cell r="B177" t="str">
            <v>51510000000000</v>
          </cell>
          <cell r="C177" t="str">
            <v>NESTLE PROCING POLICY ALW</v>
          </cell>
          <cell r="D177">
            <v>619200</v>
          </cell>
        </row>
        <row r="178">
          <cell r="B178" t="str">
            <v>51520000000000</v>
          </cell>
          <cell r="C178" t="str">
            <v>TENDERS</v>
          </cell>
          <cell r="D178">
            <v>0</v>
          </cell>
        </row>
        <row r="179">
          <cell r="B179" t="str">
            <v>51530000000000</v>
          </cell>
          <cell r="C179" t="str">
            <v>PRICE EQUALIZATION</v>
          </cell>
          <cell r="D179">
            <v>0</v>
          </cell>
        </row>
        <row r="180">
          <cell r="B180" t="str">
            <v>60010000000000</v>
          </cell>
          <cell r="C180" t="str">
            <v>Periodic Allowances</v>
          </cell>
          <cell r="D180">
            <v>0</v>
          </cell>
        </row>
        <row r="181">
          <cell r="B181" t="str">
            <v>61010000000000</v>
          </cell>
          <cell r="C181" t="str">
            <v>Consu.Promote.-Couponing</v>
          </cell>
          <cell r="D181">
            <v>0</v>
          </cell>
        </row>
        <row r="182">
          <cell r="B182" t="str">
            <v>61020000000000</v>
          </cell>
          <cell r="C182" t="str">
            <v>Regional Performance</v>
          </cell>
          <cell r="D182">
            <v>0</v>
          </cell>
        </row>
        <row r="183">
          <cell r="B183" t="str">
            <v>61020001000000</v>
          </cell>
          <cell r="C183" t="str">
            <v>Regional Performance</v>
          </cell>
          <cell r="D183">
            <v>0</v>
          </cell>
        </row>
        <row r="184">
          <cell r="B184" t="str">
            <v>61020002000000</v>
          </cell>
          <cell r="C184" t="str">
            <v>Regional Performance</v>
          </cell>
          <cell r="D184">
            <v>0</v>
          </cell>
        </row>
        <row r="185">
          <cell r="B185" t="str">
            <v>61020003000000</v>
          </cell>
          <cell r="C185" t="str">
            <v>Regional Performance</v>
          </cell>
          <cell r="D185">
            <v>0</v>
          </cell>
        </row>
        <row r="186">
          <cell r="B186" t="str">
            <v>61020004000000</v>
          </cell>
          <cell r="C186" t="str">
            <v>Regional Performance</v>
          </cell>
          <cell r="D186">
            <v>0</v>
          </cell>
        </row>
        <row r="187">
          <cell r="B187" t="str">
            <v>61020005000000</v>
          </cell>
          <cell r="C187" t="str">
            <v>Regional Performance</v>
          </cell>
          <cell r="D187">
            <v>0</v>
          </cell>
        </row>
        <row r="188">
          <cell r="B188" t="str">
            <v>61020006000000</v>
          </cell>
          <cell r="C188" t="str">
            <v>Regional Performance</v>
          </cell>
          <cell r="D188">
            <v>0</v>
          </cell>
        </row>
        <row r="189">
          <cell r="B189" t="str">
            <v>61020007000000</v>
          </cell>
          <cell r="C189" t="str">
            <v>Regional Performance</v>
          </cell>
          <cell r="D189">
            <v>0</v>
          </cell>
        </row>
        <row r="190">
          <cell r="B190" t="str">
            <v>61020008000000</v>
          </cell>
          <cell r="C190" t="str">
            <v>Regional Performance</v>
          </cell>
          <cell r="D190">
            <v>0</v>
          </cell>
        </row>
        <row r="191">
          <cell r="B191" t="str">
            <v>61020009000000</v>
          </cell>
          <cell r="C191" t="str">
            <v>Regional Performance</v>
          </cell>
          <cell r="D191">
            <v>0</v>
          </cell>
        </row>
        <row r="192">
          <cell r="B192" t="str">
            <v>61030000000000</v>
          </cell>
          <cell r="C192" t="str">
            <v>Trade Promotions</v>
          </cell>
          <cell r="D192">
            <v>0</v>
          </cell>
        </row>
        <row r="193">
          <cell r="B193" t="str">
            <v>61030001000000</v>
          </cell>
          <cell r="C193" t="str">
            <v>Maiing and advertising fe</v>
          </cell>
          <cell r="D193">
            <v>0</v>
          </cell>
        </row>
        <row r="194">
          <cell r="B194" t="str">
            <v>61030002000000</v>
          </cell>
          <cell r="C194" t="str">
            <v>Display rental</v>
          </cell>
          <cell r="D194">
            <v>0</v>
          </cell>
        </row>
        <row r="195">
          <cell r="B195" t="str">
            <v>61030003000000</v>
          </cell>
          <cell r="C195" t="str">
            <v>Trade allowance</v>
          </cell>
          <cell r="D195">
            <v>0</v>
          </cell>
        </row>
        <row r="196">
          <cell r="B196" t="str">
            <v>61030004000000</v>
          </cell>
          <cell r="C196" t="str">
            <v>Other temporary price pro</v>
          </cell>
          <cell r="D196">
            <v>0</v>
          </cell>
        </row>
        <row r="197">
          <cell r="B197" t="str">
            <v>61110000000000</v>
          </cell>
          <cell r="C197" t="str">
            <v>SPACE</v>
          </cell>
          <cell r="D197">
            <v>3266470.15</v>
          </cell>
        </row>
        <row r="198">
          <cell r="B198" t="str">
            <v>61120000000000</v>
          </cell>
          <cell r="C198" t="str">
            <v>TRADE PROMOTIONS ACTIVITI</v>
          </cell>
          <cell r="D198">
            <v>5155836.12</v>
          </cell>
        </row>
        <row r="199">
          <cell r="B199" t="str">
            <v>61130000000000</v>
          </cell>
          <cell r="C199" t="str">
            <v>SPECIFIC TARGET INCENTIVE</v>
          </cell>
          <cell r="D199">
            <v>1524617.31</v>
          </cell>
        </row>
        <row r="200">
          <cell r="B200" t="str">
            <v>61210000000000</v>
          </cell>
          <cell r="C200" t="str">
            <v>Ad Hoc Expenses</v>
          </cell>
          <cell r="D200">
            <v>-32500</v>
          </cell>
        </row>
        <row r="201">
          <cell r="B201" t="str">
            <v>61220000000000</v>
          </cell>
          <cell r="C201" t="str">
            <v>On-going Expenses</v>
          </cell>
          <cell r="D201">
            <v>0</v>
          </cell>
        </row>
        <row r="202">
          <cell r="B202" t="str">
            <v>62010000000000</v>
          </cell>
          <cell r="C202" t="str">
            <v>Disc.to customers (early)</v>
          </cell>
          <cell r="D202">
            <v>0</v>
          </cell>
        </row>
        <row r="203">
          <cell r="B203" t="str">
            <v>63010000000000</v>
          </cell>
          <cell r="C203" t="str">
            <v>COG OWN Manuf.-FOC</v>
          </cell>
          <cell r="D203">
            <v>0</v>
          </cell>
        </row>
        <row r="204">
          <cell r="B204" t="str">
            <v>63011100000000</v>
          </cell>
          <cell r="C204" t="str">
            <v>COG Purchase from NTT</v>
          </cell>
          <cell r="D204">
            <v>0</v>
          </cell>
        </row>
        <row r="205">
          <cell r="B205" t="str">
            <v>63013000000000</v>
          </cell>
          <cell r="C205" t="str">
            <v>COG Purchased from-NTL</v>
          </cell>
          <cell r="D205">
            <v>0</v>
          </cell>
        </row>
        <row r="206">
          <cell r="B206" t="str">
            <v>63013100000000</v>
          </cell>
          <cell r="C206" t="str">
            <v>COG Purchased from - NMT</v>
          </cell>
          <cell r="D206">
            <v>0</v>
          </cell>
        </row>
        <row r="207">
          <cell r="B207" t="str">
            <v>63013200000000</v>
          </cell>
          <cell r="C207" t="str">
            <v>COG Purchased from - NFT</v>
          </cell>
          <cell r="D207">
            <v>2.52</v>
          </cell>
        </row>
        <row r="208">
          <cell r="B208" t="str">
            <v>63014000000000</v>
          </cell>
          <cell r="C208" t="str">
            <v>COG Purchased from - QCP</v>
          </cell>
          <cell r="D208">
            <v>0</v>
          </cell>
        </row>
        <row r="209">
          <cell r="B209" t="str">
            <v>63015000000000</v>
          </cell>
          <cell r="C209" t="str">
            <v>COG purchased from PVT</v>
          </cell>
          <cell r="D209">
            <v>0</v>
          </cell>
        </row>
        <row r="210">
          <cell r="B210" t="str">
            <v>63015200000000</v>
          </cell>
          <cell r="C210" t="str">
            <v>COG Purchased from - NDT</v>
          </cell>
          <cell r="D210">
            <v>0</v>
          </cell>
        </row>
        <row r="211">
          <cell r="B211" t="str">
            <v>63020000000000</v>
          </cell>
          <cell r="C211" t="str">
            <v>COG OF EXPORT-MANU.PRODUC</v>
          </cell>
          <cell r="D211">
            <v>0</v>
          </cell>
        </row>
        <row r="212">
          <cell r="B212" t="str">
            <v>64010000000000</v>
          </cell>
          <cell r="C212" t="str">
            <v>COG IMPORT PROD.STOCK SYS</v>
          </cell>
          <cell r="D212">
            <v>0</v>
          </cell>
        </row>
        <row r="213">
          <cell r="B213" t="str">
            <v>64012000000000</v>
          </cell>
          <cell r="C213" t="str">
            <v>3rd COG Import Prod.Stock</v>
          </cell>
          <cell r="D213">
            <v>3914633.12</v>
          </cell>
        </row>
        <row r="214">
          <cell r="B214" t="str">
            <v>64013000000000</v>
          </cell>
          <cell r="C214" t="str">
            <v>3rd Packing Materials</v>
          </cell>
          <cell r="D214">
            <v>1033812.93</v>
          </cell>
        </row>
        <row r="215">
          <cell r="B215" t="str">
            <v>64014000000000</v>
          </cell>
          <cell r="C215" t="str">
            <v>3rd Local Purchase -Copac</v>
          </cell>
          <cell r="D215">
            <v>402616.3</v>
          </cell>
        </row>
        <row r="216">
          <cell r="B216" t="str">
            <v>64015000000000</v>
          </cell>
          <cell r="C216" t="str">
            <v>3rd COG of Export sales</v>
          </cell>
          <cell r="D216">
            <v>0</v>
          </cell>
        </row>
        <row r="217">
          <cell r="B217" t="str">
            <v>64030000000000</v>
          </cell>
          <cell r="C217" t="str">
            <v>COG LOCAL PUR.FR.CO-PACK</v>
          </cell>
          <cell r="D217">
            <v>0</v>
          </cell>
        </row>
        <row r="218">
          <cell r="B218" t="str">
            <v>64040000000000</v>
          </cell>
          <cell r="C218" t="str">
            <v>COG of Export sales-impo</v>
          </cell>
          <cell r="D218">
            <v>0</v>
          </cell>
        </row>
        <row r="219">
          <cell r="B219" t="str">
            <v>64051000000000</v>
          </cell>
          <cell r="C219" t="str">
            <v>IG COG from Purchased-FOC</v>
          </cell>
          <cell r="D219">
            <v>0</v>
          </cell>
        </row>
        <row r="220">
          <cell r="B220" t="str">
            <v>64052000000000</v>
          </cell>
          <cell r="C220" t="str">
            <v>IG COG Import Prod.Stock</v>
          </cell>
          <cell r="D220">
            <v>996403914.44000006</v>
          </cell>
        </row>
        <row r="221">
          <cell r="B221" t="str">
            <v>64053000000000</v>
          </cell>
          <cell r="C221" t="str">
            <v>IG Packing materials</v>
          </cell>
          <cell r="D221">
            <v>0</v>
          </cell>
        </row>
        <row r="222">
          <cell r="B222" t="str">
            <v>64055000000000</v>
          </cell>
          <cell r="C222" t="str">
            <v>IG COG of Export sales</v>
          </cell>
          <cell r="D222">
            <v>0</v>
          </cell>
        </row>
        <row r="223">
          <cell r="B223" t="str">
            <v>65010000000000</v>
          </cell>
          <cell r="C223" t="str">
            <v>Tax Rebates on Exports</v>
          </cell>
          <cell r="D223">
            <v>-571751.61</v>
          </cell>
        </row>
        <row r="224">
          <cell r="B224" t="str">
            <v>66011000000000</v>
          </cell>
          <cell r="C224" t="str">
            <v>Into warehouse exp.</v>
          </cell>
          <cell r="D224">
            <v>2933095.47</v>
          </cell>
        </row>
        <row r="225">
          <cell r="B225" t="str">
            <v>66012000000000</v>
          </cell>
          <cell r="C225" t="str">
            <v>Inter warehouse transfer</v>
          </cell>
          <cell r="D225">
            <v>-76979</v>
          </cell>
        </row>
        <row r="226">
          <cell r="B226" t="str">
            <v>66013000000000</v>
          </cell>
          <cell r="C226" t="str">
            <v>Freight on M/H goods</v>
          </cell>
          <cell r="D226">
            <v>0</v>
          </cell>
        </row>
        <row r="227">
          <cell r="B227" t="str">
            <v>66014000000000</v>
          </cell>
          <cell r="C227" t="str">
            <v>Freight to customers-dom.</v>
          </cell>
          <cell r="D227">
            <v>-1954237.02</v>
          </cell>
        </row>
        <row r="228">
          <cell r="B228" t="str">
            <v>66015000000000</v>
          </cell>
          <cell r="C228" t="str">
            <v>Handling cost</v>
          </cell>
          <cell r="D228">
            <v>0</v>
          </cell>
        </row>
        <row r="229">
          <cell r="B229" t="str">
            <v>66016000000000</v>
          </cell>
          <cell r="C229" t="str">
            <v>SCM-Full Pall.load-ex DC</v>
          </cell>
          <cell r="D229">
            <v>-96184.25</v>
          </cell>
        </row>
        <row r="230">
          <cell r="B230" t="str">
            <v>66017000000000</v>
          </cell>
          <cell r="C230" t="str">
            <v>Full pal/truck load exFAC</v>
          </cell>
          <cell r="D230">
            <v>-59951.69</v>
          </cell>
        </row>
        <row r="231">
          <cell r="B231" t="str">
            <v>66018000000000</v>
          </cell>
          <cell r="C231" t="str">
            <v>SCM - DC Allowance</v>
          </cell>
          <cell r="D231">
            <v>2392063.21</v>
          </cell>
        </row>
        <row r="232">
          <cell r="B232" t="str">
            <v>66061000000000</v>
          </cell>
          <cell r="C232" t="str">
            <v>Export Sea Freight</v>
          </cell>
          <cell r="D232">
            <v>0</v>
          </cell>
        </row>
        <row r="233">
          <cell r="B233" t="str">
            <v>67010000000000</v>
          </cell>
          <cell r="C233" t="str">
            <v>Commission to Dealers</v>
          </cell>
          <cell r="D233">
            <v>0</v>
          </cell>
        </row>
        <row r="234">
          <cell r="B234" t="str">
            <v>67510000000000</v>
          </cell>
          <cell r="C234" t="str">
            <v>Exch.Diff.-Import Purchas</v>
          </cell>
          <cell r="D234">
            <v>774127.04</v>
          </cell>
        </row>
        <row r="235">
          <cell r="B235" t="str">
            <v>67520000000000</v>
          </cell>
          <cell r="C235" t="str">
            <v>Exch.Diff-Net&amp;Tax T/A,L/F</v>
          </cell>
          <cell r="D235">
            <v>-725646.77</v>
          </cell>
        </row>
        <row r="236">
          <cell r="B236" t="str">
            <v>67525000000000</v>
          </cell>
          <cell r="C236" t="str">
            <v>Exch.Diff.-Export Sales</v>
          </cell>
          <cell r="D236">
            <v>-1108.6099999999999</v>
          </cell>
        </row>
        <row r="237">
          <cell r="B237" t="str">
            <v>67530000000000</v>
          </cell>
          <cell r="C237" t="str">
            <v>Other Variable Expense</v>
          </cell>
          <cell r="D237">
            <v>237111</v>
          </cell>
        </row>
        <row r="238">
          <cell r="B238" t="str">
            <v>67550000000000</v>
          </cell>
          <cell r="C238" t="str">
            <v>Vat proportion</v>
          </cell>
          <cell r="D238">
            <v>0</v>
          </cell>
        </row>
        <row r="239">
          <cell r="B239" t="str">
            <v>67555000000000</v>
          </cell>
          <cell r="C239" t="str">
            <v>Royalties/License fee</v>
          </cell>
          <cell r="D239">
            <v>0</v>
          </cell>
        </row>
        <row r="240">
          <cell r="B240" t="str">
            <v>68010000000000</v>
          </cell>
          <cell r="C240" t="str">
            <v>Net L/F</v>
          </cell>
          <cell r="D240">
            <v>7.0000000000000007E-2</v>
          </cell>
        </row>
        <row r="241">
          <cell r="B241" t="str">
            <v>68210000000000</v>
          </cell>
          <cell r="C241" t="str">
            <v>Tax on L/F</v>
          </cell>
          <cell r="D241">
            <v>-0.05</v>
          </cell>
        </row>
        <row r="242">
          <cell r="B242" t="str">
            <v>71010000000000</v>
          </cell>
          <cell r="C242" t="str">
            <v>Print media</v>
          </cell>
          <cell r="D242">
            <v>-15294.49</v>
          </cell>
        </row>
        <row r="243">
          <cell r="B243" t="str">
            <v>71015000000000</v>
          </cell>
          <cell r="C243" t="str">
            <v>Press insertion cost</v>
          </cell>
          <cell r="D243">
            <v>0</v>
          </cell>
        </row>
        <row r="244">
          <cell r="B244" t="str">
            <v>71020000000000</v>
          </cell>
          <cell r="C244" t="str">
            <v>Radio media</v>
          </cell>
          <cell r="D244">
            <v>0</v>
          </cell>
        </row>
        <row r="245">
          <cell r="B245" t="str">
            <v>71030000000000</v>
          </cell>
          <cell r="C245" t="str">
            <v>TV/Video media</v>
          </cell>
          <cell r="D245">
            <v>-78970.59</v>
          </cell>
        </row>
        <row r="246">
          <cell r="B246" t="str">
            <v>71040000000000</v>
          </cell>
          <cell r="C246" t="str">
            <v>Cinema media</v>
          </cell>
          <cell r="D246">
            <v>0</v>
          </cell>
        </row>
        <row r="247">
          <cell r="B247" t="str">
            <v>71050000000000</v>
          </cell>
          <cell r="C247" t="str">
            <v>Outdoor advertising media</v>
          </cell>
          <cell r="D247">
            <v>0</v>
          </cell>
        </row>
        <row r="248">
          <cell r="B248" t="str">
            <v>71055000000000</v>
          </cell>
          <cell r="C248" t="str">
            <v>Outdoor Display Cost</v>
          </cell>
          <cell r="D248">
            <v>0</v>
          </cell>
        </row>
        <row r="249">
          <cell r="B249" t="str">
            <v>71060000000000</v>
          </cell>
          <cell r="C249" t="str">
            <v>Internet media</v>
          </cell>
          <cell r="D249">
            <v>-10588.5</v>
          </cell>
        </row>
        <row r="250">
          <cell r="B250" t="str">
            <v>71211000000000</v>
          </cell>
          <cell r="C250" t="str">
            <v>Consu.Compet./Contests</v>
          </cell>
          <cell r="D250">
            <v>0</v>
          </cell>
        </row>
        <row r="251">
          <cell r="B251" t="str">
            <v>71212000000000</v>
          </cell>
          <cell r="C251" t="str">
            <v>Consu.Promotion-Premium</v>
          </cell>
          <cell r="D251">
            <v>-158809.76</v>
          </cell>
        </row>
        <row r="252">
          <cell r="B252" t="str">
            <v>71213000000000</v>
          </cell>
          <cell r="C252" t="str">
            <v>Consumer sampling</v>
          </cell>
          <cell r="D252">
            <v>4980</v>
          </cell>
        </row>
        <row r="253">
          <cell r="B253" t="str">
            <v>71213500000000</v>
          </cell>
          <cell r="C253" t="str">
            <v>Consumer Promotion &amp; Samp</v>
          </cell>
          <cell r="D253">
            <v>-2056627.44</v>
          </cell>
        </row>
        <row r="254">
          <cell r="B254" t="str">
            <v>71214000000000</v>
          </cell>
          <cell r="C254" t="str">
            <v>Demonstrating/Tasting</v>
          </cell>
          <cell r="D254">
            <v>1581370.78</v>
          </cell>
        </row>
        <row r="255">
          <cell r="B255" t="str">
            <v>71215000000000</v>
          </cell>
          <cell r="C255" t="str">
            <v>MILO School Samp.Overhead</v>
          </cell>
          <cell r="D255">
            <v>0</v>
          </cell>
        </row>
        <row r="256">
          <cell r="B256" t="str">
            <v>71216000000000</v>
          </cell>
          <cell r="C256" t="str">
            <v>Depre. of Promotion Equip</v>
          </cell>
          <cell r="D256">
            <v>0</v>
          </cell>
        </row>
        <row r="257">
          <cell r="B257" t="str">
            <v>71221000000000</v>
          </cell>
          <cell r="C257" t="str">
            <v>Trade Competition/Contest</v>
          </cell>
          <cell r="D257">
            <v>-30275.86</v>
          </cell>
        </row>
        <row r="258">
          <cell r="B258" t="str">
            <v>71222000000000</v>
          </cell>
          <cell r="C258" t="str">
            <v>Trade Premiums</v>
          </cell>
          <cell r="D258">
            <v>-321062.53999999998</v>
          </cell>
        </row>
        <row r="259">
          <cell r="B259" t="str">
            <v>71223000000000</v>
          </cell>
          <cell r="C259" t="str">
            <v>Trade Sampling</v>
          </cell>
          <cell r="D259">
            <v>4349</v>
          </cell>
        </row>
        <row r="260">
          <cell r="B260" t="str">
            <v>71224000000000</v>
          </cell>
          <cell r="C260" t="str">
            <v>Trade Information</v>
          </cell>
          <cell r="D260">
            <v>0</v>
          </cell>
        </row>
        <row r="261">
          <cell r="B261" t="str">
            <v>71225000000000</v>
          </cell>
          <cell r="C261" t="str">
            <v>Trade Advertising</v>
          </cell>
          <cell r="D261">
            <v>0</v>
          </cell>
        </row>
        <row r="262">
          <cell r="B262" t="str">
            <v>71226000000000</v>
          </cell>
          <cell r="C262" t="str">
            <v>Tailor Made Promotion</v>
          </cell>
          <cell r="D262">
            <v>5672</v>
          </cell>
        </row>
        <row r="263">
          <cell r="B263" t="str">
            <v>71227000000000</v>
          </cell>
          <cell r="C263" t="str">
            <v>Agent-PC Activities</v>
          </cell>
          <cell r="D263">
            <v>0</v>
          </cell>
        </row>
        <row r="264">
          <cell r="B264" t="str">
            <v>71227000000000</v>
          </cell>
          <cell r="C264" t="str">
            <v>Trade Advertising</v>
          </cell>
          <cell r="D264">
            <v>0</v>
          </cell>
        </row>
        <row r="265">
          <cell r="B265" t="str">
            <v>71230000000000</v>
          </cell>
          <cell r="C265" t="str">
            <v>Point of Sales Publicity</v>
          </cell>
          <cell r="D265">
            <v>-224015.85</v>
          </cell>
        </row>
        <row r="266">
          <cell r="B266" t="str">
            <v>71241000000000</v>
          </cell>
          <cell r="C266" t="str">
            <v>Professional Evaluation</v>
          </cell>
          <cell r="D266">
            <v>0</v>
          </cell>
        </row>
        <row r="267">
          <cell r="B267" t="str">
            <v>71242000000000</v>
          </cell>
          <cell r="C267" t="str">
            <v>Nutrition Activities</v>
          </cell>
          <cell r="D267">
            <v>-11908.61</v>
          </cell>
        </row>
        <row r="268">
          <cell r="B268" t="str">
            <v>71243000000000</v>
          </cell>
          <cell r="C268" t="str">
            <v>Nutrition Field Force OH.</v>
          </cell>
          <cell r="D268">
            <v>-74943.179999999993</v>
          </cell>
        </row>
        <row r="269">
          <cell r="B269" t="str">
            <v>71250000000000</v>
          </cell>
          <cell r="C269" t="str">
            <v>Public Relations(Product-</v>
          </cell>
          <cell r="D269">
            <v>269904.78999999998</v>
          </cell>
        </row>
        <row r="270">
          <cell r="B270" t="str">
            <v>71251000000000</v>
          </cell>
          <cell r="C270" t="str">
            <v>Sponsorships</v>
          </cell>
          <cell r="D270">
            <v>0</v>
          </cell>
        </row>
        <row r="271">
          <cell r="B271" t="str">
            <v>71254000000000</v>
          </cell>
          <cell r="C271" t="str">
            <v>Other PR.-Product Related</v>
          </cell>
          <cell r="D271">
            <v>0</v>
          </cell>
        </row>
        <row r="272">
          <cell r="B272" t="str">
            <v>71261000000000</v>
          </cell>
          <cell r="C272" t="str">
            <v>Consumer Contracts</v>
          </cell>
          <cell r="D272">
            <v>4700</v>
          </cell>
        </row>
        <row r="273">
          <cell r="B273" t="str">
            <v>71262000000000</v>
          </cell>
          <cell r="C273" t="str">
            <v>Recipes</v>
          </cell>
          <cell r="D273">
            <v>0</v>
          </cell>
        </row>
        <row r="274">
          <cell r="B274" t="str">
            <v>71270000000000</v>
          </cell>
          <cell r="C274" t="str">
            <v>Walt Disney Promotional</v>
          </cell>
          <cell r="D274">
            <v>0</v>
          </cell>
        </row>
        <row r="275">
          <cell r="B275" t="str">
            <v>71410000000000</v>
          </cell>
          <cell r="C275" t="str">
            <v>Consumer Research</v>
          </cell>
          <cell r="D275">
            <v>-312572.40999999997</v>
          </cell>
        </row>
        <row r="276">
          <cell r="B276" t="str">
            <v>71420000000000</v>
          </cell>
          <cell r="C276" t="str">
            <v>Trade Research</v>
          </cell>
          <cell r="D276">
            <v>27015.55</v>
          </cell>
        </row>
        <row r="277">
          <cell r="B277" t="str">
            <v>71610099999999</v>
          </cell>
          <cell r="C277" t="str">
            <v>Products Reserve</v>
          </cell>
          <cell r="D277">
            <v>0</v>
          </cell>
        </row>
        <row r="278">
          <cell r="B278" t="str">
            <v>74010000000000</v>
          </cell>
          <cell r="C278" t="str">
            <v>Write off&amp;Discr.onRM,PM,W</v>
          </cell>
          <cell r="D278">
            <v>0</v>
          </cell>
        </row>
        <row r="279">
          <cell r="B279" t="str">
            <v>74020000000000</v>
          </cell>
          <cell r="C279" t="str">
            <v>Expenses on Creation-New</v>
          </cell>
          <cell r="D279">
            <v>209310.25</v>
          </cell>
        </row>
        <row r="280">
          <cell r="B280" t="str">
            <v>74031000000000</v>
          </cell>
          <cell r="C280" t="str">
            <v>M&amp;R Deep Freezers/Coffee</v>
          </cell>
          <cell r="D280">
            <v>-290176.57</v>
          </cell>
        </row>
        <row r="281">
          <cell r="B281" t="str">
            <v>74032000000000</v>
          </cell>
          <cell r="C281" t="str">
            <v>Depre-Deep Freezers/Coffe</v>
          </cell>
          <cell r="D281">
            <v>0</v>
          </cell>
        </row>
        <row r="282">
          <cell r="B282" t="str">
            <v>74042000000000</v>
          </cell>
          <cell r="C282" t="str">
            <v>Amort.-FISH S.BOTTLE MOUL</v>
          </cell>
          <cell r="D282">
            <v>0</v>
          </cell>
        </row>
        <row r="283">
          <cell r="B283" t="str">
            <v>74050000000000</v>
          </cell>
          <cell r="C283" t="str">
            <v>Gain/Loss on Sales of F/A</v>
          </cell>
          <cell r="D283">
            <v>0</v>
          </cell>
        </row>
        <row r="284">
          <cell r="B284" t="str">
            <v>74051010300000</v>
          </cell>
          <cell r="C284" t="str">
            <v>F/A.Sold-Leasehold Improv</v>
          </cell>
          <cell r="D284">
            <v>0</v>
          </cell>
        </row>
        <row r="285">
          <cell r="B285" t="str">
            <v>74051031000000</v>
          </cell>
          <cell r="C285" t="str">
            <v>F/A.Sold-Tool&amp;Furniture</v>
          </cell>
          <cell r="D285">
            <v>0</v>
          </cell>
        </row>
        <row r="286">
          <cell r="B286" t="str">
            <v>74051041000000</v>
          </cell>
          <cell r="C286" t="str">
            <v>F/A.Sold-Vehicles</v>
          </cell>
          <cell r="D286">
            <v>-2939065.41</v>
          </cell>
        </row>
        <row r="287">
          <cell r="B287" t="str">
            <v>74051051000000</v>
          </cell>
          <cell r="C287" t="str">
            <v>F/A.Sold-Info.Technology</v>
          </cell>
          <cell r="D287">
            <v>0</v>
          </cell>
        </row>
        <row r="288">
          <cell r="B288" t="str">
            <v>74052010300000</v>
          </cell>
          <cell r="C288" t="str">
            <v>NBV.Cost F/A-Leasehold Im</v>
          </cell>
          <cell r="D288">
            <v>0</v>
          </cell>
        </row>
        <row r="289">
          <cell r="B289" t="str">
            <v>74052031000000</v>
          </cell>
          <cell r="C289" t="str">
            <v>NBV.Cost F/A-Tool&amp;Furnitu</v>
          </cell>
          <cell r="D289">
            <v>0</v>
          </cell>
        </row>
        <row r="290">
          <cell r="B290" t="str">
            <v>74052041000000</v>
          </cell>
          <cell r="C290" t="str">
            <v>NBV.Cost F/A-Vehicles</v>
          </cell>
          <cell r="D290">
            <v>15</v>
          </cell>
        </row>
        <row r="291">
          <cell r="B291" t="str">
            <v>74052051000000</v>
          </cell>
          <cell r="C291" t="str">
            <v>NBV.Cost F/A-Info.Techno.</v>
          </cell>
          <cell r="D291">
            <v>0</v>
          </cell>
        </row>
        <row r="292">
          <cell r="B292" t="str">
            <v>74060000000000</v>
          </cell>
          <cell r="C292" t="str">
            <v>Exch.Diff.Import Asset/SV</v>
          </cell>
          <cell r="D292">
            <v>0</v>
          </cell>
        </row>
        <row r="293">
          <cell r="B293" t="str">
            <v>74065000000000</v>
          </cell>
          <cell r="C293" t="str">
            <v>Ongoing Restructure</v>
          </cell>
          <cell r="D293">
            <v>84000</v>
          </cell>
        </row>
        <row r="294">
          <cell r="B294" t="str">
            <v>74070000000000</v>
          </cell>
          <cell r="C294" t="str">
            <v>Trial Expense</v>
          </cell>
          <cell r="D294">
            <v>0</v>
          </cell>
        </row>
        <row r="295">
          <cell r="B295" t="str">
            <v>74080000000000</v>
          </cell>
          <cell r="C295" t="str">
            <v>Mkt.Hygien -Goods Resold</v>
          </cell>
          <cell r="D295">
            <v>-985863.43</v>
          </cell>
        </row>
        <row r="296">
          <cell r="B296" t="str">
            <v>74090000000000</v>
          </cell>
          <cell r="C296" t="str">
            <v>Discount take fr.Supplier</v>
          </cell>
          <cell r="D296">
            <v>0</v>
          </cell>
        </row>
        <row r="297">
          <cell r="B297" t="str">
            <v>75010000000000</v>
          </cell>
          <cell r="C297" t="str">
            <v>W/O&amp;Discre.of F/G-Sales</v>
          </cell>
          <cell r="D297">
            <v>-427707.18</v>
          </cell>
        </row>
        <row r="298">
          <cell r="B298" t="str">
            <v>75020000000000</v>
          </cell>
          <cell r="C298" t="str">
            <v>W/O&amp;Discre.of FG-Supply C</v>
          </cell>
          <cell r="D298">
            <v>12566127.710000001</v>
          </cell>
        </row>
        <row r="299">
          <cell r="B299" t="str">
            <v>76001000000000</v>
          </cell>
          <cell r="C299" t="str">
            <v>Interest Paid to 3rd -O/D</v>
          </cell>
          <cell r="D299">
            <v>18920.54</v>
          </cell>
        </row>
        <row r="300">
          <cell r="B300" t="str">
            <v>76002000000000</v>
          </cell>
          <cell r="C300" t="str">
            <v>Interest Paid to 3rd-P/N</v>
          </cell>
          <cell r="D300">
            <v>768702.38</v>
          </cell>
        </row>
        <row r="301">
          <cell r="B301" t="str">
            <v>76003000000000</v>
          </cell>
          <cell r="C301" t="str">
            <v>Interest Paid to 3rd-LOAN</v>
          </cell>
          <cell r="D301">
            <v>0</v>
          </cell>
        </row>
        <row r="302">
          <cell r="B302" t="str">
            <v>76004000000000</v>
          </cell>
          <cell r="C302" t="str">
            <v>Interest Exp./Inc.-AFF CO</v>
          </cell>
          <cell r="D302">
            <v>-394618.13</v>
          </cell>
        </row>
        <row r="303">
          <cell r="B303" t="str">
            <v>76006000000000</v>
          </cell>
          <cell r="C303" t="str">
            <v>Special Bus.Tax-Int.Aff.L</v>
          </cell>
          <cell r="D303">
            <v>13022.36</v>
          </cell>
        </row>
        <row r="304">
          <cell r="B304" t="str">
            <v>76007000000000</v>
          </cell>
          <cell r="C304" t="str">
            <v>Int.Inc.fr.3rd BANK DEPOS</v>
          </cell>
          <cell r="D304">
            <v>-20755.55</v>
          </cell>
        </row>
        <row r="305">
          <cell r="B305" t="str">
            <v>76008000000000</v>
          </cell>
          <cell r="C305" t="str">
            <v>Int.Income fr.3rd.-OTHER</v>
          </cell>
          <cell r="D305">
            <v>0</v>
          </cell>
        </row>
        <row r="306">
          <cell r="B306" t="str">
            <v>76009000000000</v>
          </cell>
          <cell r="C306" t="str">
            <v>Interest Income</v>
          </cell>
          <cell r="D306">
            <v>0</v>
          </cell>
        </row>
        <row r="307">
          <cell r="B307" t="str">
            <v>80001000000000</v>
          </cell>
          <cell r="C307" t="str">
            <v>Storage cost</v>
          </cell>
          <cell r="D307">
            <v>0</v>
          </cell>
        </row>
        <row r="308">
          <cell r="B308" t="str">
            <v>80501000000000</v>
          </cell>
          <cell r="C308" t="str">
            <v>Depre.of Fixed Assets</v>
          </cell>
          <cell r="D308">
            <v>0</v>
          </cell>
        </row>
        <row r="309">
          <cell r="B309" t="str">
            <v>80501010100000</v>
          </cell>
          <cell r="C309" t="str">
            <v>Depre.Building</v>
          </cell>
          <cell r="D309">
            <v>0</v>
          </cell>
        </row>
        <row r="310">
          <cell r="B310" t="str">
            <v>80501010200000</v>
          </cell>
          <cell r="C310" t="str">
            <v>Depre.Land Improvement</v>
          </cell>
          <cell r="D310">
            <v>0</v>
          </cell>
        </row>
        <row r="311">
          <cell r="B311" t="str">
            <v>80501010300000</v>
          </cell>
          <cell r="C311" t="str">
            <v>Depre.Leasehold Improveme</v>
          </cell>
          <cell r="D311">
            <v>0</v>
          </cell>
        </row>
        <row r="312">
          <cell r="B312" t="str">
            <v>80501021000000</v>
          </cell>
          <cell r="C312" t="str">
            <v>Depre.Plant&amp;Machinery</v>
          </cell>
          <cell r="D312">
            <v>0</v>
          </cell>
        </row>
        <row r="313">
          <cell r="B313" t="str">
            <v>80501031000000</v>
          </cell>
          <cell r="C313" t="str">
            <v>Depre.Tool &amp; Furniture</v>
          </cell>
          <cell r="D313">
            <v>0</v>
          </cell>
        </row>
        <row r="314">
          <cell r="B314" t="str">
            <v>80501041000000</v>
          </cell>
          <cell r="C314" t="str">
            <v>Depre.Vehicles</v>
          </cell>
          <cell r="D314">
            <v>0</v>
          </cell>
        </row>
        <row r="315">
          <cell r="B315" t="str">
            <v>80501051000000</v>
          </cell>
          <cell r="C315" t="str">
            <v>Depre.Info.Technology</v>
          </cell>
          <cell r="D315">
            <v>0</v>
          </cell>
        </row>
        <row r="316">
          <cell r="B316" t="str">
            <v>80503000000000</v>
          </cell>
          <cell r="C316" t="str">
            <v>Depre.-Tools&amp;Furniture</v>
          </cell>
          <cell r="D316">
            <v>0</v>
          </cell>
        </row>
        <row r="317">
          <cell r="B317" t="str">
            <v>80504000000000</v>
          </cell>
          <cell r="C317" t="str">
            <v>Depre.-Leasehold improv.</v>
          </cell>
          <cell r="D317">
            <v>0</v>
          </cell>
        </row>
        <row r="318">
          <cell r="B318" t="str">
            <v>80505000000000</v>
          </cell>
          <cell r="C318" t="str">
            <v>Depre.-Information sys.</v>
          </cell>
          <cell r="D318">
            <v>0</v>
          </cell>
        </row>
        <row r="319">
          <cell r="B319" t="str">
            <v>80506000000000</v>
          </cell>
          <cell r="C319" t="str">
            <v>Depre.-Vehicles</v>
          </cell>
          <cell r="D319">
            <v>0</v>
          </cell>
        </row>
        <row r="320">
          <cell r="B320" t="str">
            <v>81001000000000</v>
          </cell>
          <cell r="C320" t="str">
            <v>Salaries</v>
          </cell>
          <cell r="D320">
            <v>-593869.47</v>
          </cell>
        </row>
        <row r="321">
          <cell r="B321" t="str">
            <v>81002000000000</v>
          </cell>
          <cell r="C321" t="str">
            <v>Bonus</v>
          </cell>
          <cell r="D321">
            <v>6193163</v>
          </cell>
        </row>
        <row r="322">
          <cell r="B322" t="str">
            <v>81003000000000</v>
          </cell>
          <cell r="C322" t="str">
            <v>Overtimes</v>
          </cell>
          <cell r="D322">
            <v>-2000</v>
          </cell>
        </row>
        <row r="323">
          <cell r="B323" t="str">
            <v>81004000000000</v>
          </cell>
          <cell r="C323" t="str">
            <v>Incentive</v>
          </cell>
          <cell r="D323">
            <v>-1041315</v>
          </cell>
        </row>
        <row r="324">
          <cell r="B324" t="str">
            <v>81005000000000</v>
          </cell>
          <cell r="C324" t="str">
            <v>Wages Temporary Hired</v>
          </cell>
          <cell r="D324">
            <v>-6000</v>
          </cell>
        </row>
        <row r="325">
          <cell r="B325" t="str">
            <v>81006000000000</v>
          </cell>
          <cell r="C325" t="str">
            <v>Wages Temporary Hired</v>
          </cell>
          <cell r="D325">
            <v>0</v>
          </cell>
        </row>
        <row r="326">
          <cell r="B326" t="str">
            <v>81500000000000</v>
          </cell>
          <cell r="C326" t="str">
            <v>Welfare Expenses</v>
          </cell>
          <cell r="D326">
            <v>0</v>
          </cell>
        </row>
        <row r="327">
          <cell r="B327" t="str">
            <v>81501000000000</v>
          </cell>
          <cell r="C327" t="str">
            <v>Workmen compensation&amp;Disa</v>
          </cell>
          <cell r="D327">
            <v>0</v>
          </cell>
        </row>
        <row r="328">
          <cell r="B328" t="str">
            <v>81502000000000</v>
          </cell>
          <cell r="C328" t="str">
            <v>Retirement&amp;Pension&amp;Server</v>
          </cell>
          <cell r="D328">
            <v>-87000</v>
          </cell>
        </row>
        <row r="329">
          <cell r="B329" t="str">
            <v>81503000000000</v>
          </cell>
          <cell r="C329" t="str">
            <v>Social security</v>
          </cell>
          <cell r="D329">
            <v>165935.76</v>
          </cell>
        </row>
        <row r="330">
          <cell r="B330" t="str">
            <v>81504000000000</v>
          </cell>
          <cell r="C330" t="str">
            <v>Provident fund</v>
          </cell>
          <cell r="D330">
            <v>-12478.75</v>
          </cell>
        </row>
        <row r="331">
          <cell r="B331" t="str">
            <v>81505000000000</v>
          </cell>
          <cell r="C331" t="str">
            <v>Car loan subsidy</v>
          </cell>
          <cell r="D331">
            <v>0</v>
          </cell>
        </row>
        <row r="332">
          <cell r="B332" t="str">
            <v>81506000000000</v>
          </cell>
          <cell r="C332" t="str">
            <v>Transport &amp; Rent Allowanc</v>
          </cell>
          <cell r="D332">
            <v>0</v>
          </cell>
        </row>
        <row r="333">
          <cell r="B333" t="str">
            <v>81507000000000</v>
          </cell>
          <cell r="C333" t="str">
            <v>Car Insurance&amp;License Fee</v>
          </cell>
          <cell r="D333">
            <v>-1291.1500000000001</v>
          </cell>
        </row>
        <row r="334">
          <cell r="B334" t="str">
            <v>81508000000000</v>
          </cell>
          <cell r="C334" t="str">
            <v>Canteen Facility</v>
          </cell>
          <cell r="D334">
            <v>0</v>
          </cell>
        </row>
        <row r="335">
          <cell r="B335" t="str">
            <v>81509000000000</v>
          </cell>
          <cell r="C335" t="str">
            <v>Educational allowance</v>
          </cell>
          <cell r="D335">
            <v>0</v>
          </cell>
        </row>
        <row r="336">
          <cell r="B336" t="str">
            <v>81510000000000</v>
          </cell>
          <cell r="C336" t="str">
            <v>Compulsory welfare</v>
          </cell>
          <cell r="D336">
            <v>0</v>
          </cell>
        </row>
        <row r="337">
          <cell r="B337" t="str">
            <v>81511000000000</v>
          </cell>
          <cell r="C337" t="str">
            <v>Uniform &amp; accessories</v>
          </cell>
          <cell r="D337">
            <v>0</v>
          </cell>
        </row>
        <row r="338">
          <cell r="B338" t="str">
            <v>81512000000000</v>
          </cell>
          <cell r="C338" t="str">
            <v>Recreation&amp;Sport Activity</v>
          </cell>
          <cell r="D338">
            <v>103093.93</v>
          </cell>
        </row>
        <row r="339">
          <cell r="B339" t="str">
            <v>81513000000000</v>
          </cell>
          <cell r="C339" t="str">
            <v>Medical Expenses</v>
          </cell>
          <cell r="D339">
            <v>807979.74</v>
          </cell>
        </row>
        <row r="340">
          <cell r="B340" t="str">
            <v>81514000000000</v>
          </cell>
          <cell r="C340" t="str">
            <v>Home Leave Passage</v>
          </cell>
          <cell r="D340">
            <v>2000</v>
          </cell>
        </row>
        <row r="341">
          <cell r="B341" t="str">
            <v>81514500000000</v>
          </cell>
          <cell r="C341" t="str">
            <v>Leaves &amp; Holiday</v>
          </cell>
          <cell r="D341">
            <v>0</v>
          </cell>
        </row>
        <row r="342">
          <cell r="B342" t="str">
            <v>81515000000000</v>
          </cell>
          <cell r="C342" t="str">
            <v>Home leave passage</v>
          </cell>
          <cell r="D342">
            <v>0</v>
          </cell>
        </row>
        <row r="343">
          <cell r="B343" t="str">
            <v>81517000000000</v>
          </cell>
          <cell r="C343" t="str">
            <v>Trans.and Rent allow.</v>
          </cell>
          <cell r="D343">
            <v>0</v>
          </cell>
        </row>
        <row r="344">
          <cell r="B344" t="str">
            <v>81519000000000</v>
          </cell>
          <cell r="C344" t="str">
            <v>Canteen for staff - SN</v>
          </cell>
          <cell r="D344">
            <v>0</v>
          </cell>
        </row>
        <row r="345">
          <cell r="B345" t="str">
            <v>85011100000000</v>
          </cell>
          <cell r="C345" t="str">
            <v>Meeting &amp; conferences</v>
          </cell>
          <cell r="D345">
            <v>3542.02</v>
          </cell>
        </row>
        <row r="346">
          <cell r="B346" t="str">
            <v>85011200000000</v>
          </cell>
          <cell r="C346" t="str">
            <v>Outside service</v>
          </cell>
          <cell r="D346">
            <v>-183307.08</v>
          </cell>
        </row>
        <row r="347">
          <cell r="B347" t="str">
            <v>85011300000000</v>
          </cell>
          <cell r="C347" t="str">
            <v>Subscrip.&amp; membership</v>
          </cell>
          <cell r="D347">
            <v>8119.79</v>
          </cell>
        </row>
        <row r="348">
          <cell r="B348" t="str">
            <v>85011400000000</v>
          </cell>
          <cell r="C348" t="str">
            <v>Public Relations</v>
          </cell>
          <cell r="D348">
            <v>1432.85</v>
          </cell>
        </row>
        <row r="349">
          <cell r="B349" t="str">
            <v>85011500000000</v>
          </cell>
          <cell r="C349" t="str">
            <v>Donations</v>
          </cell>
          <cell r="D349">
            <v>0</v>
          </cell>
        </row>
        <row r="350">
          <cell r="B350" t="str">
            <v>85011600000000</v>
          </cell>
          <cell r="C350" t="str">
            <v>Sundry Expense</v>
          </cell>
          <cell r="D350">
            <v>26497.87</v>
          </cell>
        </row>
        <row r="351">
          <cell r="B351" t="str">
            <v>85011700000000</v>
          </cell>
          <cell r="C351" t="str">
            <v>Non Deductible Donations</v>
          </cell>
          <cell r="D351">
            <v>0</v>
          </cell>
        </row>
        <row r="352">
          <cell r="B352" t="str">
            <v>85011800000000</v>
          </cell>
          <cell r="C352" t="str">
            <v>Sundry_Exp-Nontaxable exp</v>
          </cell>
          <cell r="D352">
            <v>0</v>
          </cell>
        </row>
        <row r="353">
          <cell r="B353" t="str">
            <v>85011800000000</v>
          </cell>
          <cell r="C353" t="str">
            <v>Sundry_Exp-Nontaxable Exp</v>
          </cell>
          <cell r="D353">
            <v>0</v>
          </cell>
        </row>
        <row r="354">
          <cell r="B354" t="str">
            <v>85019900000000</v>
          </cell>
          <cell r="C354" t="str">
            <v>Sundry expenses</v>
          </cell>
          <cell r="D354">
            <v>0</v>
          </cell>
        </row>
        <row r="355">
          <cell r="B355" t="str">
            <v>85021100000000</v>
          </cell>
          <cell r="C355" t="str">
            <v>Office rental</v>
          </cell>
          <cell r="D355">
            <v>130335</v>
          </cell>
        </row>
        <row r="356">
          <cell r="B356" t="str">
            <v>85021200000000</v>
          </cell>
          <cell r="C356" t="str">
            <v>Warehouse Rental</v>
          </cell>
          <cell r="D356">
            <v>-5925.7</v>
          </cell>
        </row>
        <row r="357">
          <cell r="B357" t="str">
            <v>85021300000000</v>
          </cell>
          <cell r="C357" t="str">
            <v>Equipment rental</v>
          </cell>
          <cell r="D357">
            <v>-337954.45</v>
          </cell>
        </row>
        <row r="358">
          <cell r="B358" t="str">
            <v>85031100000000</v>
          </cell>
          <cell r="C358" t="str">
            <v>Maintenance &amp; Repair</v>
          </cell>
          <cell r="D358">
            <v>125440</v>
          </cell>
        </row>
        <row r="359">
          <cell r="B359" t="str">
            <v>85031200000000</v>
          </cell>
          <cell r="C359" t="str">
            <v>M&amp;R-EDP equipments</v>
          </cell>
          <cell r="D359">
            <v>0</v>
          </cell>
        </row>
        <row r="360">
          <cell r="B360" t="str">
            <v>85031300000000</v>
          </cell>
          <cell r="C360" t="str">
            <v>M&amp;R-Furniture&amp;Equip.</v>
          </cell>
          <cell r="D360">
            <v>0</v>
          </cell>
        </row>
        <row r="361">
          <cell r="B361" t="str">
            <v>85031400000000</v>
          </cell>
          <cell r="C361" t="str">
            <v>Office decoration exp.</v>
          </cell>
          <cell r="D361">
            <v>0</v>
          </cell>
        </row>
        <row r="362">
          <cell r="B362" t="str">
            <v>85031500000000</v>
          </cell>
          <cell r="C362" t="str">
            <v>Extenal Computer Software</v>
          </cell>
          <cell r="D362">
            <v>156000</v>
          </cell>
        </row>
        <row r="363">
          <cell r="B363" t="str">
            <v>85041100000000</v>
          </cell>
          <cell r="C363" t="str">
            <v>Electricity &amp; Water</v>
          </cell>
          <cell r="D363">
            <v>-9542.1200000000008</v>
          </cell>
        </row>
        <row r="364">
          <cell r="B364" t="str">
            <v>85041200000000</v>
          </cell>
          <cell r="C364" t="str">
            <v>Communication</v>
          </cell>
          <cell r="D364">
            <v>-862523.04</v>
          </cell>
        </row>
        <row r="365">
          <cell r="B365" t="str">
            <v>85041300000000</v>
          </cell>
          <cell r="C365" t="str">
            <v>Data Linkage Expenses</v>
          </cell>
          <cell r="D365">
            <v>53218.64</v>
          </cell>
        </row>
        <row r="366">
          <cell r="B366" t="str">
            <v>85041400000000</v>
          </cell>
          <cell r="C366" t="str">
            <v>Domestic communication</v>
          </cell>
          <cell r="D366">
            <v>0</v>
          </cell>
        </row>
        <row r="367">
          <cell r="B367" t="str">
            <v>85041500000000</v>
          </cell>
          <cell r="C367" t="str">
            <v>Oversea communication</v>
          </cell>
          <cell r="D367">
            <v>0</v>
          </cell>
        </row>
        <row r="368">
          <cell r="B368" t="str">
            <v>85041600000000</v>
          </cell>
          <cell r="C368" t="str">
            <v>Mobile phone</v>
          </cell>
          <cell r="D368">
            <v>0</v>
          </cell>
        </row>
        <row r="369">
          <cell r="B369" t="str">
            <v>85041700000000</v>
          </cell>
          <cell r="C369" t="str">
            <v>Pager</v>
          </cell>
          <cell r="D369">
            <v>0</v>
          </cell>
        </row>
        <row r="370">
          <cell r="B370" t="str">
            <v>85041800000000</v>
          </cell>
          <cell r="C370" t="str">
            <v>Data linkage expenses</v>
          </cell>
          <cell r="D370">
            <v>0</v>
          </cell>
        </row>
        <row r="371">
          <cell r="B371" t="str">
            <v>85051000000000</v>
          </cell>
          <cell r="C371" t="str">
            <v>Remittance Fee</v>
          </cell>
          <cell r="D371">
            <v>0</v>
          </cell>
        </row>
        <row r="372">
          <cell r="B372" t="str">
            <v>85051100000000</v>
          </cell>
          <cell r="C372" t="str">
            <v>Bank Charge</v>
          </cell>
          <cell r="D372">
            <v>108083.12</v>
          </cell>
        </row>
        <row r="373">
          <cell r="B373" t="str">
            <v>85051200000000</v>
          </cell>
          <cell r="C373" t="str">
            <v>Insurance expenses</v>
          </cell>
          <cell r="D373">
            <v>-405165.79</v>
          </cell>
        </row>
        <row r="374">
          <cell r="B374" t="str">
            <v>85051300000000</v>
          </cell>
          <cell r="C374" t="str">
            <v>Collection Difference</v>
          </cell>
          <cell r="D374">
            <v>-3597.24</v>
          </cell>
        </row>
        <row r="375">
          <cell r="B375" t="str">
            <v>85052000000000</v>
          </cell>
          <cell r="C375" t="str">
            <v>Other Bank Charges</v>
          </cell>
          <cell r="D375">
            <v>0</v>
          </cell>
        </row>
        <row r="376">
          <cell r="B376" t="str">
            <v>85053000000000</v>
          </cell>
          <cell r="C376" t="str">
            <v>Collection differences</v>
          </cell>
          <cell r="D376">
            <v>0</v>
          </cell>
        </row>
        <row r="377">
          <cell r="B377" t="str">
            <v>85055100000000</v>
          </cell>
          <cell r="C377" t="str">
            <v>Insurance fire - stock</v>
          </cell>
          <cell r="D377">
            <v>0</v>
          </cell>
        </row>
        <row r="378">
          <cell r="B378" t="str">
            <v>85055200000000</v>
          </cell>
          <cell r="C378" t="str">
            <v>Insur.-transit stock</v>
          </cell>
          <cell r="D378">
            <v>0</v>
          </cell>
        </row>
        <row r="379">
          <cell r="B379" t="str">
            <v>85055300000000</v>
          </cell>
          <cell r="C379" t="str">
            <v>Insur.fire-non sto.ass</v>
          </cell>
          <cell r="D379">
            <v>0</v>
          </cell>
        </row>
        <row r="380">
          <cell r="B380" t="str">
            <v>85055400000000</v>
          </cell>
          <cell r="C380" t="str">
            <v>Insur.&amp; taxes-vehicles</v>
          </cell>
          <cell r="D380">
            <v>0</v>
          </cell>
        </row>
        <row r="381">
          <cell r="B381" t="str">
            <v>85055500000000</v>
          </cell>
          <cell r="C381" t="str">
            <v>Insurance - others</v>
          </cell>
          <cell r="D381">
            <v>0</v>
          </cell>
        </row>
        <row r="382">
          <cell r="B382" t="str">
            <v>85055600000000</v>
          </cell>
          <cell r="C382" t="str">
            <v>Loss on sun.insur.cla.</v>
          </cell>
          <cell r="D382">
            <v>0</v>
          </cell>
        </row>
        <row r="383">
          <cell r="B383" t="str">
            <v>85061100000000</v>
          </cell>
          <cell r="C383" t="str">
            <v>Stationeries&amp;Off.supplies</v>
          </cell>
          <cell r="D383">
            <v>142624.29999999999</v>
          </cell>
        </row>
        <row r="384">
          <cell r="B384" t="str">
            <v>85061200000000</v>
          </cell>
          <cell r="C384" t="str">
            <v>Photocopy expenses</v>
          </cell>
          <cell r="D384">
            <v>-11855.05</v>
          </cell>
        </row>
        <row r="385">
          <cell r="B385" t="str">
            <v>85061300000000</v>
          </cell>
          <cell r="C385" t="str">
            <v>Postage</v>
          </cell>
          <cell r="D385">
            <v>0</v>
          </cell>
        </row>
        <row r="386">
          <cell r="B386" t="str">
            <v>85071000000000</v>
          </cell>
          <cell r="C386" t="str">
            <v>Leasing Fee</v>
          </cell>
          <cell r="D386">
            <v>0</v>
          </cell>
        </row>
        <row r="387">
          <cell r="B387" t="str">
            <v>85503000000000</v>
          </cell>
          <cell r="C387" t="str">
            <v>Lawyer fee</v>
          </cell>
          <cell r="D387">
            <v>0</v>
          </cell>
        </row>
        <row r="388">
          <cell r="B388" t="str">
            <v>85510000000000</v>
          </cell>
          <cell r="C388" t="str">
            <v>Legal Expenses</v>
          </cell>
          <cell r="D388">
            <v>34358.980000000003</v>
          </cell>
        </row>
        <row r="389">
          <cell r="B389" t="str">
            <v>86010000000000</v>
          </cell>
          <cell r="C389" t="str">
            <v>Auditors fees</v>
          </cell>
          <cell r="D389">
            <v>81999.98</v>
          </cell>
        </row>
        <row r="390">
          <cell r="B390" t="str">
            <v>86500000000000</v>
          </cell>
          <cell r="C390" t="str">
            <v>Travelling and Motor Runn</v>
          </cell>
          <cell r="D390">
            <v>0</v>
          </cell>
        </row>
        <row r="391">
          <cell r="B391" t="str">
            <v>86501000000000</v>
          </cell>
          <cell r="C391" t="str">
            <v>Travelling</v>
          </cell>
          <cell r="D391">
            <v>-549132.78</v>
          </cell>
        </row>
        <row r="392">
          <cell r="B392" t="str">
            <v>86502000000000</v>
          </cell>
          <cell r="C392" t="str">
            <v>Accomodation</v>
          </cell>
          <cell r="D392">
            <v>0</v>
          </cell>
        </row>
        <row r="393">
          <cell r="B393" t="str">
            <v>86503000000000</v>
          </cell>
          <cell r="C393" t="str">
            <v>Business Trips Abroad</v>
          </cell>
          <cell r="D393">
            <v>7262.56</v>
          </cell>
        </row>
        <row r="394">
          <cell r="B394" t="str">
            <v>86504000000000</v>
          </cell>
          <cell r="C394" t="str">
            <v>Car Maintenance &amp; Repair</v>
          </cell>
          <cell r="D394">
            <v>-19857.2</v>
          </cell>
        </row>
        <row r="395">
          <cell r="B395" t="str">
            <v>86505000000000</v>
          </cell>
          <cell r="C395" t="str">
            <v>Car Rental-Operat.Lease</v>
          </cell>
          <cell r="D395">
            <v>0</v>
          </cell>
        </row>
        <row r="396">
          <cell r="B396" t="str">
            <v>86506000000000</v>
          </cell>
          <cell r="C396" t="str">
            <v>Petrol cost</v>
          </cell>
          <cell r="D396">
            <v>0</v>
          </cell>
        </row>
        <row r="397">
          <cell r="B397" t="str">
            <v>86507000000000</v>
          </cell>
          <cell r="C397" t="str">
            <v>Car Rental</v>
          </cell>
          <cell r="D397">
            <v>0</v>
          </cell>
        </row>
        <row r="398">
          <cell r="B398" t="str">
            <v>86508000000000</v>
          </cell>
          <cell r="C398" t="str">
            <v>Regular Car Maintenance</v>
          </cell>
          <cell r="D398">
            <v>0</v>
          </cell>
        </row>
        <row r="399">
          <cell r="B399" t="str">
            <v>86509000000000</v>
          </cell>
          <cell r="C399" t="str">
            <v>M&amp;R Spare Parts</v>
          </cell>
          <cell r="D399">
            <v>0</v>
          </cell>
        </row>
        <row r="400">
          <cell r="B400" t="str">
            <v>87001000000000</v>
          </cell>
          <cell r="C400" t="str">
            <v>Entertaining Expenses</v>
          </cell>
          <cell r="D400">
            <v>-210146.62</v>
          </cell>
        </row>
        <row r="401">
          <cell r="B401" t="str">
            <v>87002000000000</v>
          </cell>
          <cell r="C401" t="str">
            <v>Visitors expenses</v>
          </cell>
          <cell r="D401">
            <v>0</v>
          </cell>
        </row>
        <row r="402">
          <cell r="B402" t="str">
            <v>87003000000000</v>
          </cell>
          <cell r="C402" t="str">
            <v>Customer&amp;trade presents</v>
          </cell>
          <cell r="D402">
            <v>0</v>
          </cell>
        </row>
        <row r="403">
          <cell r="B403" t="str">
            <v>87201000000000</v>
          </cell>
          <cell r="C403" t="str">
            <v>Inc./Exp.for services</v>
          </cell>
          <cell r="D403">
            <v>-47375.38</v>
          </cell>
        </row>
        <row r="404">
          <cell r="B404" t="str">
            <v>87511000000000</v>
          </cell>
          <cell r="C404" t="str">
            <v>Training - Local</v>
          </cell>
          <cell r="D404">
            <v>0</v>
          </cell>
        </row>
        <row r="405">
          <cell r="B405" t="str">
            <v>87511100000000</v>
          </cell>
          <cell r="C405" t="str">
            <v>Internal Training-Local</v>
          </cell>
          <cell r="D405">
            <v>-118740.59</v>
          </cell>
        </row>
        <row r="406">
          <cell r="B406" t="str">
            <v>87511200000000</v>
          </cell>
          <cell r="C406" t="str">
            <v>Internal Training-Oversea</v>
          </cell>
          <cell r="D406">
            <v>26625.96</v>
          </cell>
        </row>
        <row r="407">
          <cell r="B407" t="str">
            <v>87512000000000</v>
          </cell>
          <cell r="C407" t="str">
            <v>Training - oversea</v>
          </cell>
          <cell r="D407">
            <v>0</v>
          </cell>
        </row>
        <row r="408">
          <cell r="B408" t="str">
            <v>87512100000000</v>
          </cell>
          <cell r="C408" t="str">
            <v>External Training-Local</v>
          </cell>
          <cell r="D408">
            <v>2810.75</v>
          </cell>
        </row>
        <row r="409">
          <cell r="B409" t="str">
            <v>87512200000000</v>
          </cell>
          <cell r="C409" t="str">
            <v>External Traning-Oversea</v>
          </cell>
          <cell r="D409">
            <v>0</v>
          </cell>
        </row>
        <row r="410">
          <cell r="B410" t="str">
            <v>87513000000000</v>
          </cell>
          <cell r="C410" t="str">
            <v>Staff Recruitment cost</v>
          </cell>
          <cell r="D410">
            <v>-39095.22</v>
          </cell>
        </row>
        <row r="411">
          <cell r="B411" t="str">
            <v>87514000000000</v>
          </cell>
          <cell r="C411" t="str">
            <v>External training-oversea</v>
          </cell>
          <cell r="D411">
            <v>0</v>
          </cell>
        </row>
        <row r="412">
          <cell r="B412" t="str">
            <v>87515000000000</v>
          </cell>
          <cell r="C412" t="str">
            <v>Staff recruitment cost</v>
          </cell>
          <cell r="D412">
            <v>0</v>
          </cell>
        </row>
        <row r="413">
          <cell r="B413" t="str">
            <v>87516000000000</v>
          </cell>
          <cell r="C413" t="str">
            <v>Staff_Transfer_Expense</v>
          </cell>
          <cell r="D413">
            <v>0</v>
          </cell>
        </row>
        <row r="414">
          <cell r="B414" t="str">
            <v>87521000000000</v>
          </cell>
          <cell r="C414" t="str">
            <v>Sundry Taxes-Revenue Code</v>
          </cell>
          <cell r="D414">
            <v>0</v>
          </cell>
        </row>
        <row r="415">
          <cell r="B415" t="str">
            <v>87522000000000</v>
          </cell>
          <cell r="C415" t="str">
            <v>Sundry Taxes-Non Revenue</v>
          </cell>
          <cell r="D415">
            <v>0</v>
          </cell>
        </row>
        <row r="416">
          <cell r="B416" t="str">
            <v>87523000000000</v>
          </cell>
          <cell r="C416" t="str">
            <v>Deductable Input VAT</v>
          </cell>
          <cell r="D416">
            <v>0</v>
          </cell>
        </row>
        <row r="417">
          <cell r="B417" t="str">
            <v>87524000000000</v>
          </cell>
          <cell r="C417" t="str">
            <v>Non-Deductable Input VAT</v>
          </cell>
          <cell r="D417">
            <v>0</v>
          </cell>
        </row>
        <row r="418">
          <cell r="B418" t="str">
            <v>87525000000000</v>
          </cell>
          <cell r="C418" t="str">
            <v>Sundry taxes</v>
          </cell>
          <cell r="D418">
            <v>0</v>
          </cell>
        </row>
        <row r="419">
          <cell r="B419" t="str">
            <v>87531000000000</v>
          </cell>
          <cell r="C419" t="str">
            <v>Sample Products</v>
          </cell>
          <cell r="D419">
            <v>336254.66</v>
          </cell>
        </row>
        <row r="420">
          <cell r="B420" t="str">
            <v>87532000000000</v>
          </cell>
          <cell r="C420" t="str">
            <v>Sharing OH of Regional co</v>
          </cell>
          <cell r="D420">
            <v>10081.879999999999</v>
          </cell>
        </row>
        <row r="421">
          <cell r="B421" t="str">
            <v>87533000000000</v>
          </cell>
          <cell r="C421" t="str">
            <v>Taskforce</v>
          </cell>
          <cell r="D421">
            <v>0</v>
          </cell>
        </row>
        <row r="422">
          <cell r="B422" t="str">
            <v>87541000000000</v>
          </cell>
          <cell r="C422" t="str">
            <v>Product registration exp.</v>
          </cell>
          <cell r="D422">
            <v>-5000</v>
          </cell>
        </row>
        <row r="423">
          <cell r="B423" t="str">
            <v>87542000000000</v>
          </cell>
          <cell r="C423" t="str">
            <v>Product analysis fees</v>
          </cell>
          <cell r="D423">
            <v>5000</v>
          </cell>
        </row>
        <row r="424">
          <cell r="B424" t="str">
            <v>87551000000000</v>
          </cell>
          <cell r="C424" t="str">
            <v>New product development</v>
          </cell>
          <cell r="D424">
            <v>69093.240000000005</v>
          </cell>
        </row>
        <row r="425">
          <cell r="B425" t="str">
            <v>87561000000000</v>
          </cell>
          <cell r="C425" t="str">
            <v>Agricultural Activities</v>
          </cell>
          <cell r="D425">
            <v>0</v>
          </cell>
        </row>
        <row r="426">
          <cell r="B426" t="str">
            <v>87571000000000</v>
          </cell>
          <cell r="C426" t="str">
            <v>Other Professional Fees</v>
          </cell>
          <cell r="D426">
            <v>336059</v>
          </cell>
        </row>
        <row r="427">
          <cell r="B427" t="str">
            <v>88510000000000</v>
          </cell>
          <cell r="C427" t="str">
            <v>Bad Debts</v>
          </cell>
          <cell r="D427">
            <v>0</v>
          </cell>
        </row>
        <row r="428">
          <cell r="B428" t="str">
            <v>89510000000000</v>
          </cell>
          <cell r="C428" t="str">
            <v>Operational Taxes</v>
          </cell>
          <cell r="D428">
            <v>0</v>
          </cell>
        </row>
        <row r="429">
          <cell r="B429" t="str">
            <v>91003000000000</v>
          </cell>
          <cell r="C429" t="str">
            <v>Nescafe_RTD_Can Coff.Proj</v>
          </cell>
          <cell r="D429">
            <v>0</v>
          </cell>
        </row>
        <row r="430">
          <cell r="B430" t="str">
            <v>91005000000000</v>
          </cell>
          <cell r="C430" t="str">
            <v>Import Duty-AIJV</v>
          </cell>
          <cell r="D430">
            <v>0</v>
          </cell>
        </row>
        <row r="431">
          <cell r="B431" t="str">
            <v>91007000000000</v>
          </cell>
          <cell r="C431" t="str">
            <v>Other Income/Expenses</v>
          </cell>
          <cell r="D431">
            <v>0</v>
          </cell>
        </row>
        <row r="432">
          <cell r="B432" t="str">
            <v>91008000000000</v>
          </cell>
          <cell r="C432" t="str">
            <v>Minere_Project</v>
          </cell>
          <cell r="D432">
            <v>0</v>
          </cell>
        </row>
        <row r="433">
          <cell r="B433" t="str">
            <v>91010000000000</v>
          </cell>
          <cell r="C433" t="str">
            <v>Restructuring Cost</v>
          </cell>
          <cell r="D433">
            <v>0</v>
          </cell>
        </row>
        <row r="434">
          <cell r="B434" t="str">
            <v>91510000000000</v>
          </cell>
          <cell r="C434" t="str">
            <v>IG EXPENSE / INCOME</v>
          </cell>
          <cell r="D434">
            <v>-1400</v>
          </cell>
        </row>
        <row r="435">
          <cell r="B435" t="str">
            <v>93010000000000</v>
          </cell>
          <cell r="C435" t="str">
            <v>Depre.of Manufac.Goods</v>
          </cell>
          <cell r="D435">
            <v>0</v>
          </cell>
        </row>
        <row r="436">
          <cell r="B436" t="str">
            <v>94010000000000</v>
          </cell>
          <cell r="C436" t="str">
            <v>Diff.Technical/Book Depre</v>
          </cell>
          <cell r="D436">
            <v>0</v>
          </cell>
        </row>
        <row r="437">
          <cell r="B437" t="str">
            <v>98020000000000</v>
          </cell>
          <cell r="C437" t="str">
            <v>Prior Year's Taxes</v>
          </cell>
          <cell r="D437">
            <v>0</v>
          </cell>
        </row>
        <row r="438">
          <cell r="B438" t="str">
            <v>98030000000000</v>
          </cell>
          <cell r="C438" t="str">
            <v>Tax Difference</v>
          </cell>
          <cell r="D438">
            <v>0</v>
          </cell>
        </row>
        <row r="439">
          <cell r="B439" t="str">
            <v>98040000000000</v>
          </cell>
          <cell r="C439" t="str">
            <v>Tax litigation expenses</v>
          </cell>
          <cell r="D439">
            <v>45530.83</v>
          </cell>
        </row>
        <row r="440">
          <cell r="B440" t="str">
            <v>99934000000000</v>
          </cell>
          <cell r="C440" t="str">
            <v>Purchase of F/G from QCP</v>
          </cell>
          <cell r="D440">
            <v>0</v>
          </cell>
        </row>
        <row r="441">
          <cell r="B441" t="str">
            <v>99935100000000</v>
          </cell>
          <cell r="C441" t="str">
            <v>Pur.of F/G fr.third part.</v>
          </cell>
          <cell r="D441">
            <v>0</v>
          </cell>
        </row>
        <row r="442">
          <cell r="B442" t="str">
            <v>99945600000000</v>
          </cell>
          <cell r="C442" t="str">
            <v>Control A/C - W/H tax</v>
          </cell>
          <cell r="D442">
            <v>0</v>
          </cell>
        </row>
        <row r="443">
          <cell r="B443" t="str">
            <v>10010000000000</v>
          </cell>
          <cell r="C443" t="str">
            <v>Land</v>
          </cell>
          <cell r="D443">
            <v>110534100</v>
          </cell>
        </row>
        <row r="444">
          <cell r="B444" t="str">
            <v>10102000000000</v>
          </cell>
          <cell r="C444" t="str">
            <v>Land_Improvements</v>
          </cell>
          <cell r="D444">
            <v>0</v>
          </cell>
        </row>
        <row r="445">
          <cell r="B445" t="str">
            <v>10103000000000</v>
          </cell>
          <cell r="C445" t="str">
            <v>Leasehold_Improvements</v>
          </cell>
          <cell r="D445">
            <v>3714.73</v>
          </cell>
        </row>
        <row r="446">
          <cell r="B446" t="str">
            <v>10310000000000</v>
          </cell>
          <cell r="C446" t="str">
            <v>Tools Fur.&amp;Sundry Equip.</v>
          </cell>
          <cell r="D446">
            <v>852054.36</v>
          </cell>
        </row>
        <row r="447">
          <cell r="B447" t="str">
            <v>10310010000000</v>
          </cell>
          <cell r="C447" t="str">
            <v>Tool &amp; Furniture - Additi</v>
          </cell>
          <cell r="D447">
            <v>31963.11</v>
          </cell>
        </row>
        <row r="448">
          <cell r="B448" t="str">
            <v>10410000000000</v>
          </cell>
          <cell r="C448" t="str">
            <v>Vehicles</v>
          </cell>
          <cell r="D448">
            <v>361060.68</v>
          </cell>
        </row>
        <row r="449">
          <cell r="B449" t="str">
            <v>10510000000000</v>
          </cell>
          <cell r="C449" t="str">
            <v>IS.Equipment</v>
          </cell>
          <cell r="D449">
            <v>688543.03</v>
          </cell>
        </row>
        <row r="450">
          <cell r="B450" t="str">
            <v>10510010000000</v>
          </cell>
          <cell r="C450" t="str">
            <v>I.T.Equipment - Addition</v>
          </cell>
          <cell r="D450">
            <v>0</v>
          </cell>
        </row>
        <row r="451">
          <cell r="B451" t="str">
            <v>10910000000000</v>
          </cell>
          <cell r="C451" t="str">
            <v>Unclss._Properties</v>
          </cell>
          <cell r="D451">
            <v>0</v>
          </cell>
        </row>
        <row r="452">
          <cell r="B452" t="str">
            <v>11003000000000</v>
          </cell>
          <cell r="C452" t="str">
            <v>Accu.Depre-Leasehold</v>
          </cell>
          <cell r="D452">
            <v>-500.1</v>
          </cell>
        </row>
        <row r="453">
          <cell r="B453" t="str">
            <v>11003010000000</v>
          </cell>
          <cell r="C453" t="str">
            <v>Acc.Dpre.L/H.Improve.Add.</v>
          </cell>
          <cell r="D453">
            <v>-279</v>
          </cell>
        </row>
        <row r="454">
          <cell r="B454" t="str">
            <v>11010300000000</v>
          </cell>
          <cell r="C454" t="str">
            <v>Accu.Dpre-Tools/Furniture</v>
          </cell>
          <cell r="D454">
            <v>-264163.8</v>
          </cell>
        </row>
        <row r="455">
          <cell r="B455" t="str">
            <v>11010310000000</v>
          </cell>
          <cell r="C455" t="str">
            <v>Acc.Dpre.Tool&amp;Furniture-A</v>
          </cell>
          <cell r="D455">
            <v>-124315</v>
          </cell>
        </row>
        <row r="456">
          <cell r="B456" t="str">
            <v>11010400000000</v>
          </cell>
          <cell r="C456" t="str">
            <v>Accu.Depre-Vehicles</v>
          </cell>
          <cell r="D456">
            <v>-299517.15999999997</v>
          </cell>
        </row>
        <row r="457">
          <cell r="B457" t="str">
            <v>11010410000000</v>
          </cell>
          <cell r="C457" t="str">
            <v>Acc.Dpre.Vehicle-Addition</v>
          </cell>
          <cell r="D457">
            <v>-15390</v>
          </cell>
        </row>
        <row r="458">
          <cell r="B458" t="str">
            <v>11010500000000</v>
          </cell>
          <cell r="C458" t="str">
            <v>Accu.Depre-IS. Equipment</v>
          </cell>
          <cell r="D458">
            <v>-297139</v>
          </cell>
        </row>
        <row r="459">
          <cell r="B459" t="str">
            <v>11010510000000</v>
          </cell>
          <cell r="C459" t="str">
            <v>Acc.Dpre.I.T.Equipment-Ad</v>
          </cell>
          <cell r="D459">
            <v>-106341</v>
          </cell>
        </row>
        <row r="460">
          <cell r="B460" t="str">
            <v>11010520000000</v>
          </cell>
          <cell r="C460" t="str">
            <v>Acc.Dpre.I.T.Equipment-Di</v>
          </cell>
          <cell r="D460">
            <v>62976</v>
          </cell>
        </row>
        <row r="461">
          <cell r="B461" t="str">
            <v>12010000000000</v>
          </cell>
          <cell r="C461" t="str">
            <v>Participation</v>
          </cell>
          <cell r="D461">
            <v>228086944.59999999</v>
          </cell>
        </row>
        <row r="462">
          <cell r="B462" t="str">
            <v>12015000000000</v>
          </cell>
          <cell r="C462" t="str">
            <v>Participation-NIC</v>
          </cell>
          <cell r="D462">
            <v>0</v>
          </cell>
        </row>
        <row r="463">
          <cell r="B463" t="str">
            <v>12030000000000</v>
          </cell>
          <cell r="C463" t="str">
            <v>PROVISION FOR LCM ON PART</v>
          </cell>
          <cell r="D463">
            <v>0</v>
          </cell>
        </row>
        <row r="464">
          <cell r="B464" t="str">
            <v>12210000000000</v>
          </cell>
          <cell r="C464" t="str">
            <v>Sundry_Securities</v>
          </cell>
          <cell r="D464">
            <v>0</v>
          </cell>
        </row>
        <row r="465">
          <cell r="B465" t="str">
            <v>13001000000000</v>
          </cell>
          <cell r="C465" t="str">
            <v>Defered Repacking Fee</v>
          </cell>
          <cell r="D465">
            <v>0</v>
          </cell>
        </row>
        <row r="466">
          <cell r="B466" t="str">
            <v>13003000000000</v>
          </cell>
          <cell r="C466" t="str">
            <v>Prepayment</v>
          </cell>
          <cell r="D466">
            <v>1574197.98</v>
          </cell>
        </row>
        <row r="467">
          <cell r="B467" t="str">
            <v>13004000000000</v>
          </cell>
          <cell r="C467" t="str">
            <v>Accrued_Interest_Receive</v>
          </cell>
          <cell r="D467">
            <v>0</v>
          </cell>
        </row>
        <row r="468">
          <cell r="B468" t="str">
            <v>14010010000000</v>
          </cell>
          <cell r="C468" t="str">
            <v>Raw Materials in Stock</v>
          </cell>
          <cell r="D468">
            <v>0</v>
          </cell>
        </row>
        <row r="469">
          <cell r="B469" t="str">
            <v>14020010000000</v>
          </cell>
          <cell r="C469" t="str">
            <v>Packing_Mat._in_stock</v>
          </cell>
          <cell r="D469">
            <v>0</v>
          </cell>
        </row>
        <row r="470">
          <cell r="B470" t="str">
            <v>14410000000000</v>
          </cell>
          <cell r="C470" t="str">
            <v>Manufactured goods</v>
          </cell>
          <cell r="D470">
            <v>1682746.17</v>
          </cell>
        </row>
        <row r="471">
          <cell r="B471" t="str">
            <v>14420000000000</v>
          </cell>
          <cell r="C471" t="str">
            <v>Goods in transit</v>
          </cell>
          <cell r="D471">
            <v>2107542.23</v>
          </cell>
        </row>
        <row r="472">
          <cell r="B472" t="str">
            <v>15020000000000</v>
          </cell>
          <cell r="C472" t="str">
            <v>Foreign Trade Debtors</v>
          </cell>
          <cell r="D472">
            <v>78312643.400000006</v>
          </cell>
        </row>
        <row r="473">
          <cell r="B473" t="str">
            <v>15201010000000</v>
          </cell>
          <cell r="C473" t="str">
            <v>Sundry debtors - others</v>
          </cell>
          <cell r="D473">
            <v>65340.45</v>
          </cell>
        </row>
        <row r="474">
          <cell r="B474" t="str">
            <v>15201013000000</v>
          </cell>
          <cell r="C474" t="str">
            <v>Ministry of Finance</v>
          </cell>
          <cell r="D474">
            <v>10651085.880000001</v>
          </cell>
        </row>
        <row r="475">
          <cell r="B475" t="str">
            <v>15201015000000</v>
          </cell>
          <cell r="C475" t="str">
            <v>Sundry Debtor Tax Rebate</v>
          </cell>
          <cell r="D475">
            <v>0</v>
          </cell>
        </row>
        <row r="476">
          <cell r="B476" t="str">
            <v>15202000000000</v>
          </cell>
          <cell r="C476" t="str">
            <v>Sundry Deposits</v>
          </cell>
          <cell r="D476">
            <v>187106.58</v>
          </cell>
        </row>
        <row r="477">
          <cell r="B477" t="str">
            <v>15203001000000</v>
          </cell>
          <cell r="C477" t="str">
            <v>Advance to Staff - SN BKK</v>
          </cell>
          <cell r="D477">
            <v>0</v>
          </cell>
        </row>
        <row r="478">
          <cell r="B478" t="str">
            <v>15203010000000</v>
          </cell>
          <cell r="C478" t="str">
            <v>Advance to staff - HO.</v>
          </cell>
          <cell r="D478">
            <v>3684779.69</v>
          </cell>
        </row>
        <row r="479">
          <cell r="B479" t="str">
            <v>15203500000000</v>
          </cell>
          <cell r="C479" t="str">
            <v>Floating Account</v>
          </cell>
          <cell r="D479">
            <v>0</v>
          </cell>
        </row>
        <row r="480">
          <cell r="B480" t="str">
            <v>15205000000000</v>
          </cell>
          <cell r="C480" t="str">
            <v>Car Loan-Thai Staff</v>
          </cell>
          <cell r="D480">
            <v>1290000</v>
          </cell>
        </row>
        <row r="481">
          <cell r="B481" t="str">
            <v>15206000000000</v>
          </cell>
          <cell r="C481" t="str">
            <v>Other Loan / Advance</v>
          </cell>
          <cell r="D481">
            <v>0</v>
          </cell>
        </row>
        <row r="482">
          <cell r="B482" t="str">
            <v>15208100000000</v>
          </cell>
          <cell r="C482" t="str">
            <v>In.VAT Fully Claimed-APC</v>
          </cell>
          <cell r="D482">
            <v>4187069.9</v>
          </cell>
        </row>
        <row r="483">
          <cell r="B483" t="str">
            <v>15210000000000</v>
          </cell>
          <cell r="C483" t="str">
            <v>Withhold.tax receivables</v>
          </cell>
          <cell r="D483">
            <v>0</v>
          </cell>
        </row>
        <row r="484">
          <cell r="B484" t="str">
            <v>15220000000000</v>
          </cell>
          <cell r="C484" t="str">
            <v>Input Vat from Sub system</v>
          </cell>
          <cell r="D484">
            <v>-43.69</v>
          </cell>
        </row>
        <row r="485">
          <cell r="B485" t="str">
            <v>15310000000000</v>
          </cell>
          <cell r="C485" t="str">
            <v>Local Debtors IG Trade D.</v>
          </cell>
          <cell r="D485">
            <v>0</v>
          </cell>
        </row>
        <row r="486">
          <cell r="B486" t="str">
            <v>15320000000000</v>
          </cell>
          <cell r="C486" t="str">
            <v>Foreign Debtors IG Trade</v>
          </cell>
          <cell r="D486">
            <v>68826709.709999993</v>
          </cell>
        </row>
        <row r="487">
          <cell r="B487" t="str">
            <v>15350000000000</v>
          </cell>
          <cell r="C487" t="str">
            <v>Debtor IG - Other</v>
          </cell>
          <cell r="D487">
            <v>0</v>
          </cell>
        </row>
        <row r="488">
          <cell r="B488" t="str">
            <v>15350010000000</v>
          </cell>
          <cell r="C488" t="str">
            <v>Local Affi.Debtors-NEPRO</v>
          </cell>
          <cell r="D488">
            <v>0</v>
          </cell>
        </row>
        <row r="489">
          <cell r="B489" t="str">
            <v>15350030010000</v>
          </cell>
          <cell r="C489" t="str">
            <v>Local Affi.Debtors - NML</v>
          </cell>
          <cell r="D489">
            <v>0</v>
          </cell>
        </row>
        <row r="490">
          <cell r="B490" t="str">
            <v>15350031010000</v>
          </cell>
          <cell r="C490" t="str">
            <v>Local Affi.Debtors - NMT</v>
          </cell>
          <cell r="D490">
            <v>436610.84</v>
          </cell>
        </row>
        <row r="491">
          <cell r="B491" t="str">
            <v>15350032010000</v>
          </cell>
          <cell r="C491" t="str">
            <v>Local Affi.Debtors - NFT</v>
          </cell>
          <cell r="D491">
            <v>38918.74</v>
          </cell>
        </row>
        <row r="492">
          <cell r="B492" t="str">
            <v>15350040010000</v>
          </cell>
          <cell r="C492" t="str">
            <v>Local Affi.Debtors - QCP</v>
          </cell>
          <cell r="D492">
            <v>46285.98</v>
          </cell>
        </row>
        <row r="493">
          <cell r="B493" t="str">
            <v>15350041010000</v>
          </cell>
          <cell r="C493" t="str">
            <v>Local Affi.Debtors - NAT</v>
          </cell>
          <cell r="D493">
            <v>0</v>
          </cell>
        </row>
        <row r="494">
          <cell r="B494" t="str">
            <v>15350041020000</v>
          </cell>
          <cell r="C494" t="str">
            <v>LOC.AFFI.AR SUNDRY NAT BP</v>
          </cell>
          <cell r="D494">
            <v>0</v>
          </cell>
        </row>
        <row r="495">
          <cell r="B495" t="str">
            <v>15350050000000</v>
          </cell>
          <cell r="C495" t="str">
            <v>Local Affi.Debtors-PERRIE</v>
          </cell>
          <cell r="D495">
            <v>0</v>
          </cell>
        </row>
        <row r="496">
          <cell r="B496" t="str">
            <v>15350051000000</v>
          </cell>
          <cell r="C496" t="str">
            <v>Local Affi.Debtors - NTH</v>
          </cell>
          <cell r="D496">
            <v>457908</v>
          </cell>
        </row>
        <row r="497">
          <cell r="B497" t="str">
            <v>15350052000000</v>
          </cell>
          <cell r="C497" t="str">
            <v>Local Affi.Debtors - NDT</v>
          </cell>
          <cell r="D497">
            <v>0</v>
          </cell>
        </row>
        <row r="498">
          <cell r="B498" t="str">
            <v>15350053000000</v>
          </cell>
          <cell r="C498" t="str">
            <v>Local Aff.Debtor - FIS</v>
          </cell>
          <cell r="D498">
            <v>0</v>
          </cell>
        </row>
        <row r="499">
          <cell r="B499" t="str">
            <v>15360000000000</v>
          </cell>
          <cell r="C499" t="str">
            <v>Foreign Debtor IG - Other</v>
          </cell>
          <cell r="D499">
            <v>1934193.08</v>
          </cell>
        </row>
        <row r="500">
          <cell r="B500" t="str">
            <v>15360060200000</v>
          </cell>
          <cell r="C500" t="str">
            <v>Sun.AR.Nestle Japan</v>
          </cell>
          <cell r="D500">
            <v>0</v>
          </cell>
        </row>
        <row r="501">
          <cell r="B501" t="str">
            <v>15360060300000</v>
          </cell>
          <cell r="C501" t="str">
            <v>Sun.AR.Nestle China(HK)</v>
          </cell>
          <cell r="D501">
            <v>0</v>
          </cell>
        </row>
        <row r="502">
          <cell r="B502" t="str">
            <v>15360060400000</v>
          </cell>
          <cell r="C502" t="str">
            <v>Sun.AR.Nestle Australia</v>
          </cell>
          <cell r="D502">
            <v>0</v>
          </cell>
        </row>
        <row r="503">
          <cell r="B503" t="str">
            <v>15360060500000</v>
          </cell>
          <cell r="C503" t="str">
            <v>Sun.AR.Nestle Singapore</v>
          </cell>
          <cell r="D503">
            <v>0</v>
          </cell>
        </row>
        <row r="504">
          <cell r="B504" t="str">
            <v>15360060700000</v>
          </cell>
          <cell r="C504" t="str">
            <v>Sun.AR.Nest.Beverage_Indo</v>
          </cell>
          <cell r="D504">
            <v>0</v>
          </cell>
        </row>
        <row r="505">
          <cell r="B505" t="str">
            <v>15360061000000</v>
          </cell>
          <cell r="C505" t="str">
            <v>Sun.AR.Nestle_USA_Inc.</v>
          </cell>
          <cell r="D505">
            <v>0</v>
          </cell>
        </row>
        <row r="506">
          <cell r="B506" t="str">
            <v>15360061200000</v>
          </cell>
          <cell r="C506" t="str">
            <v>Sun.AR.Nestle_Italies_S.A</v>
          </cell>
          <cell r="D506">
            <v>0</v>
          </cell>
        </row>
        <row r="507">
          <cell r="B507" t="str">
            <v>15360061300000</v>
          </cell>
          <cell r="C507" t="str">
            <v>Sun.AR.Nestle Philippines</v>
          </cell>
          <cell r="D507">
            <v>0</v>
          </cell>
        </row>
        <row r="508">
          <cell r="B508" t="str">
            <v>15360062200000</v>
          </cell>
          <cell r="C508" t="str">
            <v>Sun.AR.Nestle_New_Zealand</v>
          </cell>
          <cell r="D508">
            <v>0</v>
          </cell>
        </row>
        <row r="509">
          <cell r="B509" t="str">
            <v>15360062500000</v>
          </cell>
          <cell r="C509" t="str">
            <v>Sun.AR.Nestle Netherlnd</v>
          </cell>
          <cell r="D509">
            <v>0</v>
          </cell>
        </row>
        <row r="510">
          <cell r="B510" t="str">
            <v>15360063200000</v>
          </cell>
          <cell r="C510" t="str">
            <v>Fore.Aff.Sundry_NSTL_Tuke</v>
          </cell>
          <cell r="D510">
            <v>0</v>
          </cell>
        </row>
        <row r="511">
          <cell r="B511" t="str">
            <v>15360063400000</v>
          </cell>
          <cell r="C511" t="str">
            <v>Fore.Aff.Debt.Nest.Cambod</v>
          </cell>
          <cell r="D511">
            <v>0</v>
          </cell>
        </row>
        <row r="512">
          <cell r="B512" t="str">
            <v>15510000000000</v>
          </cell>
          <cell r="C512" t="str">
            <v>Finace Loan-Debtors</v>
          </cell>
          <cell r="D512">
            <v>0</v>
          </cell>
        </row>
        <row r="513">
          <cell r="B513" t="str">
            <v>15520000000000</v>
          </cell>
          <cell r="C513" t="str">
            <v>Tresury Loan - Debtors</v>
          </cell>
          <cell r="D513">
            <v>2000000</v>
          </cell>
        </row>
        <row r="514">
          <cell r="B514" t="str">
            <v>18001000000000</v>
          </cell>
          <cell r="C514" t="str">
            <v>Cash in hand</v>
          </cell>
          <cell r="D514">
            <v>2000</v>
          </cell>
        </row>
        <row r="515">
          <cell r="B515" t="str">
            <v>18002000000000</v>
          </cell>
          <cell r="C515" t="str">
            <v>Cash In Transit</v>
          </cell>
          <cell r="D515">
            <v>0</v>
          </cell>
        </row>
        <row r="516">
          <cell r="B516" t="str">
            <v>18010901000000</v>
          </cell>
          <cell r="C516" t="str">
            <v>SAVING-BOA AMARIN</v>
          </cell>
          <cell r="D516">
            <v>19800</v>
          </cell>
        </row>
        <row r="517">
          <cell r="B517" t="str">
            <v>18015101000000</v>
          </cell>
          <cell r="C517" t="str">
            <v>Saving STD.</v>
          </cell>
          <cell r="D517">
            <v>898879.94</v>
          </cell>
        </row>
        <row r="518">
          <cell r="B518" t="str">
            <v>18210000000000</v>
          </cell>
          <cell r="C518" t="str">
            <v>CASH EQUIV. -TAX COUPON</v>
          </cell>
          <cell r="D518">
            <v>-674636.97</v>
          </cell>
        </row>
        <row r="519">
          <cell r="B519" t="str">
            <v>20010000000000</v>
          </cell>
          <cell r="C519" t="str">
            <v>SHARE CAPITAL</v>
          </cell>
          <cell r="D519">
            <v>-750000</v>
          </cell>
        </row>
        <row r="520">
          <cell r="B520" t="str">
            <v>21410000000000</v>
          </cell>
          <cell r="C520" t="str">
            <v>REVENUE RESERVES</v>
          </cell>
          <cell r="D520">
            <v>-300000</v>
          </cell>
        </row>
        <row r="521">
          <cell r="B521" t="str">
            <v>22010000000000</v>
          </cell>
          <cell r="C521" t="str">
            <v>PROFIT B/F-RETAIN EARNING</v>
          </cell>
          <cell r="D521">
            <v>-141510833.28</v>
          </cell>
        </row>
        <row r="522">
          <cell r="B522" t="str">
            <v>22020000000000</v>
          </cell>
          <cell r="C522" t="str">
            <v>PROFIT B/F -DIVIDEND PAID</v>
          </cell>
          <cell r="D522">
            <v>0</v>
          </cell>
        </row>
        <row r="523">
          <cell r="B523" t="str">
            <v>22210000000000</v>
          </cell>
          <cell r="C523" t="str">
            <v>Profit of the year</v>
          </cell>
          <cell r="D523">
            <v>0</v>
          </cell>
        </row>
        <row r="524">
          <cell r="B524" t="str">
            <v>22410000000000</v>
          </cell>
          <cell r="C524" t="str">
            <v>INTERIM DIVIDEND</v>
          </cell>
          <cell r="D524">
            <v>0</v>
          </cell>
        </row>
        <row r="525">
          <cell r="B525" t="str">
            <v>22410010000000</v>
          </cell>
          <cell r="C525" t="str">
            <v>Interim Dividend-Third P.</v>
          </cell>
          <cell r="D525">
            <v>0</v>
          </cell>
        </row>
        <row r="526">
          <cell r="B526" t="str">
            <v>22410020000000</v>
          </cell>
          <cell r="C526" t="str">
            <v>Int.Dividend/Aff.Co.Net.W</v>
          </cell>
          <cell r="D526">
            <v>0</v>
          </cell>
        </row>
        <row r="527">
          <cell r="B527" t="str">
            <v>25001000000000</v>
          </cell>
          <cell r="C527" t="str">
            <v>ACCRUED INTEREST EXPENSE</v>
          </cell>
          <cell r="D527">
            <v>-36168.769999999997</v>
          </cell>
        </row>
        <row r="528">
          <cell r="B528" t="str">
            <v>25002000000000</v>
          </cell>
          <cell r="C528" t="str">
            <v>OTHER ACCRUED EXPENSES</v>
          </cell>
          <cell r="D528">
            <v>-2125741.91</v>
          </cell>
        </row>
        <row r="529">
          <cell r="B529" t="str">
            <v>25003000000000</v>
          </cell>
          <cell r="C529" t="str">
            <v>SALARY DUE BUT UNPAID 123</v>
          </cell>
          <cell r="D529">
            <v>0</v>
          </cell>
        </row>
        <row r="530">
          <cell r="B530" t="str">
            <v>25004000000000</v>
          </cell>
          <cell r="C530" t="str">
            <v>SALA. DUE BUT UNPAID TEMP</v>
          </cell>
          <cell r="D530">
            <v>0</v>
          </cell>
        </row>
        <row r="531">
          <cell r="B531" t="str">
            <v>25005000000000</v>
          </cell>
          <cell r="C531" t="str">
            <v>Withhold.Tax on Salary</v>
          </cell>
          <cell r="D531">
            <v>0</v>
          </cell>
        </row>
        <row r="532">
          <cell r="B532" t="str">
            <v>25006000000000</v>
          </cell>
          <cell r="C532" t="str">
            <v>Withhold.Tax Payables-APC</v>
          </cell>
          <cell r="D532">
            <v>0</v>
          </cell>
        </row>
        <row r="533">
          <cell r="B533" t="str">
            <v>25008000000000</v>
          </cell>
          <cell r="C533" t="str">
            <v>Out.VAT - Invoice system</v>
          </cell>
          <cell r="D533">
            <v>0</v>
          </cell>
        </row>
        <row r="534">
          <cell r="B534" t="str">
            <v>26010000000000</v>
          </cell>
          <cell r="C534" t="str">
            <v>SHORT TERM PROVI.FOR TAX</v>
          </cell>
          <cell r="D534">
            <v>13134510.66</v>
          </cell>
        </row>
        <row r="535">
          <cell r="B535" t="str">
            <v>26210000000000</v>
          </cell>
          <cell r="C535" t="str">
            <v>Local Suppliers</v>
          </cell>
          <cell r="D535">
            <v>-18206312.719999999</v>
          </cell>
        </row>
        <row r="536">
          <cell r="B536" t="str">
            <v>26250000000000</v>
          </cell>
          <cell r="C536" t="str">
            <v>Foreign Suppliers</v>
          </cell>
          <cell r="D536">
            <v>-979235.37</v>
          </cell>
        </row>
        <row r="537">
          <cell r="B537" t="str">
            <v>26260000000000</v>
          </cell>
          <cell r="C537" t="str">
            <v>Transport Creditors Contr</v>
          </cell>
          <cell r="D537">
            <v>0</v>
          </cell>
        </row>
        <row r="538">
          <cell r="B538" t="str">
            <v>26401000000000</v>
          </cell>
          <cell r="C538" t="str">
            <v>S/T Creditors.Adv.Receipt</v>
          </cell>
          <cell r="D538">
            <v>-2248733.5299999998</v>
          </cell>
        </row>
        <row r="539">
          <cell r="B539" t="str">
            <v>26402000000000</v>
          </cell>
          <cell r="C539" t="str">
            <v>Salaries due butA/C 1,2,3</v>
          </cell>
          <cell r="D539">
            <v>0</v>
          </cell>
        </row>
        <row r="540">
          <cell r="B540" t="str">
            <v>26403000000000</v>
          </cell>
          <cell r="C540" t="str">
            <v>Salaries due Temp.Staff</v>
          </cell>
          <cell r="D540">
            <v>0</v>
          </cell>
        </row>
        <row r="541">
          <cell r="B541" t="str">
            <v>26404000000000</v>
          </cell>
          <cell r="C541" t="str">
            <v>W/T on Salary</v>
          </cell>
          <cell r="D541">
            <v>-93888.91</v>
          </cell>
        </row>
        <row r="542">
          <cell r="B542" t="str">
            <v>26405000000000</v>
          </cell>
          <cell r="C542" t="str">
            <v>W/T from A/P SYSTEM</v>
          </cell>
          <cell r="D542">
            <v>-474844.8</v>
          </cell>
        </row>
        <row r="543">
          <cell r="B543" t="str">
            <v>26407000000000</v>
          </cell>
          <cell r="C543" t="str">
            <v>W/T from Sub System</v>
          </cell>
          <cell r="D543">
            <v>0</v>
          </cell>
        </row>
        <row r="544">
          <cell r="B544" t="str">
            <v>26408000000000</v>
          </cell>
          <cell r="C544" t="str">
            <v>Output Vat Control Accoun</v>
          </cell>
          <cell r="D544">
            <v>-28286.959999999999</v>
          </cell>
        </row>
        <row r="545">
          <cell r="B545" t="str">
            <v>26410000000000</v>
          </cell>
          <cell r="C545" t="str">
            <v>Prov.for Special Bus.Tax</v>
          </cell>
          <cell r="D545">
            <v>0.01</v>
          </cell>
        </row>
        <row r="546">
          <cell r="B546" t="str">
            <v>26610000000000</v>
          </cell>
          <cell r="C546" t="str">
            <v>Creditor IG Local Trade</v>
          </cell>
          <cell r="D546">
            <v>-158150750.36000001</v>
          </cell>
        </row>
        <row r="547">
          <cell r="B547" t="str">
            <v>26620000000000</v>
          </cell>
          <cell r="C547" t="str">
            <v>Creditor IG Foreign Trade</v>
          </cell>
          <cell r="D547">
            <v>-7181423.4400000004</v>
          </cell>
        </row>
        <row r="548">
          <cell r="B548" t="str">
            <v>27410102000000</v>
          </cell>
          <cell r="C548" t="str">
            <v>Current TFB-Samut Prakarn</v>
          </cell>
          <cell r="D548">
            <v>0</v>
          </cell>
        </row>
        <row r="549">
          <cell r="B549" t="str">
            <v>27410202000000</v>
          </cell>
          <cell r="C549" t="str">
            <v>Current BBL-Pratunam</v>
          </cell>
          <cell r="D549">
            <v>3044.17</v>
          </cell>
        </row>
        <row r="550">
          <cell r="B550" t="str">
            <v>27410601000000</v>
          </cell>
          <cell r="C550" t="str">
            <v>Current KTB</v>
          </cell>
          <cell r="D550">
            <v>0</v>
          </cell>
        </row>
        <row r="551">
          <cell r="B551" t="str">
            <v>27410901000000</v>
          </cell>
          <cell r="C551" t="str">
            <v>CURRENT BOA-AMARIN</v>
          </cell>
          <cell r="D551">
            <v>0</v>
          </cell>
        </row>
        <row r="552">
          <cell r="B552" t="str">
            <v>27415101000000</v>
          </cell>
          <cell r="C552" t="str">
            <v>Current STD</v>
          </cell>
          <cell r="D552">
            <v>992.71</v>
          </cell>
        </row>
        <row r="553">
          <cell r="B553" t="str">
            <v>27415301000000</v>
          </cell>
          <cell r="C553" t="str">
            <v>Current Indo</v>
          </cell>
          <cell r="D553">
            <v>0</v>
          </cell>
        </row>
        <row r="554">
          <cell r="B554" t="str">
            <v>27415401000000</v>
          </cell>
          <cell r="C554" t="str">
            <v>Current Citibank</v>
          </cell>
          <cell r="D554">
            <v>52211.11</v>
          </cell>
        </row>
        <row r="555">
          <cell r="B555" t="str">
            <v>27415501000000</v>
          </cell>
          <cell r="C555" t="str">
            <v>Current ABN-Amro</v>
          </cell>
          <cell r="D555">
            <v>0</v>
          </cell>
        </row>
        <row r="556">
          <cell r="B556" t="str">
            <v>27420000000000</v>
          </cell>
          <cell r="C556" t="str">
            <v>Bank Suspense Account</v>
          </cell>
          <cell r="D556">
            <v>0</v>
          </cell>
        </row>
        <row r="557">
          <cell r="B557" t="str">
            <v>27450000000000</v>
          </cell>
          <cell r="C557" t="str">
            <v>Loan from Financial Insti</v>
          </cell>
          <cell r="D557">
            <v>-74000000</v>
          </cell>
        </row>
        <row r="558">
          <cell r="B558" t="str">
            <v>28410000000000</v>
          </cell>
          <cell r="C558" t="str">
            <v>Finance Loan-Creditors</v>
          </cell>
          <cell r="D558">
            <v>0</v>
          </cell>
        </row>
        <row r="559">
          <cell r="B559" t="str">
            <v>28420000000000</v>
          </cell>
          <cell r="C559" t="str">
            <v>Tresury Loan - Creditors</v>
          </cell>
          <cell r="D559">
            <v>0</v>
          </cell>
        </row>
        <row r="560">
          <cell r="B560" t="str">
            <v>50010000000000</v>
          </cell>
          <cell r="C560" t="str">
            <v>SALES F/G - LOCAL</v>
          </cell>
          <cell r="D560">
            <v>0</v>
          </cell>
        </row>
        <row r="561">
          <cell r="B561" t="str">
            <v>50015000000000</v>
          </cell>
          <cell r="C561" t="str">
            <v>SALES F/G - EXPORT</v>
          </cell>
          <cell r="D561">
            <v>-784982139.50999999</v>
          </cell>
        </row>
        <row r="562">
          <cell r="B562" t="str">
            <v>50020000000000</v>
          </cell>
          <cell r="C562" t="str">
            <v>SALES SEMI F/G</v>
          </cell>
          <cell r="D562">
            <v>0</v>
          </cell>
        </row>
        <row r="563">
          <cell r="B563" t="str">
            <v>50030000000000</v>
          </cell>
          <cell r="C563" t="str">
            <v>Sales - Sampling</v>
          </cell>
          <cell r="D563">
            <v>0</v>
          </cell>
        </row>
        <row r="564">
          <cell r="B564" t="str">
            <v>51011000000000</v>
          </cell>
          <cell r="C564" t="str">
            <v>Rebates</v>
          </cell>
          <cell r="D564">
            <v>0</v>
          </cell>
        </row>
        <row r="565">
          <cell r="B565" t="str">
            <v>51510000000000</v>
          </cell>
          <cell r="C565" t="str">
            <v>NESTLE PROCING POLICY ALW</v>
          </cell>
          <cell r="D565">
            <v>0</v>
          </cell>
        </row>
        <row r="566">
          <cell r="B566" t="str">
            <v>61030000000000</v>
          </cell>
          <cell r="C566" t="str">
            <v>Trade Promotions</v>
          </cell>
          <cell r="D566">
            <v>0</v>
          </cell>
        </row>
        <row r="567">
          <cell r="B567" t="str">
            <v>61030003000000</v>
          </cell>
          <cell r="C567" t="str">
            <v>Trade allowance</v>
          </cell>
          <cell r="D567">
            <v>0</v>
          </cell>
        </row>
        <row r="568">
          <cell r="B568" t="str">
            <v>61030004000000</v>
          </cell>
          <cell r="C568" t="str">
            <v>Other temporary price pro</v>
          </cell>
          <cell r="D568">
            <v>0</v>
          </cell>
        </row>
        <row r="569">
          <cell r="B569" t="str">
            <v>61120000000000</v>
          </cell>
          <cell r="C569" t="str">
            <v>TRADE PROMOTIONS ACTIVITI</v>
          </cell>
          <cell r="D569">
            <v>3737197.39</v>
          </cell>
        </row>
        <row r="570">
          <cell r="B570" t="str">
            <v>61120001000000</v>
          </cell>
          <cell r="C570" t="str">
            <v>TRADE PROMOTIONS</v>
          </cell>
          <cell r="D570">
            <v>0</v>
          </cell>
        </row>
        <row r="571">
          <cell r="B571" t="str">
            <v>61120002000000</v>
          </cell>
          <cell r="C571" t="str">
            <v>CONSUMER PROMOTION</v>
          </cell>
          <cell r="D571">
            <v>0</v>
          </cell>
        </row>
        <row r="572">
          <cell r="B572" t="str">
            <v>62010000000000</v>
          </cell>
          <cell r="C572" t="str">
            <v>Disc.to customers (early)</v>
          </cell>
          <cell r="D572">
            <v>6834046.5599999996</v>
          </cell>
        </row>
        <row r="573">
          <cell r="B573" t="str">
            <v>63013000000000</v>
          </cell>
          <cell r="C573" t="str">
            <v>COG Purchased from-NTL</v>
          </cell>
          <cell r="D573">
            <v>260967100</v>
          </cell>
        </row>
        <row r="574">
          <cell r="B574" t="str">
            <v>63013100000000</v>
          </cell>
          <cell r="C574" t="str">
            <v>COG Purchased from - NMT</v>
          </cell>
          <cell r="D574">
            <v>36762588</v>
          </cell>
        </row>
        <row r="575">
          <cell r="B575" t="str">
            <v>63013200000000</v>
          </cell>
          <cell r="C575" t="str">
            <v>COG Purchased from - NFT</v>
          </cell>
          <cell r="D575">
            <v>47044308</v>
          </cell>
        </row>
        <row r="576">
          <cell r="B576" t="str">
            <v>63014000000000</v>
          </cell>
          <cell r="C576" t="str">
            <v>COG Purchased from - QCP</v>
          </cell>
          <cell r="D576">
            <v>135663042</v>
          </cell>
        </row>
        <row r="577">
          <cell r="B577" t="str">
            <v>63015000000000</v>
          </cell>
          <cell r="C577" t="str">
            <v>COG purchased from PVT</v>
          </cell>
          <cell r="D577">
            <v>0</v>
          </cell>
        </row>
        <row r="578">
          <cell r="B578" t="str">
            <v>63015100000000</v>
          </cell>
          <cell r="C578" t="str">
            <v>COG Purchased from - NIC</v>
          </cell>
          <cell r="D578">
            <v>239858196.31</v>
          </cell>
        </row>
        <row r="579">
          <cell r="B579" t="str">
            <v>63015200000000</v>
          </cell>
          <cell r="C579" t="str">
            <v>COG Purchased from - NDT</v>
          </cell>
          <cell r="D579">
            <v>230538</v>
          </cell>
        </row>
        <row r="580">
          <cell r="B580" t="str">
            <v>63015300000000</v>
          </cell>
          <cell r="C580" t="str">
            <v>COG purchased-NEPRO</v>
          </cell>
          <cell r="D580">
            <v>0</v>
          </cell>
        </row>
        <row r="581">
          <cell r="B581" t="str">
            <v>63020000000000</v>
          </cell>
          <cell r="C581" t="str">
            <v>COG OF EXPORT-MANU.PRODUC</v>
          </cell>
          <cell r="D581">
            <v>0</v>
          </cell>
        </row>
        <row r="582">
          <cell r="B582" t="str">
            <v>64010000000000</v>
          </cell>
          <cell r="C582" t="str">
            <v>COG IMPORT PROD.STOCK SYS</v>
          </cell>
          <cell r="D582">
            <v>0</v>
          </cell>
        </row>
        <row r="583">
          <cell r="B583" t="str">
            <v>64014000000000</v>
          </cell>
          <cell r="C583" t="str">
            <v>3rd Local Purchase -Copac</v>
          </cell>
          <cell r="D583">
            <v>29798747.57</v>
          </cell>
        </row>
        <row r="584">
          <cell r="B584" t="str">
            <v>64020000000000</v>
          </cell>
          <cell r="C584" t="str">
            <v>COG pur. - Pack Mat.</v>
          </cell>
          <cell r="D584">
            <v>0</v>
          </cell>
        </row>
        <row r="585">
          <cell r="B585" t="str">
            <v>64030000000000</v>
          </cell>
          <cell r="C585" t="str">
            <v>COG LOCAL PUR.FR.CO-PACK</v>
          </cell>
          <cell r="D585">
            <v>0</v>
          </cell>
        </row>
        <row r="586">
          <cell r="B586" t="str">
            <v>64040000000000</v>
          </cell>
          <cell r="C586" t="str">
            <v>COG of Export sales-impo</v>
          </cell>
          <cell r="D586">
            <v>0</v>
          </cell>
        </row>
        <row r="587">
          <cell r="B587" t="str">
            <v>64050000000000</v>
          </cell>
          <cell r="C587" t="str">
            <v>COG'S EXPORT-IMPORT PRODU</v>
          </cell>
          <cell r="D587">
            <v>0</v>
          </cell>
        </row>
        <row r="588">
          <cell r="B588" t="str">
            <v>64052000000000</v>
          </cell>
          <cell r="C588" t="str">
            <v>IG COG Import Prod.Stock</v>
          </cell>
          <cell r="D588">
            <v>0</v>
          </cell>
        </row>
        <row r="589">
          <cell r="B589" t="str">
            <v>64055000000000</v>
          </cell>
          <cell r="C589" t="str">
            <v>IG COG of Export sales</v>
          </cell>
          <cell r="D589">
            <v>80890932.25</v>
          </cell>
        </row>
        <row r="590">
          <cell r="B590" t="str">
            <v>65010000000000</v>
          </cell>
          <cell r="C590" t="str">
            <v>Tax Rebates on Exports</v>
          </cell>
          <cell r="D590">
            <v>-4442520.9000000004</v>
          </cell>
        </row>
        <row r="591">
          <cell r="B591" t="str">
            <v>66018000000000</v>
          </cell>
          <cell r="C591" t="str">
            <v>SCM - DC Allowance</v>
          </cell>
          <cell r="D591">
            <v>0</v>
          </cell>
        </row>
        <row r="592">
          <cell r="B592" t="str">
            <v>66061000000000</v>
          </cell>
          <cell r="C592" t="str">
            <v>Export Sea Freight</v>
          </cell>
          <cell r="D592">
            <v>7548797.2400000002</v>
          </cell>
        </row>
        <row r="593">
          <cell r="B593" t="str">
            <v>66063000000000</v>
          </cell>
          <cell r="C593" t="str">
            <v>Export Land Freight</v>
          </cell>
          <cell r="D593">
            <v>8205494.4000000004</v>
          </cell>
        </row>
        <row r="594">
          <cell r="B594" t="str">
            <v>66064000000000</v>
          </cell>
          <cell r="C594" t="str">
            <v>Export Insurance Premium</v>
          </cell>
          <cell r="D594">
            <v>5774</v>
          </cell>
        </row>
        <row r="595">
          <cell r="B595" t="str">
            <v>66065000000000</v>
          </cell>
          <cell r="C595" t="str">
            <v>Export Handling Charges</v>
          </cell>
          <cell r="D595">
            <v>4791909.34</v>
          </cell>
        </row>
        <row r="596">
          <cell r="B596" t="str">
            <v>67010000000000</v>
          </cell>
          <cell r="C596" t="str">
            <v>Commission to Dealers</v>
          </cell>
          <cell r="D596">
            <v>0</v>
          </cell>
        </row>
        <row r="597">
          <cell r="B597" t="str">
            <v>67510000000000</v>
          </cell>
          <cell r="C597" t="str">
            <v>Exch.Diff.-Import Purchas</v>
          </cell>
          <cell r="D597">
            <v>-91777.29</v>
          </cell>
        </row>
        <row r="598">
          <cell r="B598" t="str">
            <v>67520000000000</v>
          </cell>
          <cell r="C598" t="str">
            <v>Exch.Diff-Net&amp;Tax T/A,L/F</v>
          </cell>
          <cell r="D598">
            <v>207407.48</v>
          </cell>
        </row>
        <row r="599">
          <cell r="B599" t="str">
            <v>67525000000000</v>
          </cell>
          <cell r="C599" t="str">
            <v>Exch.Diff.-Export Sales</v>
          </cell>
          <cell r="D599">
            <v>-187077.63</v>
          </cell>
        </row>
        <row r="600">
          <cell r="B600" t="str">
            <v>67530000000000</v>
          </cell>
          <cell r="C600" t="str">
            <v>Other Variable Expense</v>
          </cell>
          <cell r="D600">
            <v>2587.5</v>
          </cell>
        </row>
        <row r="601">
          <cell r="B601" t="str">
            <v>67550000000000</v>
          </cell>
          <cell r="C601" t="str">
            <v>Vat proportion</v>
          </cell>
          <cell r="D601">
            <v>0</v>
          </cell>
        </row>
        <row r="602">
          <cell r="B602" t="str">
            <v>67560000000000</v>
          </cell>
          <cell r="C602" t="str">
            <v>Unrealized Exchange Diff.</v>
          </cell>
          <cell r="D602">
            <v>0</v>
          </cell>
        </row>
        <row r="603">
          <cell r="B603" t="str">
            <v>67570000000000</v>
          </cell>
          <cell r="C603" t="str">
            <v>Exchange Diff from Export</v>
          </cell>
          <cell r="D603">
            <v>0</v>
          </cell>
        </row>
        <row r="604">
          <cell r="B604" t="str">
            <v>68010000000000</v>
          </cell>
          <cell r="C604" t="str">
            <v>Net L/F</v>
          </cell>
          <cell r="D604">
            <v>17042667.059999999</v>
          </cell>
        </row>
        <row r="605">
          <cell r="B605" t="str">
            <v>68210000000000</v>
          </cell>
          <cell r="C605" t="str">
            <v>Tax on L/F</v>
          </cell>
          <cell r="D605">
            <v>1893629.95</v>
          </cell>
        </row>
        <row r="606">
          <cell r="B606" t="str">
            <v>71010000000000</v>
          </cell>
          <cell r="C606" t="str">
            <v>Print media</v>
          </cell>
          <cell r="D606">
            <v>1322811.55</v>
          </cell>
        </row>
        <row r="607">
          <cell r="B607" t="str">
            <v>71020000000000</v>
          </cell>
          <cell r="C607" t="str">
            <v>Radio media</v>
          </cell>
          <cell r="D607">
            <v>5589.23</v>
          </cell>
        </row>
        <row r="608">
          <cell r="B608" t="str">
            <v>71030000000000</v>
          </cell>
          <cell r="C608" t="str">
            <v>TV/Video media</v>
          </cell>
          <cell r="D608">
            <v>754409.11</v>
          </cell>
        </row>
        <row r="609">
          <cell r="B609" t="str">
            <v>71040000000000</v>
          </cell>
          <cell r="C609" t="str">
            <v>Cinema media</v>
          </cell>
          <cell r="D609">
            <v>676464.78</v>
          </cell>
        </row>
        <row r="610">
          <cell r="B610" t="str">
            <v>71050000000000</v>
          </cell>
          <cell r="C610" t="str">
            <v>Outdoor advertising media</v>
          </cell>
          <cell r="D610">
            <v>1057875.22</v>
          </cell>
        </row>
        <row r="611">
          <cell r="B611" t="str">
            <v>71211000000000</v>
          </cell>
          <cell r="C611" t="str">
            <v>Consu.Compet./Contests</v>
          </cell>
          <cell r="D611">
            <v>935857.58</v>
          </cell>
        </row>
        <row r="612">
          <cell r="B612" t="str">
            <v>71212000000000</v>
          </cell>
          <cell r="C612" t="str">
            <v>Consu.Promotion-Premium</v>
          </cell>
          <cell r="D612">
            <v>2079270.44</v>
          </cell>
        </row>
        <row r="613">
          <cell r="B613" t="str">
            <v>71213000000000</v>
          </cell>
          <cell r="C613" t="str">
            <v>Consumer sampling</v>
          </cell>
          <cell r="D613">
            <v>599444</v>
          </cell>
        </row>
        <row r="614">
          <cell r="B614" t="str">
            <v>71214000000000</v>
          </cell>
          <cell r="C614" t="str">
            <v>Demonstrating/Tasting</v>
          </cell>
          <cell r="D614">
            <v>0</v>
          </cell>
        </row>
        <row r="615">
          <cell r="B615" t="str">
            <v>71215000000000</v>
          </cell>
          <cell r="C615" t="str">
            <v>MILO School Samp.Overhead</v>
          </cell>
          <cell r="D615">
            <v>1156.52</v>
          </cell>
        </row>
        <row r="616">
          <cell r="B616" t="str">
            <v>71221000000000</v>
          </cell>
          <cell r="C616" t="str">
            <v>Trade Competition/Contest</v>
          </cell>
          <cell r="D616">
            <v>1491.48</v>
          </cell>
        </row>
        <row r="617">
          <cell r="B617" t="str">
            <v>71222000000000</v>
          </cell>
          <cell r="C617" t="str">
            <v>Trade Premiums</v>
          </cell>
          <cell r="D617">
            <v>710895.52</v>
          </cell>
        </row>
        <row r="618">
          <cell r="B618" t="str">
            <v>71223000000000</v>
          </cell>
          <cell r="C618" t="str">
            <v>Trade Sampling</v>
          </cell>
          <cell r="D618">
            <v>17677.080000000002</v>
          </cell>
        </row>
        <row r="619">
          <cell r="B619" t="str">
            <v>71224000000000</v>
          </cell>
          <cell r="C619" t="str">
            <v>Trade Information</v>
          </cell>
          <cell r="D619">
            <v>67500</v>
          </cell>
        </row>
        <row r="620">
          <cell r="B620" t="str">
            <v>71225000000000</v>
          </cell>
          <cell r="C620" t="str">
            <v>Trade Advertising</v>
          </cell>
          <cell r="D620">
            <v>45978.33</v>
          </cell>
        </row>
        <row r="621">
          <cell r="B621" t="str">
            <v>71226000000000</v>
          </cell>
          <cell r="C621" t="str">
            <v>Tailor Made Promotion</v>
          </cell>
          <cell r="D621">
            <v>-5539.31</v>
          </cell>
        </row>
        <row r="622">
          <cell r="B622" t="str">
            <v>71230000000000</v>
          </cell>
          <cell r="C622" t="str">
            <v>Point of Sales Publicity</v>
          </cell>
          <cell r="D622">
            <v>224379.33</v>
          </cell>
        </row>
        <row r="623">
          <cell r="B623" t="str">
            <v>71241000000000</v>
          </cell>
          <cell r="C623" t="str">
            <v>Professional Evaluation</v>
          </cell>
          <cell r="D623">
            <v>1831.89</v>
          </cell>
        </row>
        <row r="624">
          <cell r="B624" t="str">
            <v>71242000000000</v>
          </cell>
          <cell r="C624" t="str">
            <v>Nutrition Activities</v>
          </cell>
          <cell r="D624">
            <v>756121.65</v>
          </cell>
        </row>
        <row r="625">
          <cell r="B625" t="str">
            <v>71243000000000</v>
          </cell>
          <cell r="C625" t="str">
            <v>Nutrition Field Force OH.</v>
          </cell>
          <cell r="D625">
            <v>371088.8</v>
          </cell>
        </row>
        <row r="626">
          <cell r="B626" t="str">
            <v>71245000000000</v>
          </cell>
          <cell r="C626" t="str">
            <v>Medical/PARA activity exp</v>
          </cell>
          <cell r="D626">
            <v>0</v>
          </cell>
        </row>
        <row r="627">
          <cell r="B627" t="str">
            <v>71247000000000</v>
          </cell>
          <cell r="C627" t="str">
            <v>Medical Representative OH</v>
          </cell>
          <cell r="D627">
            <v>0</v>
          </cell>
        </row>
        <row r="628">
          <cell r="B628" t="str">
            <v>71250000000000</v>
          </cell>
          <cell r="C628" t="str">
            <v>Public Relations(Product-</v>
          </cell>
          <cell r="D628">
            <v>-21369.69</v>
          </cell>
        </row>
        <row r="629">
          <cell r="B629" t="str">
            <v>71261000000000</v>
          </cell>
          <cell r="C629" t="str">
            <v>Consumer Contracts</v>
          </cell>
          <cell r="D629">
            <v>0</v>
          </cell>
        </row>
        <row r="630">
          <cell r="B630" t="str">
            <v>71262000000000</v>
          </cell>
          <cell r="C630" t="str">
            <v>Recipes</v>
          </cell>
          <cell r="D630">
            <v>-1712.21</v>
          </cell>
        </row>
        <row r="631">
          <cell r="B631" t="str">
            <v>71410000000000</v>
          </cell>
          <cell r="C631" t="str">
            <v>Consumer Research</v>
          </cell>
          <cell r="D631">
            <v>333.62</v>
          </cell>
        </row>
        <row r="632">
          <cell r="B632" t="str">
            <v>71420000000000</v>
          </cell>
          <cell r="C632" t="str">
            <v>Trade Research</v>
          </cell>
          <cell r="D632">
            <v>0</v>
          </cell>
        </row>
        <row r="633">
          <cell r="B633" t="str">
            <v>71610099999999</v>
          </cell>
          <cell r="C633" t="str">
            <v>Products Reserve</v>
          </cell>
          <cell r="D633">
            <v>0</v>
          </cell>
        </row>
        <row r="634">
          <cell r="B634" t="str">
            <v>74010000000000</v>
          </cell>
          <cell r="C634" t="str">
            <v>Write off&amp;Discr.onRM,PM,W</v>
          </cell>
          <cell r="D634">
            <v>0</v>
          </cell>
        </row>
        <row r="635">
          <cell r="B635" t="str">
            <v>74020000000000</v>
          </cell>
          <cell r="C635" t="str">
            <v>Exp.on Creation-New Pack.</v>
          </cell>
          <cell r="D635">
            <v>4472.05</v>
          </cell>
        </row>
        <row r="636">
          <cell r="B636" t="str">
            <v>74020000000000</v>
          </cell>
          <cell r="C636" t="str">
            <v>Expenses on Creation-New</v>
          </cell>
          <cell r="D636">
            <v>32651.85</v>
          </cell>
        </row>
        <row r="637">
          <cell r="B637" t="str">
            <v>74050000000000</v>
          </cell>
          <cell r="C637" t="str">
            <v>Gain/Loss on Sales of F/A</v>
          </cell>
          <cell r="D637">
            <v>0</v>
          </cell>
        </row>
        <row r="638">
          <cell r="B638" t="str">
            <v>74052051000000</v>
          </cell>
          <cell r="C638" t="str">
            <v>NBV.Cost F/A-Info.Techno.</v>
          </cell>
          <cell r="D638">
            <v>14198.4</v>
          </cell>
        </row>
        <row r="639">
          <cell r="B639" t="str">
            <v>74090000000000</v>
          </cell>
          <cell r="C639" t="str">
            <v>Discount take fr.Supplier</v>
          </cell>
          <cell r="D639">
            <v>0</v>
          </cell>
        </row>
        <row r="640">
          <cell r="B640" t="str">
            <v>75010000000000</v>
          </cell>
          <cell r="C640" t="str">
            <v>W/O&amp;Discre.of F/G-Sales</v>
          </cell>
          <cell r="D640">
            <v>174804.96</v>
          </cell>
        </row>
        <row r="641">
          <cell r="B641" t="str">
            <v>75020000000000</v>
          </cell>
          <cell r="C641" t="str">
            <v>W/O&amp;Discre.of FG-Supply C</v>
          </cell>
          <cell r="D641">
            <v>-103803.12</v>
          </cell>
        </row>
        <row r="642">
          <cell r="B642" t="str">
            <v>76001000000000</v>
          </cell>
          <cell r="C642" t="str">
            <v>Interest Paid to 3rd -O/D</v>
          </cell>
          <cell r="D642">
            <v>5359.03</v>
          </cell>
        </row>
        <row r="643">
          <cell r="B643" t="str">
            <v>76002000000000</v>
          </cell>
          <cell r="C643" t="str">
            <v>Interest Paid to 3rd-P/N</v>
          </cell>
          <cell r="D643">
            <v>1684064.94</v>
          </cell>
        </row>
        <row r="644">
          <cell r="B644" t="str">
            <v>76003000000000</v>
          </cell>
          <cell r="C644" t="str">
            <v>Interest Paid to 3rd-LOAN</v>
          </cell>
          <cell r="D644">
            <v>0</v>
          </cell>
        </row>
        <row r="645">
          <cell r="B645" t="str">
            <v>76004000000000</v>
          </cell>
          <cell r="C645" t="str">
            <v>Interest Exp./Inc.-AFF CO</v>
          </cell>
          <cell r="D645">
            <v>-188159.9</v>
          </cell>
        </row>
        <row r="646">
          <cell r="B646" t="str">
            <v>76006000000000</v>
          </cell>
          <cell r="C646" t="str">
            <v>Special Bus.Tax-Int.Aff.L</v>
          </cell>
          <cell r="D646">
            <v>6209.26</v>
          </cell>
        </row>
        <row r="647">
          <cell r="B647" t="str">
            <v>76007000000000</v>
          </cell>
          <cell r="C647" t="str">
            <v>Int.Inc.fr.3rd BANK DEPOS</v>
          </cell>
          <cell r="D647">
            <v>-10055.14</v>
          </cell>
        </row>
        <row r="648">
          <cell r="B648" t="str">
            <v>80501000000000</v>
          </cell>
          <cell r="C648" t="str">
            <v>Depre.of Fixed Assets</v>
          </cell>
          <cell r="D648">
            <v>0</v>
          </cell>
        </row>
        <row r="649">
          <cell r="B649" t="str">
            <v>80501010300000</v>
          </cell>
          <cell r="C649" t="str">
            <v>Depre.Leasehold Improveme</v>
          </cell>
          <cell r="D649">
            <v>279</v>
          </cell>
        </row>
        <row r="650">
          <cell r="B650" t="str">
            <v>80501031000000</v>
          </cell>
          <cell r="C650" t="str">
            <v>Depre.Tool &amp; Furniture</v>
          </cell>
          <cell r="D650">
            <v>124315</v>
          </cell>
        </row>
        <row r="651">
          <cell r="B651" t="str">
            <v>80501041000000</v>
          </cell>
          <cell r="C651" t="str">
            <v>Depre.Vehicles</v>
          </cell>
          <cell r="D651">
            <v>15390</v>
          </cell>
        </row>
        <row r="652">
          <cell r="B652" t="str">
            <v>80501051000000</v>
          </cell>
          <cell r="C652" t="str">
            <v>Depre.Info.Technology</v>
          </cell>
          <cell r="D652">
            <v>106341</v>
          </cell>
        </row>
        <row r="653">
          <cell r="B653" t="str">
            <v>80503000000000</v>
          </cell>
          <cell r="C653" t="str">
            <v>Depre.-Tools&amp;Furniture</v>
          </cell>
          <cell r="D653">
            <v>0</v>
          </cell>
        </row>
        <row r="654">
          <cell r="B654" t="str">
            <v>80504000000000</v>
          </cell>
          <cell r="C654" t="str">
            <v>Depre.-Leasehold improv.</v>
          </cell>
          <cell r="D654">
            <v>0</v>
          </cell>
        </row>
        <row r="655">
          <cell r="B655" t="str">
            <v>80505000000000</v>
          </cell>
          <cell r="C655" t="str">
            <v>Depre.-Information sys.</v>
          </cell>
          <cell r="D655">
            <v>0</v>
          </cell>
        </row>
        <row r="656">
          <cell r="B656" t="str">
            <v>80506000000000</v>
          </cell>
          <cell r="C656" t="str">
            <v>Depre.-Vehicles</v>
          </cell>
          <cell r="D656">
            <v>0</v>
          </cell>
        </row>
        <row r="657">
          <cell r="B657" t="str">
            <v>80509900000000</v>
          </cell>
          <cell r="C657" t="str">
            <v>Depre.-Machinery</v>
          </cell>
          <cell r="D657">
            <v>0</v>
          </cell>
        </row>
        <row r="658">
          <cell r="B658" t="str">
            <v>81001000000000</v>
          </cell>
          <cell r="C658" t="str">
            <v>Salaries</v>
          </cell>
          <cell r="D658">
            <v>9652323.8800000008</v>
          </cell>
        </row>
        <row r="659">
          <cell r="B659" t="str">
            <v>81002000000000</v>
          </cell>
          <cell r="C659" t="str">
            <v>Bonus</v>
          </cell>
          <cell r="D659">
            <v>1875875</v>
          </cell>
        </row>
        <row r="660">
          <cell r="B660" t="str">
            <v>81003000000000</v>
          </cell>
          <cell r="C660" t="str">
            <v>Overtimes</v>
          </cell>
          <cell r="D660">
            <v>0</v>
          </cell>
        </row>
        <row r="661">
          <cell r="B661" t="str">
            <v>81004000000000</v>
          </cell>
          <cell r="C661" t="str">
            <v>Incentive</v>
          </cell>
          <cell r="D661">
            <v>0</v>
          </cell>
        </row>
        <row r="662">
          <cell r="B662" t="str">
            <v>81005000000000</v>
          </cell>
          <cell r="C662" t="str">
            <v>Wages Temporary Hired</v>
          </cell>
          <cell r="D662">
            <v>302089</v>
          </cell>
        </row>
        <row r="663">
          <cell r="B663" t="str">
            <v>81501000000000</v>
          </cell>
          <cell r="C663" t="str">
            <v>Workmen compensation&amp;Disa</v>
          </cell>
          <cell r="D663">
            <v>3880</v>
          </cell>
        </row>
        <row r="664">
          <cell r="B664" t="str">
            <v>81502000000000</v>
          </cell>
          <cell r="C664" t="str">
            <v>Retirement&amp;Pension&amp;Server</v>
          </cell>
          <cell r="D664">
            <v>0</v>
          </cell>
        </row>
        <row r="665">
          <cell r="B665" t="str">
            <v>81503000000000</v>
          </cell>
          <cell r="C665" t="str">
            <v>Social security</v>
          </cell>
          <cell r="D665">
            <v>135180.51</v>
          </cell>
        </row>
        <row r="666">
          <cell r="B666" t="str">
            <v>81504000000000</v>
          </cell>
          <cell r="C666" t="str">
            <v>Provident fund</v>
          </cell>
          <cell r="D666">
            <v>520794.75</v>
          </cell>
        </row>
        <row r="667">
          <cell r="B667" t="str">
            <v>81505000000000</v>
          </cell>
          <cell r="C667" t="str">
            <v>Car loan subsidy</v>
          </cell>
          <cell r="D667">
            <v>168750</v>
          </cell>
        </row>
        <row r="668">
          <cell r="B668" t="str">
            <v>81506000000000</v>
          </cell>
          <cell r="C668" t="str">
            <v>Transport &amp; Rent Allowanc</v>
          </cell>
          <cell r="D668">
            <v>0</v>
          </cell>
        </row>
        <row r="669">
          <cell r="B669" t="str">
            <v>81507000000000</v>
          </cell>
          <cell r="C669" t="str">
            <v>Car Insurance&amp;License Fee</v>
          </cell>
          <cell r="D669">
            <v>52612.42</v>
          </cell>
        </row>
        <row r="670">
          <cell r="B670" t="str">
            <v>81508000000000</v>
          </cell>
          <cell r="C670" t="str">
            <v>Canteen Facility</v>
          </cell>
          <cell r="D670">
            <v>0</v>
          </cell>
        </row>
        <row r="671">
          <cell r="B671" t="str">
            <v>81509000000000</v>
          </cell>
          <cell r="C671" t="str">
            <v>Educational allowance</v>
          </cell>
          <cell r="D671">
            <v>12600</v>
          </cell>
        </row>
        <row r="672">
          <cell r="B672" t="str">
            <v>81510000000000</v>
          </cell>
          <cell r="C672" t="str">
            <v>Compulsory welfare</v>
          </cell>
          <cell r="D672">
            <v>0</v>
          </cell>
        </row>
        <row r="673">
          <cell r="B673" t="str">
            <v>81511000000000</v>
          </cell>
          <cell r="C673" t="str">
            <v>Uniform &amp; accessories</v>
          </cell>
          <cell r="D673">
            <v>0</v>
          </cell>
        </row>
        <row r="674">
          <cell r="B674" t="str">
            <v>81512000000000</v>
          </cell>
          <cell r="C674" t="str">
            <v>Recreation&amp;Sport Activity</v>
          </cell>
          <cell r="D674">
            <v>2950</v>
          </cell>
        </row>
        <row r="675">
          <cell r="B675" t="str">
            <v>81513000000000</v>
          </cell>
          <cell r="C675" t="str">
            <v>Medical Expenses</v>
          </cell>
          <cell r="D675">
            <v>66929.539999999994</v>
          </cell>
        </row>
        <row r="676">
          <cell r="B676" t="str">
            <v>81514000000000</v>
          </cell>
          <cell r="C676" t="str">
            <v>Home Leave Passage</v>
          </cell>
          <cell r="D676">
            <v>0</v>
          </cell>
        </row>
        <row r="677">
          <cell r="B677" t="str">
            <v>81517000000000</v>
          </cell>
          <cell r="C677" t="str">
            <v>Trans.and Rent allow.</v>
          </cell>
          <cell r="D677">
            <v>0</v>
          </cell>
        </row>
        <row r="678">
          <cell r="B678" t="str">
            <v>85011100000000</v>
          </cell>
          <cell r="C678" t="str">
            <v>Meeting &amp; conferences</v>
          </cell>
          <cell r="D678">
            <v>48534.11</v>
          </cell>
        </row>
        <row r="679">
          <cell r="B679" t="str">
            <v>85011200000000</v>
          </cell>
          <cell r="C679" t="str">
            <v>Outside service</v>
          </cell>
          <cell r="D679">
            <v>285261.74</v>
          </cell>
        </row>
        <row r="680">
          <cell r="B680" t="str">
            <v>85011300000000</v>
          </cell>
          <cell r="C680" t="str">
            <v>Subscrip.&amp; membership</v>
          </cell>
          <cell r="D680">
            <v>32557.66</v>
          </cell>
        </row>
        <row r="681">
          <cell r="B681" t="str">
            <v>85011400000000</v>
          </cell>
          <cell r="C681" t="str">
            <v>Public Relations</v>
          </cell>
          <cell r="D681">
            <v>106941.77</v>
          </cell>
        </row>
        <row r="682">
          <cell r="B682" t="str">
            <v>85011500000000</v>
          </cell>
          <cell r="C682" t="str">
            <v>Donations</v>
          </cell>
          <cell r="D682">
            <v>5630.41</v>
          </cell>
        </row>
        <row r="683">
          <cell r="B683" t="str">
            <v>85011600000000</v>
          </cell>
          <cell r="C683" t="str">
            <v>Sundry Expense</v>
          </cell>
          <cell r="D683">
            <v>-139291.4</v>
          </cell>
        </row>
        <row r="684">
          <cell r="B684" t="str">
            <v>85021100000000</v>
          </cell>
          <cell r="C684" t="str">
            <v>Office rental</v>
          </cell>
          <cell r="D684">
            <v>699723.84</v>
          </cell>
        </row>
        <row r="685">
          <cell r="B685" t="str">
            <v>85021300000000</v>
          </cell>
          <cell r="C685" t="str">
            <v>Equipment rental</v>
          </cell>
          <cell r="D685">
            <v>11028.58</v>
          </cell>
        </row>
        <row r="686">
          <cell r="B686" t="str">
            <v>85031100000000</v>
          </cell>
          <cell r="C686" t="str">
            <v>Maintenance &amp; Repair</v>
          </cell>
          <cell r="D686">
            <v>111913.53</v>
          </cell>
        </row>
        <row r="687">
          <cell r="B687" t="str">
            <v>85041100000000</v>
          </cell>
          <cell r="C687" t="str">
            <v>Electricity &amp; Water</v>
          </cell>
          <cell r="D687">
            <v>76942.69</v>
          </cell>
        </row>
        <row r="688">
          <cell r="B688" t="str">
            <v>85041200000000</v>
          </cell>
          <cell r="C688" t="str">
            <v>Communication</v>
          </cell>
          <cell r="D688">
            <v>146763.74</v>
          </cell>
        </row>
        <row r="689">
          <cell r="B689" t="str">
            <v>85041300000000</v>
          </cell>
          <cell r="C689" t="str">
            <v>Data Linkage Expenses</v>
          </cell>
          <cell r="D689">
            <v>112834.29</v>
          </cell>
        </row>
        <row r="690">
          <cell r="B690" t="str">
            <v>85041400000000</v>
          </cell>
          <cell r="C690" t="str">
            <v>Domestic communication</v>
          </cell>
          <cell r="D690">
            <v>0</v>
          </cell>
        </row>
        <row r="691">
          <cell r="B691" t="str">
            <v>85041500000000</v>
          </cell>
          <cell r="C691" t="str">
            <v>Oversea communication</v>
          </cell>
          <cell r="D691">
            <v>0</v>
          </cell>
        </row>
        <row r="692">
          <cell r="B692" t="str">
            <v>85041600000000</v>
          </cell>
          <cell r="C692" t="str">
            <v>Mobile phone</v>
          </cell>
          <cell r="D692">
            <v>0</v>
          </cell>
        </row>
        <row r="693">
          <cell r="B693" t="str">
            <v>85041700000000</v>
          </cell>
          <cell r="C693" t="str">
            <v>Pager</v>
          </cell>
          <cell r="D693">
            <v>0</v>
          </cell>
        </row>
        <row r="694">
          <cell r="B694" t="str">
            <v>85051100000000</v>
          </cell>
          <cell r="C694" t="str">
            <v>Bank Charge</v>
          </cell>
          <cell r="D694">
            <v>211631.54</v>
          </cell>
        </row>
        <row r="695">
          <cell r="B695" t="str">
            <v>85051200000000</v>
          </cell>
          <cell r="C695" t="str">
            <v>Insurance expenses</v>
          </cell>
          <cell r="D695">
            <v>27170.57</v>
          </cell>
        </row>
        <row r="696">
          <cell r="B696" t="str">
            <v>85052000000000</v>
          </cell>
          <cell r="C696" t="str">
            <v>Other Bank Charges</v>
          </cell>
          <cell r="D696">
            <v>0</v>
          </cell>
        </row>
        <row r="697">
          <cell r="B697" t="str">
            <v>85055300000000</v>
          </cell>
          <cell r="C697" t="str">
            <v>Insur.fire-non sto.ass</v>
          </cell>
          <cell r="D697">
            <v>0</v>
          </cell>
        </row>
        <row r="698">
          <cell r="B698" t="str">
            <v>85061100000000</v>
          </cell>
          <cell r="C698" t="str">
            <v>Stationeries&amp;Off.supplies</v>
          </cell>
          <cell r="D698">
            <v>249032.62</v>
          </cell>
        </row>
        <row r="699">
          <cell r="B699" t="str">
            <v>85061200000000</v>
          </cell>
          <cell r="C699" t="str">
            <v>Photocopy expenses</v>
          </cell>
          <cell r="D699">
            <v>7053.82</v>
          </cell>
        </row>
        <row r="700">
          <cell r="B700" t="str">
            <v>85061300000000</v>
          </cell>
          <cell r="C700" t="str">
            <v>Postage</v>
          </cell>
          <cell r="D700">
            <v>0</v>
          </cell>
        </row>
        <row r="701">
          <cell r="B701" t="str">
            <v>85071000000000</v>
          </cell>
          <cell r="C701" t="str">
            <v>Leasing Fee</v>
          </cell>
          <cell r="D701">
            <v>37796</v>
          </cell>
        </row>
        <row r="702">
          <cell r="B702" t="str">
            <v>85503000000000</v>
          </cell>
          <cell r="C702" t="str">
            <v>Lawyer fee</v>
          </cell>
          <cell r="D702">
            <v>0</v>
          </cell>
        </row>
        <row r="703">
          <cell r="B703" t="str">
            <v>85510000000000</v>
          </cell>
          <cell r="C703" t="str">
            <v>Legal Expenses</v>
          </cell>
          <cell r="D703">
            <v>279399.53999999998</v>
          </cell>
        </row>
        <row r="704">
          <cell r="B704" t="str">
            <v>86010000000000</v>
          </cell>
          <cell r="C704" t="str">
            <v>Auditors fees</v>
          </cell>
          <cell r="D704">
            <v>99225</v>
          </cell>
        </row>
        <row r="705">
          <cell r="B705" t="str">
            <v>86501000000000</v>
          </cell>
          <cell r="C705" t="str">
            <v>Travelling</v>
          </cell>
          <cell r="D705">
            <v>612583.81999999995</v>
          </cell>
        </row>
        <row r="706">
          <cell r="B706" t="str">
            <v>86502000000000</v>
          </cell>
          <cell r="C706" t="str">
            <v>Accomodation</v>
          </cell>
          <cell r="D706">
            <v>0</v>
          </cell>
        </row>
        <row r="707">
          <cell r="B707" t="str">
            <v>86503000000000</v>
          </cell>
          <cell r="C707" t="str">
            <v>Business Trips Abroad</v>
          </cell>
          <cell r="D707">
            <v>770022.98</v>
          </cell>
        </row>
        <row r="708">
          <cell r="B708" t="str">
            <v>86504000000000</v>
          </cell>
          <cell r="C708" t="str">
            <v>Car Maintenance &amp; Repair</v>
          </cell>
          <cell r="D708">
            <v>41015.599999999999</v>
          </cell>
        </row>
        <row r="709">
          <cell r="B709" t="str">
            <v>86505000000000</v>
          </cell>
          <cell r="C709" t="str">
            <v>Car Rental-Operat.Lease</v>
          </cell>
          <cell r="D709">
            <v>633298.68000000005</v>
          </cell>
        </row>
        <row r="710">
          <cell r="B710" t="str">
            <v>86507000000000</v>
          </cell>
          <cell r="C710" t="str">
            <v>Car Rental</v>
          </cell>
          <cell r="D710">
            <v>0</v>
          </cell>
        </row>
        <row r="711">
          <cell r="B711" t="str">
            <v>87001000000000</v>
          </cell>
          <cell r="C711" t="str">
            <v>Entertaining Expenses</v>
          </cell>
          <cell r="D711">
            <v>149675.6</v>
          </cell>
        </row>
        <row r="712">
          <cell r="B712" t="str">
            <v>87002000000000</v>
          </cell>
          <cell r="C712" t="str">
            <v>Visitors expenses</v>
          </cell>
          <cell r="D712">
            <v>0</v>
          </cell>
        </row>
        <row r="713">
          <cell r="B713" t="str">
            <v>87201000000000</v>
          </cell>
          <cell r="C713" t="str">
            <v>Inc./Exp.for services</v>
          </cell>
          <cell r="D713">
            <v>-3223645.83</v>
          </cell>
        </row>
        <row r="714">
          <cell r="B714" t="str">
            <v>87202000000000</v>
          </cell>
          <cell r="C714" t="str">
            <v>Inc./Exp.serv.non N.prod.</v>
          </cell>
          <cell r="D714">
            <v>0</v>
          </cell>
        </row>
        <row r="715">
          <cell r="B715" t="str">
            <v>87203000000000</v>
          </cell>
          <cell r="C715" t="str">
            <v>Inc./Exp.for serv.aff.</v>
          </cell>
          <cell r="D715">
            <v>0</v>
          </cell>
        </row>
        <row r="716">
          <cell r="B716" t="str">
            <v>87500000000000</v>
          </cell>
          <cell r="C716" t="str">
            <v>Other Sundry Items</v>
          </cell>
          <cell r="D716">
            <v>0</v>
          </cell>
        </row>
        <row r="717">
          <cell r="B717" t="str">
            <v>87511000000000</v>
          </cell>
          <cell r="C717" t="str">
            <v>Training - Local</v>
          </cell>
          <cell r="D717">
            <v>0</v>
          </cell>
        </row>
        <row r="718">
          <cell r="B718" t="str">
            <v>87511100000000</v>
          </cell>
          <cell r="C718" t="str">
            <v>Internal Training-Local</v>
          </cell>
          <cell r="D718">
            <v>36541.17</v>
          </cell>
        </row>
        <row r="719">
          <cell r="B719" t="str">
            <v>87511200000000</v>
          </cell>
          <cell r="C719" t="str">
            <v>Internal Training-Oversea</v>
          </cell>
          <cell r="D719">
            <v>421483.15</v>
          </cell>
        </row>
        <row r="720">
          <cell r="B720" t="str">
            <v>87512000000000</v>
          </cell>
          <cell r="C720" t="str">
            <v>Training - oversea</v>
          </cell>
          <cell r="D720">
            <v>0</v>
          </cell>
        </row>
        <row r="721">
          <cell r="B721" t="str">
            <v>87512100000000</v>
          </cell>
          <cell r="C721" t="str">
            <v>External Training-Local</v>
          </cell>
          <cell r="D721">
            <v>38639.33</v>
          </cell>
        </row>
        <row r="722">
          <cell r="B722" t="str">
            <v>87512200000000</v>
          </cell>
          <cell r="C722" t="str">
            <v>External Traning-Oversea</v>
          </cell>
          <cell r="D722">
            <v>0</v>
          </cell>
        </row>
        <row r="723">
          <cell r="B723" t="str">
            <v>87513000000000</v>
          </cell>
          <cell r="C723" t="str">
            <v>Staff Recruitment cost</v>
          </cell>
          <cell r="D723">
            <v>0</v>
          </cell>
        </row>
        <row r="724">
          <cell r="B724" t="str">
            <v>87515000000000</v>
          </cell>
          <cell r="C724" t="str">
            <v>Staff recruitment cost</v>
          </cell>
          <cell r="D724">
            <v>0</v>
          </cell>
        </row>
        <row r="725">
          <cell r="B725" t="str">
            <v>87516000000000</v>
          </cell>
          <cell r="C725" t="str">
            <v>Staff_Transfer_Expense</v>
          </cell>
          <cell r="D725">
            <v>0</v>
          </cell>
        </row>
        <row r="726">
          <cell r="B726" t="str">
            <v>87521000000000</v>
          </cell>
          <cell r="C726" t="str">
            <v>Sundry Taxes-Revenue Code</v>
          </cell>
          <cell r="D726">
            <v>0</v>
          </cell>
        </row>
        <row r="727">
          <cell r="B727" t="str">
            <v>87522000000000</v>
          </cell>
          <cell r="C727" t="str">
            <v>Sundry Taxes-Non Revenue</v>
          </cell>
          <cell r="D727">
            <v>11509.28</v>
          </cell>
        </row>
        <row r="728">
          <cell r="B728" t="str">
            <v>87523000000000</v>
          </cell>
          <cell r="C728" t="str">
            <v>Deductable Input VAT</v>
          </cell>
          <cell r="D728">
            <v>0</v>
          </cell>
        </row>
        <row r="729">
          <cell r="B729" t="str">
            <v>87525000000000</v>
          </cell>
          <cell r="C729" t="str">
            <v>Sundry taxes</v>
          </cell>
          <cell r="D729">
            <v>0</v>
          </cell>
        </row>
        <row r="730">
          <cell r="B730" t="str">
            <v>87531000000000</v>
          </cell>
          <cell r="C730" t="str">
            <v>Sample Products</v>
          </cell>
          <cell r="D730">
            <v>-48291.63</v>
          </cell>
        </row>
        <row r="731">
          <cell r="B731" t="str">
            <v>87532000000000</v>
          </cell>
          <cell r="C731" t="str">
            <v>Sharing OH of Regional co</v>
          </cell>
          <cell r="D731">
            <v>0</v>
          </cell>
        </row>
        <row r="732">
          <cell r="B732" t="str">
            <v>87541000000000</v>
          </cell>
          <cell r="C732" t="str">
            <v>Product registration exp.</v>
          </cell>
          <cell r="D732">
            <v>71066.53</v>
          </cell>
        </row>
        <row r="733">
          <cell r="B733" t="str">
            <v>87542000000000</v>
          </cell>
          <cell r="C733" t="str">
            <v>Product analysis fees</v>
          </cell>
          <cell r="D733">
            <v>19821.580000000002</v>
          </cell>
        </row>
        <row r="734">
          <cell r="B734" t="str">
            <v>87551000000000</v>
          </cell>
          <cell r="C734" t="str">
            <v>New product development</v>
          </cell>
          <cell r="D734">
            <v>0</v>
          </cell>
        </row>
        <row r="735">
          <cell r="B735" t="str">
            <v>87571000000000</v>
          </cell>
          <cell r="C735" t="str">
            <v>Other Professional Fees</v>
          </cell>
          <cell r="D735">
            <v>91699.97</v>
          </cell>
        </row>
        <row r="736">
          <cell r="B736" t="str">
            <v>88510000000000</v>
          </cell>
          <cell r="C736" t="str">
            <v>Bad Debts</v>
          </cell>
          <cell r="D736">
            <v>0</v>
          </cell>
        </row>
        <row r="737">
          <cell r="B737" t="str">
            <v>89510000000000</v>
          </cell>
          <cell r="C737" t="str">
            <v>Operational Taxes</v>
          </cell>
          <cell r="D737">
            <v>0</v>
          </cell>
        </row>
        <row r="738">
          <cell r="B738" t="str">
            <v>91007000000000</v>
          </cell>
          <cell r="C738" t="str">
            <v>Other Income/Expenses</v>
          </cell>
          <cell r="D738">
            <v>-169690587</v>
          </cell>
        </row>
        <row r="739">
          <cell r="B739" t="str">
            <v>91010000000000</v>
          </cell>
          <cell r="C739" t="str">
            <v>Restructuring Cost</v>
          </cell>
          <cell r="D739">
            <v>0</v>
          </cell>
        </row>
        <row r="740">
          <cell r="B740" t="str">
            <v>91510000000000</v>
          </cell>
          <cell r="C740" t="str">
            <v>IG EXPENSE / INCOME</v>
          </cell>
          <cell r="D740">
            <v>-72738015.540000007</v>
          </cell>
        </row>
        <row r="741">
          <cell r="B741" t="str">
            <v>93010000000000</v>
          </cell>
          <cell r="C741" t="str">
            <v>Depre.of Manufac.Goods</v>
          </cell>
          <cell r="D741">
            <v>0</v>
          </cell>
        </row>
        <row r="742">
          <cell r="B742" t="str">
            <v>94010000000000</v>
          </cell>
          <cell r="C742" t="str">
            <v>Diff.Technical/Book Depre</v>
          </cell>
          <cell r="D742">
            <v>0</v>
          </cell>
        </row>
        <row r="743">
          <cell r="B743" t="str">
            <v>98020000000000</v>
          </cell>
          <cell r="C743" t="str">
            <v>Prior Year's Taxes</v>
          </cell>
          <cell r="D743">
            <v>0</v>
          </cell>
        </row>
        <row r="744">
          <cell r="B744" t="str">
            <v>98030000000000</v>
          </cell>
          <cell r="C744" t="str">
            <v>Tax Difference</v>
          </cell>
          <cell r="D744">
            <v>0</v>
          </cell>
        </row>
        <row r="745">
          <cell r="B745" t="str">
            <v>98040000000000</v>
          </cell>
          <cell r="C745" t="str">
            <v>Tax litigation expenses</v>
          </cell>
          <cell r="D745">
            <v>2589.2199999999998</v>
          </cell>
        </row>
        <row r="746">
          <cell r="B746" t="str">
            <v>99945400000000</v>
          </cell>
          <cell r="C746" t="str">
            <v>Susp.account for sundry</v>
          </cell>
          <cell r="D746">
            <v>0</v>
          </cell>
        </row>
        <row r="747">
          <cell r="B747" t="str">
            <v>99945500000000</v>
          </cell>
          <cell r="C747" t="str">
            <v>Control A/C - Input VAT</v>
          </cell>
          <cell r="D747">
            <v>0</v>
          </cell>
        </row>
        <row r="748">
          <cell r="B748" t="str">
            <v>99945600000000</v>
          </cell>
          <cell r="C748" t="str">
            <v>Control A/C - W/H tax</v>
          </cell>
          <cell r="D748">
            <v>0</v>
          </cell>
        </row>
        <row r="749">
          <cell r="B749" t="str">
            <v>99950100000000</v>
          </cell>
          <cell r="C749" t="str">
            <v>Contra quantity sales</v>
          </cell>
          <cell r="D749">
            <v>0</v>
          </cell>
        </row>
        <row r="750">
          <cell r="B750" t="str">
            <v>10310000000000</v>
          </cell>
          <cell r="C750" t="str">
            <v>Tools Fur.&amp;Sundry Equip.</v>
          </cell>
          <cell r="D750">
            <v>388006.39</v>
          </cell>
        </row>
        <row r="751">
          <cell r="B751" t="str">
            <v>10310010000000</v>
          </cell>
          <cell r="C751" t="str">
            <v>Tool &amp; Furniture - Additi</v>
          </cell>
          <cell r="D751">
            <v>10373.82</v>
          </cell>
        </row>
        <row r="752">
          <cell r="B752" t="str">
            <v>10410000000000</v>
          </cell>
          <cell r="C752" t="str">
            <v>Vehicles</v>
          </cell>
          <cell r="D752">
            <v>822999.26</v>
          </cell>
        </row>
        <row r="753">
          <cell r="B753" t="str">
            <v>10510000000000</v>
          </cell>
          <cell r="C753" t="str">
            <v>IS.Equipment</v>
          </cell>
          <cell r="D753">
            <v>307280</v>
          </cell>
        </row>
        <row r="754">
          <cell r="B754" t="str">
            <v>10910000000000</v>
          </cell>
          <cell r="C754" t="str">
            <v>Unclss._Properties</v>
          </cell>
          <cell r="D754">
            <v>0</v>
          </cell>
        </row>
        <row r="755">
          <cell r="B755" t="str">
            <v>11003010000000</v>
          </cell>
          <cell r="C755" t="str">
            <v>Acc.Dpre.L/H.Improve.Add.</v>
          </cell>
          <cell r="D755">
            <v>0</v>
          </cell>
        </row>
        <row r="756">
          <cell r="B756" t="str">
            <v>11010300000000</v>
          </cell>
          <cell r="C756" t="str">
            <v>Accu.Dpre-Tools/Furniture</v>
          </cell>
          <cell r="D756">
            <v>-274859</v>
          </cell>
        </row>
        <row r="757">
          <cell r="B757" t="str">
            <v>11010310000000</v>
          </cell>
          <cell r="C757" t="str">
            <v>Acc.Dpre.Tool&amp;Furniture-A</v>
          </cell>
          <cell r="D757">
            <v>-58587.87</v>
          </cell>
        </row>
        <row r="758">
          <cell r="B758" t="str">
            <v>11010320000000</v>
          </cell>
          <cell r="C758" t="str">
            <v>Acc.Dpre.Tool&amp;Furniture-D</v>
          </cell>
          <cell r="D758">
            <v>71211.48</v>
          </cell>
        </row>
        <row r="759">
          <cell r="B759" t="str">
            <v>11010400000000</v>
          </cell>
          <cell r="C759" t="str">
            <v>Accu.Depre-Vehicles</v>
          </cell>
          <cell r="D759">
            <v>-2070624</v>
          </cell>
        </row>
        <row r="760">
          <cell r="B760" t="str">
            <v>11010410000000</v>
          </cell>
          <cell r="C760" t="str">
            <v>Acc.Dpre.Vehicle-Addition</v>
          </cell>
          <cell r="D760">
            <v>-140210</v>
          </cell>
        </row>
        <row r="761">
          <cell r="B761" t="str">
            <v>11010420000000</v>
          </cell>
          <cell r="C761" t="str">
            <v>Acc.Dpre.Vehicle-Disposal</v>
          </cell>
          <cell r="D761">
            <v>1387835</v>
          </cell>
        </row>
        <row r="762">
          <cell r="B762" t="str">
            <v>11010500000000</v>
          </cell>
          <cell r="C762" t="str">
            <v>Accu.Depre-IS. Equipment</v>
          </cell>
          <cell r="D762">
            <v>-242973</v>
          </cell>
        </row>
        <row r="763">
          <cell r="B763" t="str">
            <v>11010510000000</v>
          </cell>
          <cell r="C763" t="str">
            <v>Acc.Dpre.I.T.Equipment-Ad</v>
          </cell>
          <cell r="D763">
            <v>-21573</v>
          </cell>
        </row>
        <row r="764">
          <cell r="B764" t="str">
            <v>11010520000000</v>
          </cell>
          <cell r="C764" t="str">
            <v>Acc.Dpre.I.T.Equipment-Di</v>
          </cell>
          <cell r="D764">
            <v>0</v>
          </cell>
        </row>
        <row r="765">
          <cell r="B765" t="str">
            <v>11020000000000</v>
          </cell>
          <cell r="C765" t="str">
            <v>Accu.Depre.-Impairment AS</v>
          </cell>
          <cell r="D765">
            <v>0</v>
          </cell>
        </row>
        <row r="766">
          <cell r="B766" t="str">
            <v>11020010100000</v>
          </cell>
          <cell r="C766" t="str">
            <v>Acc.Dpre.Imp.Building</v>
          </cell>
          <cell r="D766">
            <v>-41354000</v>
          </cell>
        </row>
        <row r="767">
          <cell r="B767" t="str">
            <v>11020021000000</v>
          </cell>
          <cell r="C767" t="str">
            <v>Acc.Dpre.Imp.Plant&amp;Machi.</v>
          </cell>
          <cell r="D767">
            <v>-17938000</v>
          </cell>
        </row>
        <row r="768">
          <cell r="B768" t="str">
            <v>11020031000000</v>
          </cell>
          <cell r="C768" t="str">
            <v>Acc.Dpre.Imp.Tool&amp;Furnit.</v>
          </cell>
          <cell r="D768">
            <v>19000</v>
          </cell>
        </row>
        <row r="769">
          <cell r="B769" t="str">
            <v>11020051000000</v>
          </cell>
          <cell r="C769" t="str">
            <v>Acc.Dpre.Imp.Info.Techno.</v>
          </cell>
          <cell r="D769">
            <v>-1627000</v>
          </cell>
        </row>
        <row r="770">
          <cell r="B770" t="str">
            <v>12010000000000</v>
          </cell>
          <cell r="C770" t="str">
            <v>Participation</v>
          </cell>
          <cell r="D770">
            <v>6318900</v>
          </cell>
        </row>
        <row r="771">
          <cell r="B771" t="str">
            <v>12510000000000</v>
          </cell>
          <cell r="C771" t="str">
            <v>M/L_Loans_to_Asso.Cos.</v>
          </cell>
          <cell r="D771">
            <v>0</v>
          </cell>
        </row>
        <row r="772">
          <cell r="B772" t="str">
            <v>12810000000000</v>
          </cell>
          <cell r="C772" t="str">
            <v>Grp.A_Defer._Tax_Assets</v>
          </cell>
          <cell r="D772">
            <v>7496667.9699999997</v>
          </cell>
        </row>
        <row r="773">
          <cell r="B773" t="str">
            <v>13003000000000</v>
          </cell>
          <cell r="C773" t="str">
            <v>Prepayment</v>
          </cell>
          <cell r="D773">
            <v>26611</v>
          </cell>
        </row>
        <row r="774">
          <cell r="B774" t="str">
            <v>13004000000000</v>
          </cell>
          <cell r="C774" t="str">
            <v>Accrued_Interest_Receive</v>
          </cell>
          <cell r="D774">
            <v>0</v>
          </cell>
        </row>
        <row r="775">
          <cell r="B775" t="str">
            <v>13005000000000</v>
          </cell>
          <cell r="C775" t="str">
            <v>Defer.Exp-TETRA Base Rent</v>
          </cell>
          <cell r="D775">
            <v>0</v>
          </cell>
        </row>
        <row r="776">
          <cell r="B776" t="str">
            <v>13006000000000</v>
          </cell>
          <cell r="C776" t="str">
            <v>Prov.for Amortize-TETRA</v>
          </cell>
          <cell r="D776">
            <v>0</v>
          </cell>
        </row>
        <row r="777">
          <cell r="B777" t="str">
            <v>13007000000000</v>
          </cell>
          <cell r="C777" t="str">
            <v>Deferred Moulds&amp;Cylinders</v>
          </cell>
          <cell r="D777">
            <v>0</v>
          </cell>
        </row>
        <row r="778">
          <cell r="B778" t="str">
            <v>13008000000000</v>
          </cell>
          <cell r="C778" t="str">
            <v>Prov.for Amortize Moulds</v>
          </cell>
          <cell r="D778">
            <v>0</v>
          </cell>
        </row>
        <row r="779">
          <cell r="B779" t="str">
            <v>13500000000000</v>
          </cell>
          <cell r="C779" t="str">
            <v>DELIVATIVES ASST-HEDGING</v>
          </cell>
          <cell r="D779">
            <v>0</v>
          </cell>
        </row>
        <row r="780">
          <cell r="B780" t="str">
            <v>14010010000000</v>
          </cell>
          <cell r="C780" t="str">
            <v>Raw Materials in Stock</v>
          </cell>
          <cell r="D780">
            <v>0</v>
          </cell>
        </row>
        <row r="781">
          <cell r="B781" t="str">
            <v>14410000000000</v>
          </cell>
          <cell r="C781" t="str">
            <v>Manufactured goods</v>
          </cell>
          <cell r="D781">
            <v>0</v>
          </cell>
        </row>
        <row r="782">
          <cell r="B782" t="str">
            <v>14420000000000</v>
          </cell>
          <cell r="C782" t="str">
            <v>Goods in transit</v>
          </cell>
          <cell r="D782">
            <v>0</v>
          </cell>
        </row>
        <row r="783">
          <cell r="B783" t="str">
            <v>15020000000000</v>
          </cell>
          <cell r="C783" t="str">
            <v>Foreign Trade Debtors</v>
          </cell>
          <cell r="D783">
            <v>50177.41</v>
          </cell>
        </row>
        <row r="784">
          <cell r="B784" t="str">
            <v>15201010000000</v>
          </cell>
          <cell r="C784" t="str">
            <v>Sundry debtors - others</v>
          </cell>
          <cell r="D784">
            <v>216607550.47999999</v>
          </cell>
        </row>
        <row r="785">
          <cell r="B785" t="str">
            <v>15201011000000</v>
          </cell>
          <cell r="C785" t="str">
            <v>Loan to Cooperat. Society</v>
          </cell>
          <cell r="D785">
            <v>0</v>
          </cell>
        </row>
        <row r="786">
          <cell r="B786" t="str">
            <v>15201012000000</v>
          </cell>
          <cell r="C786" t="str">
            <v>Sund.debtor-Co.CreditCard</v>
          </cell>
          <cell r="D786">
            <v>0</v>
          </cell>
        </row>
        <row r="787">
          <cell r="B787" t="str">
            <v>15201013000000</v>
          </cell>
          <cell r="C787" t="str">
            <v>Ministry of Finance</v>
          </cell>
          <cell r="D787">
            <v>575586.29</v>
          </cell>
        </row>
        <row r="788">
          <cell r="B788" t="str">
            <v>15201014000000</v>
          </cell>
          <cell r="C788" t="str">
            <v>Sundry_Debtor_Staff</v>
          </cell>
          <cell r="D788">
            <v>0</v>
          </cell>
        </row>
        <row r="789">
          <cell r="B789" t="str">
            <v>15201015000000</v>
          </cell>
          <cell r="C789" t="str">
            <v>Sundry Debtor Tax Rebate</v>
          </cell>
          <cell r="D789">
            <v>0</v>
          </cell>
        </row>
        <row r="790">
          <cell r="B790" t="str">
            <v>15201050000000</v>
          </cell>
          <cell r="C790" t="str">
            <v>Prov.Doubtful-Sundry Debt</v>
          </cell>
          <cell r="D790">
            <v>0</v>
          </cell>
        </row>
        <row r="791">
          <cell r="B791" t="str">
            <v>15202000000000</v>
          </cell>
          <cell r="C791" t="str">
            <v>Sundry Deposits</v>
          </cell>
          <cell r="D791">
            <v>5066072.7</v>
          </cell>
        </row>
        <row r="792">
          <cell r="B792" t="str">
            <v>15203001000000</v>
          </cell>
          <cell r="C792" t="str">
            <v>Advance to Staff - SN BKK</v>
          </cell>
          <cell r="D792">
            <v>0</v>
          </cell>
        </row>
        <row r="793">
          <cell r="B793" t="str">
            <v>15203010000000</v>
          </cell>
          <cell r="C793" t="str">
            <v>Advance to staff - HO.</v>
          </cell>
          <cell r="D793">
            <v>82718.399999999994</v>
          </cell>
        </row>
        <row r="794">
          <cell r="B794" t="str">
            <v>15203500000000</v>
          </cell>
          <cell r="C794" t="str">
            <v>Floating Account</v>
          </cell>
          <cell r="D794">
            <v>0</v>
          </cell>
        </row>
        <row r="795">
          <cell r="B795" t="str">
            <v>15204000000000</v>
          </cell>
          <cell r="C795" t="str">
            <v>Car Loan- Expat.Staff</v>
          </cell>
          <cell r="D795">
            <v>0</v>
          </cell>
        </row>
        <row r="796">
          <cell r="B796" t="str">
            <v>15205000000000</v>
          </cell>
          <cell r="C796" t="str">
            <v>Car Loan-Thai Staff</v>
          </cell>
          <cell r="D796">
            <v>0</v>
          </cell>
        </row>
        <row r="797">
          <cell r="B797" t="str">
            <v>15206000000000</v>
          </cell>
          <cell r="C797" t="str">
            <v>Other Loan / Advance</v>
          </cell>
          <cell r="D797">
            <v>560000</v>
          </cell>
        </row>
        <row r="798">
          <cell r="B798" t="str">
            <v>15208100000000</v>
          </cell>
          <cell r="C798" t="str">
            <v>In.VAT Fully Claimed-APC</v>
          </cell>
          <cell r="D798">
            <v>0</v>
          </cell>
        </row>
        <row r="799">
          <cell r="B799" t="str">
            <v>15208200000000</v>
          </cell>
          <cell r="C799" t="str">
            <v>In.VAT Part. Claimed-APC</v>
          </cell>
          <cell r="D799">
            <v>129204.4</v>
          </cell>
        </row>
        <row r="800">
          <cell r="B800" t="str">
            <v>15210000000000</v>
          </cell>
          <cell r="C800" t="str">
            <v>Withhold.tax receivables</v>
          </cell>
          <cell r="D800">
            <v>0</v>
          </cell>
        </row>
        <row r="801">
          <cell r="B801" t="str">
            <v>15220000000000</v>
          </cell>
          <cell r="C801" t="str">
            <v>Input Vat from Sub system</v>
          </cell>
          <cell r="D801">
            <v>0</v>
          </cell>
        </row>
        <row r="802">
          <cell r="B802" t="str">
            <v>15310000000000</v>
          </cell>
          <cell r="C802" t="str">
            <v>Local Debtors IG Trade D.</v>
          </cell>
          <cell r="D802">
            <v>0</v>
          </cell>
        </row>
        <row r="803">
          <cell r="B803" t="str">
            <v>15310010000000</v>
          </cell>
          <cell r="C803" t="str">
            <v>Local aff Trade-NEPRO</v>
          </cell>
          <cell r="D803">
            <v>0</v>
          </cell>
        </row>
        <row r="804">
          <cell r="B804" t="str">
            <v>15310011000000</v>
          </cell>
          <cell r="C804" t="str">
            <v>Local aff Trade-NTT</v>
          </cell>
          <cell r="D804">
            <v>0</v>
          </cell>
        </row>
        <row r="805">
          <cell r="B805" t="str">
            <v>15310031020000</v>
          </cell>
          <cell r="C805" t="str">
            <v>Local aff Trade-NMT Bangp</v>
          </cell>
          <cell r="D805">
            <v>0</v>
          </cell>
        </row>
        <row r="806">
          <cell r="B806" t="str">
            <v>15310052000000</v>
          </cell>
          <cell r="C806" t="str">
            <v>Local aff Trade-NDT</v>
          </cell>
          <cell r="D806">
            <v>0</v>
          </cell>
        </row>
        <row r="807">
          <cell r="B807" t="str">
            <v>15320000000000</v>
          </cell>
          <cell r="C807" t="str">
            <v>Foreign Debtors IG Trade</v>
          </cell>
          <cell r="D807">
            <v>0</v>
          </cell>
        </row>
        <row r="808">
          <cell r="B808" t="str">
            <v>15350010000000</v>
          </cell>
          <cell r="C808" t="str">
            <v>Local Affi.Debtors-NEPRO</v>
          </cell>
          <cell r="D808">
            <v>0</v>
          </cell>
        </row>
        <row r="809">
          <cell r="B809" t="str">
            <v>15350011000000</v>
          </cell>
          <cell r="C809" t="str">
            <v>Local Affi.Debtors - NTT</v>
          </cell>
          <cell r="D809">
            <v>25180643.84</v>
          </cell>
        </row>
        <row r="810">
          <cell r="B810" t="str">
            <v>15350031010000</v>
          </cell>
          <cell r="C810" t="str">
            <v>Local Affi.Debtors - NMT</v>
          </cell>
          <cell r="D810">
            <v>251236</v>
          </cell>
        </row>
        <row r="811">
          <cell r="B811" t="str">
            <v>15350031020000</v>
          </cell>
          <cell r="C811" t="str">
            <v>LOC.AFFI.AR SUNDRY NMT BP</v>
          </cell>
          <cell r="D811">
            <v>0</v>
          </cell>
        </row>
        <row r="812">
          <cell r="B812" t="str">
            <v>15350032010000</v>
          </cell>
          <cell r="C812" t="str">
            <v>Local Affi.Debtors - NFT</v>
          </cell>
          <cell r="D812">
            <v>1238500</v>
          </cell>
        </row>
        <row r="813">
          <cell r="B813" t="str">
            <v>15350032020000</v>
          </cell>
          <cell r="C813" t="str">
            <v>LOC.AFFI.AR SUNDRY NFT NN</v>
          </cell>
          <cell r="D813">
            <v>0</v>
          </cell>
        </row>
        <row r="814">
          <cell r="B814" t="str">
            <v>15350032030000</v>
          </cell>
          <cell r="C814" t="str">
            <v>LOC.AFFI.AR SUNDRY NFT PT</v>
          </cell>
          <cell r="D814">
            <v>0</v>
          </cell>
        </row>
        <row r="815">
          <cell r="B815" t="str">
            <v>15350040010000</v>
          </cell>
          <cell r="C815" t="str">
            <v>Local Affi.Debtors - QCP</v>
          </cell>
          <cell r="D815">
            <v>0</v>
          </cell>
        </row>
        <row r="816">
          <cell r="B816" t="str">
            <v>15350040020000</v>
          </cell>
          <cell r="C816" t="str">
            <v>LOC.AFFI.AR SUNDRY QCP CH</v>
          </cell>
          <cell r="D816">
            <v>0</v>
          </cell>
        </row>
        <row r="817">
          <cell r="B817" t="str">
            <v>15350042000000</v>
          </cell>
          <cell r="C817" t="str">
            <v>Local IG Debtor-CCNB</v>
          </cell>
          <cell r="D817">
            <v>0</v>
          </cell>
        </row>
        <row r="818">
          <cell r="B818" t="str">
            <v>15350050000000</v>
          </cell>
          <cell r="C818" t="str">
            <v>Local Affi.Debtors-PERRIE</v>
          </cell>
          <cell r="D818">
            <v>0</v>
          </cell>
        </row>
        <row r="819">
          <cell r="B819" t="str">
            <v>15350051000000</v>
          </cell>
          <cell r="C819" t="str">
            <v>Local Affi.Debtors - NTH</v>
          </cell>
          <cell r="D819">
            <v>37527854.960000001</v>
          </cell>
        </row>
        <row r="820">
          <cell r="B820" t="str">
            <v>15350052000000</v>
          </cell>
          <cell r="C820" t="str">
            <v>Local Affi.Debtors - NDT</v>
          </cell>
          <cell r="D820">
            <v>0</v>
          </cell>
        </row>
        <row r="821">
          <cell r="B821" t="str">
            <v>15350053000000</v>
          </cell>
          <cell r="C821" t="str">
            <v>Local Aff.Debtor - FIS</v>
          </cell>
          <cell r="D821">
            <v>0</v>
          </cell>
        </row>
        <row r="822">
          <cell r="B822" t="str">
            <v>15360000000000</v>
          </cell>
          <cell r="C822" t="str">
            <v>Foreign Debtor IG - Other</v>
          </cell>
          <cell r="D822">
            <v>437120.04</v>
          </cell>
        </row>
        <row r="823">
          <cell r="B823" t="str">
            <v>15360062900000</v>
          </cell>
          <cell r="C823" t="str">
            <v>Sun.AR.Nestle Vietnam</v>
          </cell>
          <cell r="D823">
            <v>0</v>
          </cell>
        </row>
        <row r="824">
          <cell r="B824" t="str">
            <v>15360063400000</v>
          </cell>
          <cell r="C824" t="str">
            <v>Fore.Aff.Debt.Nest.Cambod</v>
          </cell>
          <cell r="D824">
            <v>0</v>
          </cell>
        </row>
        <row r="825">
          <cell r="B825" t="str">
            <v>15410042010000</v>
          </cell>
          <cell r="C825" t="str">
            <v>Local_Asso.Trade_CCNB</v>
          </cell>
          <cell r="D825">
            <v>0</v>
          </cell>
        </row>
        <row r="826">
          <cell r="B826" t="str">
            <v>15450042010000</v>
          </cell>
          <cell r="C826" t="str">
            <v>Local Asso.Sundry CCNB</v>
          </cell>
          <cell r="D826">
            <v>0</v>
          </cell>
        </row>
        <row r="827">
          <cell r="B827" t="str">
            <v>15510000000000</v>
          </cell>
          <cell r="C827" t="str">
            <v>Finace Loan-Debtors</v>
          </cell>
          <cell r="D827">
            <v>0</v>
          </cell>
        </row>
        <row r="828">
          <cell r="B828" t="str">
            <v>18001000000000</v>
          </cell>
          <cell r="C828" t="str">
            <v>Cash in hand</v>
          </cell>
          <cell r="D828">
            <v>5000</v>
          </cell>
        </row>
        <row r="829">
          <cell r="B829" t="str">
            <v>18002000000000</v>
          </cell>
          <cell r="C829" t="str">
            <v>Cash In Transit</v>
          </cell>
          <cell r="D829">
            <v>0</v>
          </cell>
        </row>
        <row r="830">
          <cell r="B830" t="str">
            <v>18015101000000</v>
          </cell>
          <cell r="C830" t="str">
            <v>Saving STD.</v>
          </cell>
          <cell r="D830">
            <v>106234.03</v>
          </cell>
        </row>
        <row r="831">
          <cell r="B831" t="str">
            <v>18210000000000</v>
          </cell>
          <cell r="C831" t="str">
            <v>CASH EQUIV. -TAX COUPON</v>
          </cell>
          <cell r="D831">
            <v>0</v>
          </cell>
        </row>
        <row r="832">
          <cell r="B832" t="str">
            <v>20010000000000</v>
          </cell>
          <cell r="C832" t="str">
            <v>SHARE CAPITAL</v>
          </cell>
          <cell r="D832">
            <v>-100000000</v>
          </cell>
        </row>
        <row r="833">
          <cell r="B833" t="str">
            <v>21410000000000</v>
          </cell>
          <cell r="C833" t="str">
            <v>REVENUE RESERVES</v>
          </cell>
          <cell r="D833">
            <v>-10000000</v>
          </cell>
        </row>
        <row r="834">
          <cell r="B834" t="str">
            <v>22010000000000</v>
          </cell>
          <cell r="C834" t="str">
            <v>PROFIT B/F-RETAIN EARNING</v>
          </cell>
          <cell r="D834">
            <v>-141857707.24000001</v>
          </cell>
        </row>
        <row r="835">
          <cell r="B835" t="str">
            <v>22020000000000</v>
          </cell>
          <cell r="C835" t="str">
            <v>PROFIT B/F -DIVIDEND PAID</v>
          </cell>
          <cell r="D835">
            <v>110000000</v>
          </cell>
        </row>
        <row r="836">
          <cell r="B836" t="str">
            <v>22210000000000</v>
          </cell>
          <cell r="C836" t="str">
            <v>Profit of the year</v>
          </cell>
          <cell r="D836">
            <v>0</v>
          </cell>
        </row>
        <row r="837">
          <cell r="B837" t="str">
            <v>22410000000000</v>
          </cell>
          <cell r="C837" t="str">
            <v>INTERIM DIVIDEND</v>
          </cell>
          <cell r="D837">
            <v>0</v>
          </cell>
        </row>
        <row r="838">
          <cell r="B838" t="str">
            <v>22410010000000</v>
          </cell>
          <cell r="C838" t="str">
            <v>Interim Dividend-Third P.</v>
          </cell>
          <cell r="D838">
            <v>0</v>
          </cell>
        </row>
        <row r="839">
          <cell r="B839" t="str">
            <v>22410020000000</v>
          </cell>
          <cell r="C839" t="str">
            <v>Int.Dividend/Aff.Co.Net.W</v>
          </cell>
          <cell r="D839">
            <v>100000000</v>
          </cell>
        </row>
        <row r="840">
          <cell r="B840" t="str">
            <v>25001000000000</v>
          </cell>
          <cell r="C840" t="str">
            <v>ACCRUED INTEREST EXPENSE</v>
          </cell>
          <cell r="D840">
            <v>-53980.14</v>
          </cell>
        </row>
        <row r="841">
          <cell r="B841" t="str">
            <v>25002000000000</v>
          </cell>
          <cell r="C841" t="str">
            <v>OTHER ACCRUED EXPENSES</v>
          </cell>
          <cell r="D841">
            <v>-329000</v>
          </cell>
        </row>
        <row r="842">
          <cell r="B842" t="str">
            <v>25003000000000</v>
          </cell>
          <cell r="C842" t="str">
            <v>SALARY DUE BUT UNPAID 123</v>
          </cell>
          <cell r="D842">
            <v>0</v>
          </cell>
        </row>
        <row r="843">
          <cell r="B843" t="str">
            <v>25005000000000</v>
          </cell>
          <cell r="C843" t="str">
            <v>Withhold.Tax on Salary</v>
          </cell>
          <cell r="D843">
            <v>0</v>
          </cell>
        </row>
        <row r="844">
          <cell r="B844" t="str">
            <v>25006000000000</v>
          </cell>
          <cell r="C844" t="str">
            <v>Withhold.Tax Payables-APC</v>
          </cell>
          <cell r="D844">
            <v>0</v>
          </cell>
        </row>
        <row r="845">
          <cell r="B845" t="str">
            <v>25008000000000</v>
          </cell>
          <cell r="C845" t="str">
            <v>Out.VAT - Invoice system</v>
          </cell>
          <cell r="D845">
            <v>0</v>
          </cell>
        </row>
        <row r="846">
          <cell r="B846" t="str">
            <v>26010000000000</v>
          </cell>
          <cell r="C846" t="str">
            <v>SHORT TERM PROVI.FOR TAX</v>
          </cell>
          <cell r="D846">
            <v>12461167.93</v>
          </cell>
        </row>
        <row r="847">
          <cell r="B847" t="str">
            <v>26210000000000</v>
          </cell>
          <cell r="C847" t="str">
            <v>Local Suppliers</v>
          </cell>
          <cell r="D847">
            <v>-1699843.73</v>
          </cell>
        </row>
        <row r="848">
          <cell r="B848" t="str">
            <v>26250000000000</v>
          </cell>
          <cell r="C848" t="str">
            <v>Foreign Suppliers</v>
          </cell>
          <cell r="D848">
            <v>-3272835.82</v>
          </cell>
        </row>
        <row r="849">
          <cell r="B849" t="str">
            <v>26401000000000</v>
          </cell>
          <cell r="C849" t="str">
            <v>S/T Creditors.Adv.Receipt</v>
          </cell>
          <cell r="D849">
            <v>0</v>
          </cell>
        </row>
        <row r="850">
          <cell r="B850" t="str">
            <v>26402000000000</v>
          </cell>
          <cell r="C850" t="str">
            <v>Salaries due butA/C 1,2,3</v>
          </cell>
          <cell r="D850">
            <v>0</v>
          </cell>
        </row>
        <row r="851">
          <cell r="B851" t="str">
            <v>26404000000000</v>
          </cell>
          <cell r="C851" t="str">
            <v>W/T on Salary</v>
          </cell>
          <cell r="D851">
            <v>0</v>
          </cell>
        </row>
        <row r="852">
          <cell r="B852" t="str">
            <v>26405000000000</v>
          </cell>
          <cell r="C852" t="str">
            <v>W/T from A/P SYSTEM</v>
          </cell>
          <cell r="D852">
            <v>-26657.759999999998</v>
          </cell>
        </row>
        <row r="853">
          <cell r="B853" t="str">
            <v>26407000000000</v>
          </cell>
          <cell r="C853" t="str">
            <v>W/T from Sub System</v>
          </cell>
          <cell r="D853">
            <v>-117.44</v>
          </cell>
        </row>
        <row r="854">
          <cell r="B854" t="str">
            <v>26408000000000</v>
          </cell>
          <cell r="C854" t="str">
            <v>Output Vat Control Accoun</v>
          </cell>
          <cell r="D854">
            <v>-1657088.12</v>
          </cell>
        </row>
        <row r="855">
          <cell r="B855" t="str">
            <v>26410000000000</v>
          </cell>
          <cell r="C855" t="str">
            <v>Prov.for Special Bus.Tax</v>
          </cell>
          <cell r="D855">
            <v>56776.7</v>
          </cell>
        </row>
        <row r="856">
          <cell r="B856" t="str">
            <v>26610000000000</v>
          </cell>
          <cell r="C856" t="str">
            <v>Creditor IG Local Trade</v>
          </cell>
          <cell r="D856">
            <v>-2976</v>
          </cell>
        </row>
        <row r="857">
          <cell r="B857" t="str">
            <v>26620000000000</v>
          </cell>
          <cell r="C857" t="str">
            <v>Creditor IG Foreign Trade</v>
          </cell>
          <cell r="D857">
            <v>0</v>
          </cell>
        </row>
        <row r="858">
          <cell r="B858" t="str">
            <v>27410201000000</v>
          </cell>
          <cell r="C858" t="str">
            <v>Current BBL-Bangna</v>
          </cell>
          <cell r="D858">
            <v>0</v>
          </cell>
        </row>
        <row r="859">
          <cell r="B859" t="str">
            <v>27410401000000</v>
          </cell>
          <cell r="C859" t="str">
            <v>C/A SCB-Ploenchit Disburs</v>
          </cell>
          <cell r="D859">
            <v>0</v>
          </cell>
        </row>
        <row r="860">
          <cell r="B860" t="str">
            <v>27410402000000</v>
          </cell>
          <cell r="C860" t="str">
            <v>C/A SCB-Ploenchit Collect</v>
          </cell>
          <cell r="D860">
            <v>0</v>
          </cell>
        </row>
        <row r="861">
          <cell r="B861" t="str">
            <v>27415101000000</v>
          </cell>
          <cell r="C861" t="str">
            <v>Current STD</v>
          </cell>
          <cell r="D861">
            <v>999.94</v>
          </cell>
        </row>
        <row r="862">
          <cell r="B862" t="str">
            <v>27415301000000</v>
          </cell>
          <cell r="C862" t="str">
            <v>Current Indo</v>
          </cell>
          <cell r="D862">
            <v>0</v>
          </cell>
        </row>
        <row r="863">
          <cell r="B863" t="str">
            <v>27415401000000</v>
          </cell>
          <cell r="C863" t="str">
            <v>Current Citibank</v>
          </cell>
          <cell r="D863">
            <v>27390.46</v>
          </cell>
        </row>
        <row r="864">
          <cell r="B864" t="str">
            <v>27415501000000</v>
          </cell>
          <cell r="C864" t="str">
            <v>Current ABN-Amro</v>
          </cell>
          <cell r="D864">
            <v>0</v>
          </cell>
        </row>
        <row r="865">
          <cell r="B865" t="str">
            <v>27415601000000</v>
          </cell>
          <cell r="C865" t="str">
            <v>Current Bank of Tokyo</v>
          </cell>
          <cell r="D865">
            <v>0</v>
          </cell>
        </row>
        <row r="866">
          <cell r="B866" t="str">
            <v>27420000000000</v>
          </cell>
          <cell r="C866" t="str">
            <v>Bank Suspense Account</v>
          </cell>
          <cell r="D866">
            <v>0</v>
          </cell>
        </row>
        <row r="867">
          <cell r="B867" t="str">
            <v>27450000000000</v>
          </cell>
          <cell r="C867" t="str">
            <v>Loan from Financial Insti</v>
          </cell>
          <cell r="D867">
            <v>-210000000</v>
          </cell>
        </row>
        <row r="868">
          <cell r="B868" t="str">
            <v>28410000000000</v>
          </cell>
          <cell r="C868" t="str">
            <v>Finance Loan-Creditors</v>
          </cell>
          <cell r="D868">
            <v>0</v>
          </cell>
        </row>
        <row r="869">
          <cell r="B869" t="str">
            <v>28420000000000</v>
          </cell>
          <cell r="C869" t="str">
            <v>Tresury Loan - Creditors</v>
          </cell>
          <cell r="D869">
            <v>0</v>
          </cell>
        </row>
        <row r="870">
          <cell r="B870" t="str">
            <v>29800200000000</v>
          </cell>
          <cell r="C870" t="str">
            <v>CURRENT ACCOUNT FACT-1</v>
          </cell>
          <cell r="D870">
            <v>192814941.43000001</v>
          </cell>
        </row>
        <row r="871">
          <cell r="B871" t="str">
            <v>29800300000000</v>
          </cell>
          <cell r="C871" t="str">
            <v>CURRENT ACCOUNT FACT-2</v>
          </cell>
          <cell r="D871">
            <v>0</v>
          </cell>
        </row>
        <row r="872">
          <cell r="B872" t="str">
            <v>50010000000000</v>
          </cell>
          <cell r="C872" t="str">
            <v>SALES F/G - LOCAL</v>
          </cell>
          <cell r="D872">
            <v>-781113286</v>
          </cell>
        </row>
        <row r="873">
          <cell r="B873" t="str">
            <v>50015000000000</v>
          </cell>
          <cell r="C873" t="str">
            <v>SALES F/G - EXPORT</v>
          </cell>
          <cell r="D873">
            <v>0</v>
          </cell>
        </row>
        <row r="874">
          <cell r="B874" t="str">
            <v>50020000000000</v>
          </cell>
          <cell r="C874" t="str">
            <v>SALES SEMI F/G</v>
          </cell>
          <cell r="D874">
            <v>-99840</v>
          </cell>
        </row>
        <row r="875">
          <cell r="B875" t="str">
            <v>50030000000000</v>
          </cell>
          <cell r="C875" t="str">
            <v>Sales - Sampling</v>
          </cell>
          <cell r="D875">
            <v>-1626039</v>
          </cell>
        </row>
        <row r="876">
          <cell r="B876" t="str">
            <v>50050000000000</v>
          </cell>
          <cell r="C876" t="str">
            <v>Sales to aff.for export</v>
          </cell>
          <cell r="D876">
            <v>-260967100</v>
          </cell>
        </row>
        <row r="877">
          <cell r="B877" t="str">
            <v>63000000000000</v>
          </cell>
          <cell r="C877" t="str">
            <v>VARIABLE COST-FTY OWN MN</v>
          </cell>
          <cell r="D877">
            <v>751436387.79999995</v>
          </cell>
        </row>
        <row r="878">
          <cell r="B878" t="str">
            <v>63013000000000</v>
          </cell>
          <cell r="C878" t="str">
            <v>COG Purchased from-NTL</v>
          </cell>
          <cell r="D878">
            <v>-11574688.380000001</v>
          </cell>
        </row>
        <row r="879">
          <cell r="B879" t="str">
            <v>63013100000000</v>
          </cell>
          <cell r="C879" t="str">
            <v>COG Purchased from - NMT</v>
          </cell>
          <cell r="D879">
            <v>0</v>
          </cell>
        </row>
        <row r="880">
          <cell r="B880" t="str">
            <v>64052000000000</v>
          </cell>
          <cell r="C880" t="str">
            <v>IG COG Import Prod.Stock</v>
          </cell>
          <cell r="D880">
            <v>0</v>
          </cell>
        </row>
        <row r="881">
          <cell r="B881" t="str">
            <v>65010000000000</v>
          </cell>
          <cell r="C881" t="str">
            <v>Tax Rebates on Exports</v>
          </cell>
          <cell r="D881">
            <v>-775112.83</v>
          </cell>
        </row>
        <row r="882">
          <cell r="B882" t="str">
            <v>65020000000000</v>
          </cell>
          <cell r="C882" t="str">
            <v>Sugar Rebates on Exports</v>
          </cell>
          <cell r="D882">
            <v>0</v>
          </cell>
        </row>
        <row r="883">
          <cell r="B883" t="str">
            <v>66061000000000</v>
          </cell>
          <cell r="C883" t="str">
            <v>Export Sea Freight</v>
          </cell>
          <cell r="D883">
            <v>0</v>
          </cell>
        </row>
        <row r="884">
          <cell r="B884" t="str">
            <v>66063000000000</v>
          </cell>
          <cell r="C884" t="str">
            <v>Export Land Freight</v>
          </cell>
          <cell r="D884">
            <v>0</v>
          </cell>
        </row>
        <row r="885">
          <cell r="B885" t="str">
            <v>66064000000000</v>
          </cell>
          <cell r="C885" t="str">
            <v>Export Insurance Premium</v>
          </cell>
          <cell r="D885">
            <v>0</v>
          </cell>
        </row>
        <row r="886">
          <cell r="B886" t="str">
            <v>66065000000000</v>
          </cell>
          <cell r="C886" t="str">
            <v>Export Handling Charges</v>
          </cell>
          <cell r="D886">
            <v>0</v>
          </cell>
        </row>
        <row r="887">
          <cell r="B887" t="str">
            <v>67510000000000</v>
          </cell>
          <cell r="C887" t="str">
            <v>Exch.Diff.-Import Purchas</v>
          </cell>
          <cell r="D887">
            <v>-43013.47</v>
          </cell>
        </row>
        <row r="888">
          <cell r="B888" t="str">
            <v>67520000000000</v>
          </cell>
          <cell r="C888" t="str">
            <v>Exch.Diff-Net&amp;Tax T/A,L/F</v>
          </cell>
          <cell r="D888">
            <v>0</v>
          </cell>
        </row>
        <row r="889">
          <cell r="B889" t="str">
            <v>67525000000000</v>
          </cell>
          <cell r="C889" t="str">
            <v>Exch.Diff.-Export Sales</v>
          </cell>
          <cell r="D889">
            <v>-173.07</v>
          </cell>
        </row>
        <row r="890">
          <cell r="B890" t="str">
            <v>67530000000000</v>
          </cell>
          <cell r="C890" t="str">
            <v>Other Variable Expense</v>
          </cell>
          <cell r="D890">
            <v>0</v>
          </cell>
        </row>
        <row r="891">
          <cell r="B891" t="str">
            <v>67550000000000</v>
          </cell>
          <cell r="C891" t="str">
            <v>Vat proportion</v>
          </cell>
          <cell r="D891">
            <v>100153.37</v>
          </cell>
        </row>
        <row r="892">
          <cell r="B892" t="str">
            <v>67560000000000</v>
          </cell>
          <cell r="C892" t="str">
            <v>Unrealized Exchange Diff.</v>
          </cell>
          <cell r="D892">
            <v>0</v>
          </cell>
        </row>
        <row r="893">
          <cell r="B893" t="str">
            <v>68010000000000</v>
          </cell>
          <cell r="C893" t="str">
            <v>Net L/F</v>
          </cell>
          <cell r="D893">
            <v>0</v>
          </cell>
        </row>
        <row r="894">
          <cell r="B894" t="str">
            <v>68050000000000</v>
          </cell>
          <cell r="C894" t="str">
            <v>Net T/A</v>
          </cell>
          <cell r="D894">
            <v>0</v>
          </cell>
        </row>
        <row r="895">
          <cell r="B895" t="str">
            <v>68210000000000</v>
          </cell>
          <cell r="C895" t="str">
            <v>Tax on L/F</v>
          </cell>
          <cell r="D895">
            <v>0</v>
          </cell>
        </row>
        <row r="896">
          <cell r="B896" t="str">
            <v>68250000000000</v>
          </cell>
          <cell r="C896" t="str">
            <v>Tax on T/A</v>
          </cell>
          <cell r="D896">
            <v>0</v>
          </cell>
        </row>
        <row r="897">
          <cell r="B897" t="str">
            <v>71030000000000</v>
          </cell>
          <cell r="C897" t="str">
            <v>TV/Video media</v>
          </cell>
          <cell r="D897">
            <v>0</v>
          </cell>
        </row>
        <row r="898">
          <cell r="B898" t="str">
            <v>71212000000000</v>
          </cell>
          <cell r="C898" t="str">
            <v>Consu.Promotion-Premium</v>
          </cell>
          <cell r="D898">
            <v>-1078</v>
          </cell>
        </row>
        <row r="899">
          <cell r="B899" t="str">
            <v>71214000000000</v>
          </cell>
          <cell r="C899" t="str">
            <v>Demonstrating/Tasting</v>
          </cell>
          <cell r="D899">
            <v>0</v>
          </cell>
        </row>
        <row r="900">
          <cell r="B900" t="str">
            <v>71222000000000</v>
          </cell>
          <cell r="C900" t="str">
            <v>Trade Premiums</v>
          </cell>
          <cell r="D900">
            <v>0</v>
          </cell>
        </row>
        <row r="901">
          <cell r="B901" t="str">
            <v>71230000000000</v>
          </cell>
          <cell r="C901" t="str">
            <v>Point of Sales Publicity</v>
          </cell>
          <cell r="D901">
            <v>0</v>
          </cell>
        </row>
        <row r="902">
          <cell r="B902" t="str">
            <v>71410000000000</v>
          </cell>
          <cell r="C902" t="str">
            <v>Consumer Research</v>
          </cell>
          <cell r="D902">
            <v>0</v>
          </cell>
        </row>
        <row r="903">
          <cell r="B903" t="str">
            <v>72010000000000</v>
          </cell>
          <cell r="C903" t="str">
            <v>Factory Fixed Overheads</v>
          </cell>
          <cell r="D903">
            <v>64865824</v>
          </cell>
        </row>
        <row r="904">
          <cell r="B904" t="str">
            <v>73010000000000</v>
          </cell>
          <cell r="C904" t="str">
            <v>Depre.of Factory Fixed AS</v>
          </cell>
          <cell r="D904">
            <v>26431993</v>
          </cell>
        </row>
        <row r="905">
          <cell r="B905" t="str">
            <v>74010000000000</v>
          </cell>
          <cell r="C905" t="str">
            <v>Write off&amp;Discr.onRM,PM,W</v>
          </cell>
          <cell r="D905">
            <v>-1179</v>
          </cell>
        </row>
        <row r="906">
          <cell r="B906" t="str">
            <v>74020000000000</v>
          </cell>
          <cell r="C906" t="str">
            <v>Expenses on Creation-New</v>
          </cell>
          <cell r="D906">
            <v>0</v>
          </cell>
        </row>
        <row r="907">
          <cell r="B907" t="str">
            <v>74041000000000</v>
          </cell>
          <cell r="C907" t="str">
            <v>Amort.-TETRA BASE RENTAL</v>
          </cell>
          <cell r="D907">
            <v>0</v>
          </cell>
        </row>
        <row r="908">
          <cell r="B908" t="str">
            <v>74050000000000</v>
          </cell>
          <cell r="C908" t="str">
            <v>Gain/Loss on Sales of F/A</v>
          </cell>
          <cell r="D908">
            <v>37677457.560000002</v>
          </cell>
        </row>
        <row r="909">
          <cell r="B909" t="str">
            <v>74051021000000</v>
          </cell>
          <cell r="C909" t="str">
            <v>F/A.Sold-Plant&amp;Machinery</v>
          </cell>
          <cell r="D909">
            <v>0</v>
          </cell>
        </row>
        <row r="910">
          <cell r="B910" t="str">
            <v>74051031000000</v>
          </cell>
          <cell r="C910" t="str">
            <v>F/A.Sold-Tool&amp;Furniture</v>
          </cell>
          <cell r="D910">
            <v>1363.51</v>
          </cell>
        </row>
        <row r="911">
          <cell r="B911" t="str">
            <v>74051041000000</v>
          </cell>
          <cell r="C911" t="str">
            <v>F/A.Sold-Vehicles</v>
          </cell>
          <cell r="D911">
            <v>-787943.93</v>
          </cell>
        </row>
        <row r="912">
          <cell r="B912" t="str">
            <v>74051051000000</v>
          </cell>
          <cell r="C912" t="str">
            <v>F/A.Sold-Info.Technology</v>
          </cell>
          <cell r="D912">
            <v>0</v>
          </cell>
        </row>
        <row r="913">
          <cell r="B913" t="str">
            <v>74052021000000</v>
          </cell>
          <cell r="C913" t="str">
            <v>NBV.Cost F/A-Plant&amp;Machi.</v>
          </cell>
          <cell r="D913">
            <v>0</v>
          </cell>
        </row>
        <row r="914">
          <cell r="B914" t="str">
            <v>74052031000000</v>
          </cell>
          <cell r="C914" t="str">
            <v>NBV.Cost F/A-Tool&amp;Furnitu</v>
          </cell>
          <cell r="D914">
            <v>19479.78</v>
          </cell>
        </row>
        <row r="915">
          <cell r="B915" t="str">
            <v>74052041000000</v>
          </cell>
          <cell r="C915" t="str">
            <v>NBV.Cost F/A-Vehicles</v>
          </cell>
          <cell r="D915">
            <v>22969</v>
          </cell>
        </row>
        <row r="916">
          <cell r="B916" t="str">
            <v>74052051000000</v>
          </cell>
          <cell r="C916" t="str">
            <v>NBV.Cost F/A-Info.Techno.</v>
          </cell>
          <cell r="D916">
            <v>0</v>
          </cell>
        </row>
        <row r="917">
          <cell r="B917" t="str">
            <v>74060000000000</v>
          </cell>
          <cell r="C917" t="str">
            <v>Exch.Diff.Import Asset/SV</v>
          </cell>
          <cell r="D917">
            <v>0</v>
          </cell>
        </row>
        <row r="918">
          <cell r="B918" t="str">
            <v>74065000000000</v>
          </cell>
          <cell r="C918" t="str">
            <v>Ongoing Restructure</v>
          </cell>
          <cell r="D918">
            <v>-28699012.260000002</v>
          </cell>
        </row>
        <row r="919">
          <cell r="B919" t="str">
            <v>74070000000000</v>
          </cell>
          <cell r="C919" t="str">
            <v>Trial Expense</v>
          </cell>
          <cell r="D919">
            <v>0</v>
          </cell>
        </row>
        <row r="920">
          <cell r="B920" t="str">
            <v>74080000000000</v>
          </cell>
          <cell r="C920" t="str">
            <v>Mkt.Hygien -Goods Resold</v>
          </cell>
          <cell r="D920">
            <v>0</v>
          </cell>
        </row>
        <row r="921">
          <cell r="B921" t="str">
            <v>74090000000000</v>
          </cell>
          <cell r="C921" t="str">
            <v>Discount take fr.Supplier</v>
          </cell>
          <cell r="D921">
            <v>0</v>
          </cell>
        </row>
        <row r="922">
          <cell r="B922" t="str">
            <v>75010000000000</v>
          </cell>
          <cell r="C922" t="str">
            <v>W/O&amp;Discre.of F/G-Sales</v>
          </cell>
          <cell r="D922">
            <v>0</v>
          </cell>
        </row>
        <row r="923">
          <cell r="B923" t="str">
            <v>75020000000000</v>
          </cell>
          <cell r="C923" t="str">
            <v>W/O&amp;Discre.of FG-Supply C</v>
          </cell>
          <cell r="D923">
            <v>-9345.7900000000009</v>
          </cell>
        </row>
        <row r="924">
          <cell r="B924" t="str">
            <v>76001000000000</v>
          </cell>
          <cell r="C924" t="str">
            <v>Interest Paid to 3rd -O/D</v>
          </cell>
          <cell r="D924">
            <v>17685.46</v>
          </cell>
        </row>
        <row r="925">
          <cell r="B925" t="str">
            <v>76002000000000</v>
          </cell>
          <cell r="C925" t="str">
            <v>Interest Paid to 3rd-P/N</v>
          </cell>
          <cell r="D925">
            <v>7149610.46</v>
          </cell>
        </row>
        <row r="926">
          <cell r="B926" t="str">
            <v>76003000000000</v>
          </cell>
          <cell r="C926" t="str">
            <v>Interest Paid to 3rd-LOAN</v>
          </cell>
          <cell r="D926">
            <v>0</v>
          </cell>
        </row>
        <row r="927">
          <cell r="B927" t="str">
            <v>76004000000000</v>
          </cell>
          <cell r="C927" t="str">
            <v>Interest Exp./Inc.-AFF CO</v>
          </cell>
          <cell r="D927">
            <v>77105.11</v>
          </cell>
        </row>
        <row r="928">
          <cell r="B928" t="str">
            <v>76006000000000</v>
          </cell>
          <cell r="C928" t="str">
            <v>Special Bus.Tax-Int.Aff.L</v>
          </cell>
          <cell r="D928">
            <v>59461.25</v>
          </cell>
        </row>
        <row r="929">
          <cell r="B929" t="str">
            <v>76007000000000</v>
          </cell>
          <cell r="C929" t="str">
            <v>Int.Inc.fr.3rd BANK DEPOS</v>
          </cell>
          <cell r="D929">
            <v>-1945.01</v>
          </cell>
        </row>
        <row r="930">
          <cell r="B930" t="str">
            <v>76008000000000</v>
          </cell>
          <cell r="C930" t="str">
            <v>Int.Income fr.3rd.-OTHER</v>
          </cell>
          <cell r="D930">
            <v>-4266085.3099999996</v>
          </cell>
        </row>
        <row r="931">
          <cell r="B931" t="str">
            <v>80001000000000</v>
          </cell>
          <cell r="C931" t="str">
            <v>Storage cost</v>
          </cell>
          <cell r="D931">
            <v>0</v>
          </cell>
        </row>
        <row r="932">
          <cell r="B932" t="str">
            <v>80001000000000</v>
          </cell>
          <cell r="C932" t="str">
            <v>Storage cost/Delivery chg</v>
          </cell>
          <cell r="D932">
            <v>2060689</v>
          </cell>
        </row>
        <row r="933">
          <cell r="B933" t="str">
            <v>80501000000000</v>
          </cell>
          <cell r="C933" t="str">
            <v>Depre.of Fixed Assets</v>
          </cell>
          <cell r="D933">
            <v>0</v>
          </cell>
        </row>
        <row r="934">
          <cell r="B934" t="str">
            <v>80501010300000</v>
          </cell>
          <cell r="C934" t="str">
            <v>Depre.Leasehold Improveme</v>
          </cell>
          <cell r="D934">
            <v>0</v>
          </cell>
        </row>
        <row r="935">
          <cell r="B935" t="str">
            <v>80501031000000</v>
          </cell>
          <cell r="C935" t="str">
            <v>Depre.Tool &amp; Furniture</v>
          </cell>
          <cell r="D935">
            <v>58587.87</v>
          </cell>
        </row>
        <row r="936">
          <cell r="B936" t="str">
            <v>80501041000000</v>
          </cell>
          <cell r="C936" t="str">
            <v>Depre.Vehicles</v>
          </cell>
          <cell r="D936">
            <v>140210</v>
          </cell>
        </row>
        <row r="937">
          <cell r="B937" t="str">
            <v>80501051000000</v>
          </cell>
          <cell r="C937" t="str">
            <v>Depre.Info.Technology</v>
          </cell>
          <cell r="D937">
            <v>21573</v>
          </cell>
        </row>
        <row r="938">
          <cell r="B938" t="str">
            <v>80503000000000</v>
          </cell>
          <cell r="C938" t="str">
            <v>Depre.-Tools&amp;Furniture</v>
          </cell>
          <cell r="D938">
            <v>0</v>
          </cell>
        </row>
        <row r="939">
          <cell r="B939" t="str">
            <v>80505000000000</v>
          </cell>
          <cell r="C939" t="str">
            <v>Depre.-Information sys.</v>
          </cell>
          <cell r="D939">
            <v>0</v>
          </cell>
        </row>
        <row r="940">
          <cell r="B940" t="str">
            <v>80506000000000</v>
          </cell>
          <cell r="C940" t="str">
            <v>Depre.-Vehicles</v>
          </cell>
          <cell r="D940">
            <v>0</v>
          </cell>
        </row>
        <row r="941">
          <cell r="B941" t="str">
            <v>81000000000000</v>
          </cell>
          <cell r="C941" t="str">
            <v>Salaries</v>
          </cell>
          <cell r="D941">
            <v>0</v>
          </cell>
        </row>
        <row r="942">
          <cell r="B942" t="str">
            <v>81001000000000</v>
          </cell>
          <cell r="C942" t="str">
            <v>Salaries</v>
          </cell>
          <cell r="D942">
            <v>1547980</v>
          </cell>
        </row>
        <row r="943">
          <cell r="B943" t="str">
            <v>81002000000000</v>
          </cell>
          <cell r="C943" t="str">
            <v>Bonus</v>
          </cell>
          <cell r="D943">
            <v>2832007</v>
          </cell>
        </row>
        <row r="944">
          <cell r="B944" t="str">
            <v>81003000000000</v>
          </cell>
          <cell r="C944" t="str">
            <v>Overtimes</v>
          </cell>
          <cell r="D944">
            <v>0</v>
          </cell>
        </row>
        <row r="945">
          <cell r="B945" t="str">
            <v>81005000000000</v>
          </cell>
          <cell r="C945" t="str">
            <v>Wages Temporary Hired</v>
          </cell>
          <cell r="D945">
            <v>0</v>
          </cell>
        </row>
        <row r="946">
          <cell r="B946" t="str">
            <v>81501000000000</v>
          </cell>
          <cell r="C946" t="str">
            <v>Workmen compensation&amp;Disa</v>
          </cell>
          <cell r="D946">
            <v>0</v>
          </cell>
        </row>
        <row r="947">
          <cell r="B947" t="str">
            <v>81502000000000</v>
          </cell>
          <cell r="C947" t="str">
            <v>Retirement&amp;Pension&amp;Server</v>
          </cell>
          <cell r="D947">
            <v>0</v>
          </cell>
        </row>
        <row r="948">
          <cell r="B948" t="str">
            <v>81503000000000</v>
          </cell>
          <cell r="C948" t="str">
            <v>Social security</v>
          </cell>
          <cell r="D948">
            <v>0</v>
          </cell>
        </row>
        <row r="949">
          <cell r="B949" t="str">
            <v>81504000000000</v>
          </cell>
          <cell r="C949" t="str">
            <v>Provident fund</v>
          </cell>
          <cell r="D949">
            <v>0</v>
          </cell>
        </row>
        <row r="950">
          <cell r="B950" t="str">
            <v>81505000000000</v>
          </cell>
          <cell r="C950" t="str">
            <v>Car loan subsidy</v>
          </cell>
          <cell r="D950">
            <v>0</v>
          </cell>
        </row>
        <row r="951">
          <cell r="B951" t="str">
            <v>81506000000000</v>
          </cell>
          <cell r="C951" t="str">
            <v>Transport &amp; Rent Allowanc</v>
          </cell>
          <cell r="D951">
            <v>0</v>
          </cell>
        </row>
        <row r="952">
          <cell r="B952" t="str">
            <v>81507000000000</v>
          </cell>
          <cell r="C952" t="str">
            <v>Car Insurance&amp;License Fee</v>
          </cell>
          <cell r="D952">
            <v>182518.95</v>
          </cell>
        </row>
        <row r="953">
          <cell r="B953" t="str">
            <v>81508000000000</v>
          </cell>
          <cell r="C953" t="str">
            <v>Canteen Facility</v>
          </cell>
          <cell r="D953">
            <v>0</v>
          </cell>
        </row>
        <row r="954">
          <cell r="B954" t="str">
            <v>81509000000000</v>
          </cell>
          <cell r="C954" t="str">
            <v>Educational allowance</v>
          </cell>
          <cell r="D954">
            <v>0</v>
          </cell>
        </row>
        <row r="955">
          <cell r="B955" t="str">
            <v>81510000000000</v>
          </cell>
          <cell r="C955" t="str">
            <v>Compulsory welfare</v>
          </cell>
          <cell r="D955">
            <v>0</v>
          </cell>
        </row>
        <row r="956">
          <cell r="B956" t="str">
            <v>81511000000000</v>
          </cell>
          <cell r="C956" t="str">
            <v>Uniform &amp; accessories</v>
          </cell>
          <cell r="D956">
            <v>0</v>
          </cell>
        </row>
        <row r="957">
          <cell r="B957" t="str">
            <v>81512000000000</v>
          </cell>
          <cell r="C957" t="str">
            <v>Recreation&amp;Sport Activity</v>
          </cell>
          <cell r="D957">
            <v>1950</v>
          </cell>
        </row>
        <row r="958">
          <cell r="B958" t="str">
            <v>81513000000000</v>
          </cell>
          <cell r="C958" t="str">
            <v>Medical Expenses</v>
          </cell>
          <cell r="D958">
            <v>662345.24</v>
          </cell>
        </row>
        <row r="959">
          <cell r="B959" t="str">
            <v>81514000000000</v>
          </cell>
          <cell r="C959" t="str">
            <v>Home Leave Passage</v>
          </cell>
          <cell r="D959">
            <v>0</v>
          </cell>
        </row>
        <row r="960">
          <cell r="B960" t="str">
            <v>81515000000000</v>
          </cell>
          <cell r="C960" t="str">
            <v>Home leave passage</v>
          </cell>
          <cell r="D960">
            <v>0</v>
          </cell>
        </row>
        <row r="961">
          <cell r="B961" t="str">
            <v>81517000000000</v>
          </cell>
          <cell r="C961" t="str">
            <v>Trans.and Rent allow.</v>
          </cell>
          <cell r="D961">
            <v>0</v>
          </cell>
        </row>
        <row r="962">
          <cell r="B962" t="str">
            <v>85011100000000</v>
          </cell>
          <cell r="C962" t="str">
            <v>Meeting &amp; conferences</v>
          </cell>
          <cell r="D962">
            <v>0</v>
          </cell>
        </row>
        <row r="963">
          <cell r="B963" t="str">
            <v>85011200000000</v>
          </cell>
          <cell r="C963" t="str">
            <v>Outside service</v>
          </cell>
          <cell r="D963">
            <v>167518.79999999999</v>
          </cell>
        </row>
        <row r="964">
          <cell r="B964" t="str">
            <v>85011300000000</v>
          </cell>
          <cell r="C964" t="str">
            <v>Subscrip.&amp; membership</v>
          </cell>
          <cell r="D964">
            <v>53427</v>
          </cell>
        </row>
        <row r="965">
          <cell r="B965" t="str">
            <v>85011400000000</v>
          </cell>
          <cell r="C965" t="str">
            <v>Public Relations</v>
          </cell>
          <cell r="D965">
            <v>0</v>
          </cell>
        </row>
        <row r="966">
          <cell r="B966" t="str">
            <v>85011500000000</v>
          </cell>
          <cell r="C966" t="str">
            <v>Donations</v>
          </cell>
          <cell r="D966">
            <v>4206</v>
          </cell>
        </row>
        <row r="967">
          <cell r="B967" t="str">
            <v>85011600000000</v>
          </cell>
          <cell r="C967" t="str">
            <v>Sundry Expense</v>
          </cell>
          <cell r="D967">
            <v>8450.3700000000008</v>
          </cell>
        </row>
        <row r="968">
          <cell r="B968" t="str">
            <v>85011700000000</v>
          </cell>
          <cell r="C968" t="str">
            <v>Non Deductible Donations</v>
          </cell>
          <cell r="D968">
            <v>0</v>
          </cell>
        </row>
        <row r="969">
          <cell r="B969" t="str">
            <v>85021100000000</v>
          </cell>
          <cell r="C969" t="str">
            <v>Office rental</v>
          </cell>
          <cell r="D969">
            <v>2985905.61</v>
          </cell>
        </row>
        <row r="970">
          <cell r="B970" t="str">
            <v>85021300000000</v>
          </cell>
          <cell r="C970" t="str">
            <v>Equipment rental</v>
          </cell>
          <cell r="D970">
            <v>0</v>
          </cell>
        </row>
        <row r="971">
          <cell r="B971" t="str">
            <v>85031100000000</v>
          </cell>
          <cell r="C971" t="str">
            <v>Maintenance &amp; Repair</v>
          </cell>
          <cell r="D971">
            <v>84367</v>
          </cell>
        </row>
        <row r="972">
          <cell r="B972" t="str">
            <v>85031200000000</v>
          </cell>
          <cell r="C972" t="str">
            <v>M&amp;R-EDP equipments</v>
          </cell>
          <cell r="D972">
            <v>0</v>
          </cell>
        </row>
        <row r="973">
          <cell r="B973" t="str">
            <v>85031300000000</v>
          </cell>
          <cell r="C973" t="str">
            <v>M&amp;R-Furniture&amp;Equip.</v>
          </cell>
          <cell r="D973">
            <v>0</v>
          </cell>
        </row>
        <row r="974">
          <cell r="B974" t="str">
            <v>85031400000000</v>
          </cell>
          <cell r="C974" t="str">
            <v>Office decoration exp.</v>
          </cell>
          <cell r="D974">
            <v>0</v>
          </cell>
        </row>
        <row r="975">
          <cell r="B975" t="str">
            <v>85031500000000</v>
          </cell>
          <cell r="C975" t="str">
            <v>Extenal Computer Software</v>
          </cell>
          <cell r="D975">
            <v>0</v>
          </cell>
        </row>
        <row r="976">
          <cell r="B976" t="str">
            <v>85041100000000</v>
          </cell>
          <cell r="C976" t="str">
            <v>Electricity &amp; Water</v>
          </cell>
          <cell r="D976">
            <v>149242.29</v>
          </cell>
        </row>
        <row r="977">
          <cell r="B977" t="str">
            <v>85041200000000</v>
          </cell>
          <cell r="C977" t="str">
            <v>Communication</v>
          </cell>
          <cell r="D977">
            <v>863967.28</v>
          </cell>
        </row>
        <row r="978">
          <cell r="B978" t="str">
            <v>85041300000000</v>
          </cell>
          <cell r="C978" t="str">
            <v>Data Linkage Expenses</v>
          </cell>
          <cell r="D978">
            <v>42672.5</v>
          </cell>
        </row>
        <row r="979">
          <cell r="B979" t="str">
            <v>85041400000000</v>
          </cell>
          <cell r="C979" t="str">
            <v>Domestic communication</v>
          </cell>
          <cell r="D979">
            <v>0</v>
          </cell>
        </row>
        <row r="980">
          <cell r="B980" t="str">
            <v>85041500000000</v>
          </cell>
          <cell r="C980" t="str">
            <v>Oversea communication</v>
          </cell>
          <cell r="D980">
            <v>0</v>
          </cell>
        </row>
        <row r="981">
          <cell r="B981" t="str">
            <v>85041600000000</v>
          </cell>
          <cell r="C981" t="str">
            <v>Mobile phone</v>
          </cell>
          <cell r="D981">
            <v>0</v>
          </cell>
        </row>
        <row r="982">
          <cell r="B982" t="str">
            <v>85041700000000</v>
          </cell>
          <cell r="C982" t="str">
            <v>Pager</v>
          </cell>
          <cell r="D982">
            <v>0</v>
          </cell>
        </row>
        <row r="983">
          <cell r="B983" t="str">
            <v>85051000000000</v>
          </cell>
          <cell r="C983" t="str">
            <v>Remittance Fee</v>
          </cell>
          <cell r="D983">
            <v>0</v>
          </cell>
        </row>
        <row r="984">
          <cell r="B984" t="str">
            <v>85051100000000</v>
          </cell>
          <cell r="C984" t="str">
            <v>Bank Charge</v>
          </cell>
          <cell r="D984">
            <v>165808.87</v>
          </cell>
        </row>
        <row r="985">
          <cell r="B985" t="str">
            <v>85051200000000</v>
          </cell>
          <cell r="C985" t="str">
            <v>Insurance expenses</v>
          </cell>
          <cell r="D985">
            <v>91391.65</v>
          </cell>
        </row>
        <row r="986">
          <cell r="B986" t="str">
            <v>85052000000000</v>
          </cell>
          <cell r="C986" t="str">
            <v>Other Bank Charges</v>
          </cell>
          <cell r="D986">
            <v>0</v>
          </cell>
        </row>
        <row r="987">
          <cell r="B987" t="str">
            <v>85055200000000</v>
          </cell>
          <cell r="C987" t="str">
            <v>Insur.-transit stock</v>
          </cell>
          <cell r="D987">
            <v>0</v>
          </cell>
        </row>
        <row r="988">
          <cell r="B988" t="str">
            <v>85055300000000</v>
          </cell>
          <cell r="C988" t="str">
            <v>Insur.fire-non sto.ass</v>
          </cell>
          <cell r="D988">
            <v>0</v>
          </cell>
        </row>
        <row r="989">
          <cell r="B989" t="str">
            <v>85055400000000</v>
          </cell>
          <cell r="C989" t="str">
            <v>Insur.&amp; taxes-vehicles</v>
          </cell>
          <cell r="D989">
            <v>0</v>
          </cell>
        </row>
        <row r="990">
          <cell r="B990" t="str">
            <v>85055500000000</v>
          </cell>
          <cell r="C990" t="str">
            <v>Insurance - others</v>
          </cell>
          <cell r="D990">
            <v>0</v>
          </cell>
        </row>
        <row r="991">
          <cell r="B991" t="str">
            <v>85055600000000</v>
          </cell>
          <cell r="C991" t="str">
            <v>Loss on sun.insur.cla.</v>
          </cell>
          <cell r="D991">
            <v>0</v>
          </cell>
        </row>
        <row r="992">
          <cell r="B992" t="str">
            <v>85061100000000</v>
          </cell>
          <cell r="C992" t="str">
            <v>Stationeries&amp;Off.supplies</v>
          </cell>
          <cell r="D992">
            <v>97750</v>
          </cell>
        </row>
        <row r="993">
          <cell r="B993" t="str">
            <v>85061200000000</v>
          </cell>
          <cell r="C993" t="str">
            <v>Photocopy expenses</v>
          </cell>
          <cell r="D993">
            <v>0</v>
          </cell>
        </row>
        <row r="994">
          <cell r="B994" t="str">
            <v>85061300000000</v>
          </cell>
          <cell r="C994" t="str">
            <v>Postage</v>
          </cell>
          <cell r="D994">
            <v>0</v>
          </cell>
        </row>
        <row r="995">
          <cell r="B995" t="str">
            <v>85501000000000</v>
          </cell>
          <cell r="C995" t="str">
            <v>Lawyer retainging fee</v>
          </cell>
          <cell r="D995">
            <v>0</v>
          </cell>
        </row>
        <row r="996">
          <cell r="B996" t="str">
            <v>85502000000000</v>
          </cell>
          <cell r="C996" t="str">
            <v>Trademark expenses</v>
          </cell>
          <cell r="D996">
            <v>0</v>
          </cell>
        </row>
        <row r="997">
          <cell r="B997" t="str">
            <v>85503000000000</v>
          </cell>
          <cell r="C997" t="str">
            <v>Lawyer fee</v>
          </cell>
          <cell r="D997">
            <v>0</v>
          </cell>
        </row>
        <row r="998">
          <cell r="B998" t="str">
            <v>85510000000000</v>
          </cell>
          <cell r="C998" t="str">
            <v>Legal Expenses</v>
          </cell>
          <cell r="D998">
            <v>3400</v>
          </cell>
        </row>
        <row r="999">
          <cell r="B999" t="str">
            <v>86010000000000</v>
          </cell>
          <cell r="C999" t="str">
            <v>Auditors fees</v>
          </cell>
          <cell r="D999">
            <v>318550</v>
          </cell>
        </row>
        <row r="1000">
          <cell r="B1000" t="str">
            <v>86501000000000</v>
          </cell>
          <cell r="C1000" t="str">
            <v>Travelling</v>
          </cell>
          <cell r="D1000">
            <v>270686.98</v>
          </cell>
        </row>
        <row r="1001">
          <cell r="B1001" t="str">
            <v>86502000000000</v>
          </cell>
          <cell r="C1001" t="str">
            <v>Accomodation</v>
          </cell>
          <cell r="D1001">
            <v>0</v>
          </cell>
        </row>
        <row r="1002">
          <cell r="B1002" t="str">
            <v>86503000000000</v>
          </cell>
          <cell r="C1002" t="str">
            <v>Business Trips Abroad</v>
          </cell>
          <cell r="D1002">
            <v>109606</v>
          </cell>
        </row>
        <row r="1003">
          <cell r="B1003" t="str">
            <v>86504000000000</v>
          </cell>
          <cell r="C1003" t="str">
            <v>Car Maintenance &amp; Repair</v>
          </cell>
          <cell r="D1003">
            <v>51342.86</v>
          </cell>
        </row>
        <row r="1004">
          <cell r="B1004" t="str">
            <v>86505000000000</v>
          </cell>
          <cell r="C1004" t="str">
            <v>Car Rental-Operat.Lease</v>
          </cell>
          <cell r="D1004">
            <v>1095444.1499999999</v>
          </cell>
        </row>
        <row r="1005">
          <cell r="B1005" t="str">
            <v>86506000000000</v>
          </cell>
          <cell r="C1005" t="str">
            <v>Car Rental-&gt;36,000</v>
          </cell>
          <cell r="D1005">
            <v>247100.9</v>
          </cell>
        </row>
        <row r="1006">
          <cell r="B1006" t="str">
            <v>86506000000000</v>
          </cell>
          <cell r="C1006" t="str">
            <v>Petrol cost</v>
          </cell>
          <cell r="D1006">
            <v>0</v>
          </cell>
        </row>
        <row r="1007">
          <cell r="B1007" t="str">
            <v>86507000000000</v>
          </cell>
          <cell r="C1007" t="str">
            <v>Car Rental</v>
          </cell>
          <cell r="D1007">
            <v>0</v>
          </cell>
        </row>
        <row r="1008">
          <cell r="B1008" t="str">
            <v>86508000000000</v>
          </cell>
          <cell r="C1008" t="str">
            <v>Regular Car Maintenance</v>
          </cell>
          <cell r="D1008">
            <v>0</v>
          </cell>
        </row>
        <row r="1009">
          <cell r="B1009" t="str">
            <v>86509000000000</v>
          </cell>
          <cell r="C1009" t="str">
            <v>M&amp;R Spare Parts</v>
          </cell>
          <cell r="D1009">
            <v>0</v>
          </cell>
        </row>
        <row r="1010">
          <cell r="B1010" t="str">
            <v>87001000000000</v>
          </cell>
          <cell r="C1010" t="str">
            <v>Entertaining Expenses</v>
          </cell>
          <cell r="D1010">
            <v>49722.35</v>
          </cell>
        </row>
        <row r="1011">
          <cell r="B1011" t="str">
            <v>87002000000000</v>
          </cell>
          <cell r="C1011" t="str">
            <v>Visitors expenses</v>
          </cell>
          <cell r="D1011">
            <v>0</v>
          </cell>
        </row>
        <row r="1012">
          <cell r="B1012" t="str">
            <v>87003000000000</v>
          </cell>
          <cell r="C1012" t="str">
            <v>Customer&amp;trade presents</v>
          </cell>
          <cell r="D1012">
            <v>0</v>
          </cell>
        </row>
        <row r="1013">
          <cell r="B1013" t="str">
            <v>87201000000000</v>
          </cell>
          <cell r="C1013" t="str">
            <v>Inc./Exp.for services</v>
          </cell>
          <cell r="D1013">
            <v>326390.46000000002</v>
          </cell>
        </row>
        <row r="1014">
          <cell r="B1014" t="str">
            <v>87203000000000</v>
          </cell>
          <cell r="C1014" t="str">
            <v>Inc./Exp.for serv.aff.</v>
          </cell>
          <cell r="D1014">
            <v>0</v>
          </cell>
        </row>
        <row r="1015">
          <cell r="B1015" t="str">
            <v>87511000000000</v>
          </cell>
          <cell r="C1015" t="str">
            <v>Training - Local</v>
          </cell>
          <cell r="D1015">
            <v>0</v>
          </cell>
        </row>
        <row r="1016">
          <cell r="B1016" t="str">
            <v>87511100000000</v>
          </cell>
          <cell r="C1016" t="str">
            <v>Internal Training-Local</v>
          </cell>
          <cell r="D1016">
            <v>8389</v>
          </cell>
        </row>
        <row r="1017">
          <cell r="B1017" t="str">
            <v>87511200000000</v>
          </cell>
          <cell r="C1017" t="str">
            <v>Internal Training-Oversea</v>
          </cell>
          <cell r="D1017">
            <v>-11046.81</v>
          </cell>
        </row>
        <row r="1018">
          <cell r="B1018" t="str">
            <v>87512000000000</v>
          </cell>
          <cell r="C1018" t="str">
            <v>Training - oversea</v>
          </cell>
          <cell r="D1018">
            <v>0</v>
          </cell>
        </row>
        <row r="1019">
          <cell r="B1019" t="str">
            <v>87512100000000</v>
          </cell>
          <cell r="C1019" t="str">
            <v>External Training-Local</v>
          </cell>
          <cell r="D1019">
            <v>535</v>
          </cell>
        </row>
        <row r="1020">
          <cell r="B1020" t="str">
            <v>87512200000000</v>
          </cell>
          <cell r="C1020" t="str">
            <v>External Traning-Oversea</v>
          </cell>
          <cell r="D1020">
            <v>0</v>
          </cell>
        </row>
        <row r="1021">
          <cell r="B1021" t="str">
            <v>87513000000000</v>
          </cell>
          <cell r="C1021" t="str">
            <v>Staff Recruitment cost</v>
          </cell>
          <cell r="D1021">
            <v>38448.86</v>
          </cell>
        </row>
        <row r="1022">
          <cell r="B1022" t="str">
            <v>87515000000000</v>
          </cell>
          <cell r="C1022" t="str">
            <v>Staff recruitment cost</v>
          </cell>
          <cell r="D1022">
            <v>0</v>
          </cell>
        </row>
        <row r="1023">
          <cell r="B1023" t="str">
            <v>87516000000000</v>
          </cell>
          <cell r="C1023" t="str">
            <v>Staff_Transfer_Expense</v>
          </cell>
          <cell r="D1023">
            <v>0</v>
          </cell>
        </row>
        <row r="1024">
          <cell r="B1024" t="str">
            <v>87521000000000</v>
          </cell>
          <cell r="C1024" t="str">
            <v>Sundry Taxes-Revenue Code</v>
          </cell>
          <cell r="D1024">
            <v>0</v>
          </cell>
        </row>
        <row r="1025">
          <cell r="B1025" t="str">
            <v>87522000000000</v>
          </cell>
          <cell r="C1025" t="str">
            <v>Sundry Taxes-Non Revenue</v>
          </cell>
          <cell r="D1025">
            <v>0</v>
          </cell>
        </row>
        <row r="1026">
          <cell r="B1026" t="str">
            <v>87523000000000</v>
          </cell>
          <cell r="C1026" t="str">
            <v>Deductable Input VAT</v>
          </cell>
          <cell r="D1026">
            <v>0</v>
          </cell>
        </row>
        <row r="1027">
          <cell r="B1027" t="str">
            <v>87524000000000</v>
          </cell>
          <cell r="C1027" t="str">
            <v>Non-Deductable Input VAT</v>
          </cell>
          <cell r="D1027">
            <v>0</v>
          </cell>
        </row>
        <row r="1028">
          <cell r="B1028" t="str">
            <v>87525000000000</v>
          </cell>
          <cell r="C1028" t="str">
            <v>Sundry taxes</v>
          </cell>
          <cell r="D1028">
            <v>0</v>
          </cell>
        </row>
        <row r="1029">
          <cell r="B1029" t="str">
            <v>87531000000000</v>
          </cell>
          <cell r="C1029" t="str">
            <v>Sample Products</v>
          </cell>
          <cell r="D1029">
            <v>21718</v>
          </cell>
        </row>
        <row r="1030">
          <cell r="B1030" t="str">
            <v>87532000000000</v>
          </cell>
          <cell r="C1030" t="str">
            <v>Sharing OH of Regional co</v>
          </cell>
          <cell r="D1030">
            <v>0</v>
          </cell>
        </row>
        <row r="1031">
          <cell r="B1031" t="str">
            <v>87541000000000</v>
          </cell>
          <cell r="C1031" t="str">
            <v>Product registration exp.</v>
          </cell>
          <cell r="D1031">
            <v>0</v>
          </cell>
        </row>
        <row r="1032">
          <cell r="B1032" t="str">
            <v>87542000000000</v>
          </cell>
          <cell r="C1032" t="str">
            <v>Product analysis fees</v>
          </cell>
          <cell r="D1032">
            <v>3215.28</v>
          </cell>
        </row>
        <row r="1033">
          <cell r="B1033" t="str">
            <v>87551000000000</v>
          </cell>
          <cell r="C1033" t="str">
            <v>New product development</v>
          </cell>
          <cell r="D1033">
            <v>0</v>
          </cell>
        </row>
        <row r="1034">
          <cell r="B1034" t="str">
            <v>87561000000000</v>
          </cell>
          <cell r="C1034" t="str">
            <v>Agricultural Activities</v>
          </cell>
          <cell r="D1034">
            <v>360977.1</v>
          </cell>
        </row>
        <row r="1035">
          <cell r="B1035" t="str">
            <v>87562000000000</v>
          </cell>
          <cell r="C1035" t="str">
            <v>Agric.activ. Milk-Central</v>
          </cell>
          <cell r="D1035">
            <v>0</v>
          </cell>
        </row>
        <row r="1036">
          <cell r="B1036" t="str">
            <v>87563000000000</v>
          </cell>
          <cell r="C1036" t="str">
            <v>Agric.activ. Milk Loey</v>
          </cell>
          <cell r="D1036">
            <v>0</v>
          </cell>
        </row>
        <row r="1037">
          <cell r="B1037" t="str">
            <v>87565000000000</v>
          </cell>
          <cell r="C1037" t="str">
            <v>Agric.activ.-Honey</v>
          </cell>
          <cell r="D1037">
            <v>0</v>
          </cell>
        </row>
        <row r="1038">
          <cell r="B1038" t="str">
            <v>87567000000000</v>
          </cell>
          <cell r="C1038" t="str">
            <v>Agric.act. Robusta-Green</v>
          </cell>
          <cell r="D1038">
            <v>0</v>
          </cell>
        </row>
        <row r="1039">
          <cell r="B1039" t="str">
            <v>87568000000000</v>
          </cell>
          <cell r="C1039" t="str">
            <v>Argi.act-Robusta Other ac</v>
          </cell>
          <cell r="D1039">
            <v>0</v>
          </cell>
        </row>
        <row r="1040">
          <cell r="B1040" t="str">
            <v>87571000000000</v>
          </cell>
          <cell r="C1040" t="str">
            <v>Other Professional Fees</v>
          </cell>
          <cell r="D1040">
            <v>150000</v>
          </cell>
        </row>
        <row r="1041">
          <cell r="B1041" t="str">
            <v>89510000000000</v>
          </cell>
          <cell r="C1041" t="str">
            <v>Operational Taxes</v>
          </cell>
          <cell r="D1041">
            <v>0</v>
          </cell>
        </row>
        <row r="1042">
          <cell r="B1042" t="str">
            <v>91007000000000</v>
          </cell>
          <cell r="C1042" t="str">
            <v>Other Income/Expenses</v>
          </cell>
          <cell r="D1042">
            <v>0</v>
          </cell>
        </row>
        <row r="1043">
          <cell r="B1043" t="str">
            <v>91010000000000</v>
          </cell>
          <cell r="C1043" t="str">
            <v>Restructuring Cost</v>
          </cell>
          <cell r="D1043">
            <v>0</v>
          </cell>
        </row>
        <row r="1044">
          <cell r="B1044" t="str">
            <v>91011010100000</v>
          </cell>
          <cell r="C1044" t="str">
            <v>Impair.Building</v>
          </cell>
          <cell r="D1044">
            <v>0</v>
          </cell>
        </row>
        <row r="1045">
          <cell r="B1045" t="str">
            <v>91011021000000</v>
          </cell>
          <cell r="C1045" t="str">
            <v>Impair.Plant&amp;Machinery</v>
          </cell>
          <cell r="D1045">
            <v>0</v>
          </cell>
        </row>
        <row r="1046">
          <cell r="B1046" t="str">
            <v>91011031000000</v>
          </cell>
          <cell r="C1046" t="str">
            <v>Impair.Tool&amp;Furniture</v>
          </cell>
          <cell r="D1046">
            <v>0</v>
          </cell>
        </row>
        <row r="1047">
          <cell r="B1047" t="str">
            <v>91011051000000</v>
          </cell>
          <cell r="C1047" t="str">
            <v>Impair.Info.Technology</v>
          </cell>
          <cell r="D1047">
            <v>0</v>
          </cell>
        </row>
        <row r="1048">
          <cell r="B1048" t="str">
            <v>92010000000000</v>
          </cell>
          <cell r="C1048" t="str">
            <v>Depre.of Raw Materials</v>
          </cell>
          <cell r="D1048">
            <v>0</v>
          </cell>
        </row>
        <row r="1049">
          <cell r="B1049" t="str">
            <v>92030000000000</v>
          </cell>
          <cell r="C1049" t="str">
            <v>Depre.of Packing Material</v>
          </cell>
          <cell r="D1049">
            <v>0</v>
          </cell>
        </row>
        <row r="1050">
          <cell r="B1050" t="str">
            <v>93010000000000</v>
          </cell>
          <cell r="C1050" t="str">
            <v>Depre.of Manufac.Goods</v>
          </cell>
          <cell r="D1050">
            <v>0</v>
          </cell>
        </row>
        <row r="1051">
          <cell r="B1051" t="str">
            <v>94010000000000</v>
          </cell>
          <cell r="C1051" t="str">
            <v>Diff.Technical/Book Depre</v>
          </cell>
          <cell r="D1051">
            <v>0</v>
          </cell>
        </row>
        <row r="1052">
          <cell r="B1052" t="str">
            <v>95010000000000</v>
          </cell>
          <cell r="C1052" t="str">
            <v>Var.Fac.Fixed Overheads</v>
          </cell>
          <cell r="D1052">
            <v>0</v>
          </cell>
        </row>
        <row r="1053">
          <cell r="B1053" t="str">
            <v>96010000000000</v>
          </cell>
          <cell r="C1053" t="str">
            <v>Var.Factory Depreciation</v>
          </cell>
          <cell r="D1053">
            <v>0</v>
          </cell>
        </row>
        <row r="1054">
          <cell r="B1054" t="str">
            <v>98020000000000</v>
          </cell>
          <cell r="C1054" t="str">
            <v>Prior Year's Taxes</v>
          </cell>
          <cell r="D1054">
            <v>-682236.23</v>
          </cell>
        </row>
        <row r="1055">
          <cell r="B1055" t="str">
            <v>98030000000000</v>
          </cell>
          <cell r="C1055" t="str">
            <v>Tax Difference</v>
          </cell>
          <cell r="D1055">
            <v>121487.87</v>
          </cell>
        </row>
        <row r="1056">
          <cell r="B1056" t="str">
            <v>98040000000000</v>
          </cell>
          <cell r="C1056" t="str">
            <v>Tax litigation expenses</v>
          </cell>
          <cell r="D1056">
            <v>24.74</v>
          </cell>
        </row>
        <row r="1057">
          <cell r="B1057" t="str">
            <v>99945500000000</v>
          </cell>
          <cell r="C1057" t="str">
            <v>Control A/C - Input VAT</v>
          </cell>
          <cell r="D1057">
            <v>0</v>
          </cell>
        </row>
        <row r="1058">
          <cell r="B1058" t="str">
            <v>99945600000000</v>
          </cell>
          <cell r="C1058" t="str">
            <v>Control A/C - W/H tax</v>
          </cell>
          <cell r="D1058">
            <v>0</v>
          </cell>
        </row>
        <row r="1059">
          <cell r="B1059" t="str">
            <v>99950100000000</v>
          </cell>
          <cell r="C1059" t="str">
            <v>Contra quantity sales</v>
          </cell>
          <cell r="D1059">
            <v>0</v>
          </cell>
        </row>
        <row r="1060">
          <cell r="B1060" t="str">
            <v>10103000000000</v>
          </cell>
          <cell r="C1060" t="str">
            <v>Leasehold_Improvements</v>
          </cell>
          <cell r="D1060">
            <v>0</v>
          </cell>
        </row>
        <row r="1061">
          <cell r="B1061" t="str">
            <v>10310000000000</v>
          </cell>
          <cell r="C1061" t="str">
            <v>Tools Fur.&amp;Sundry Equip.</v>
          </cell>
          <cell r="D1061">
            <v>19428.91</v>
          </cell>
        </row>
        <row r="1062">
          <cell r="B1062" t="str">
            <v>10310010000000</v>
          </cell>
          <cell r="C1062" t="str">
            <v>Tool &amp; Furniture - Additi</v>
          </cell>
          <cell r="D1062">
            <v>18364.47</v>
          </cell>
        </row>
        <row r="1063">
          <cell r="B1063" t="str">
            <v>10410000000000</v>
          </cell>
          <cell r="C1063" t="str">
            <v>Vehicles</v>
          </cell>
          <cell r="D1063">
            <v>1024454.54</v>
          </cell>
        </row>
        <row r="1064">
          <cell r="B1064" t="str">
            <v>10510000000000</v>
          </cell>
          <cell r="C1064" t="str">
            <v>IS.Equipment</v>
          </cell>
          <cell r="D1064">
            <v>753938.75</v>
          </cell>
        </row>
        <row r="1065">
          <cell r="B1065" t="str">
            <v>10910000000000</v>
          </cell>
          <cell r="C1065" t="str">
            <v>Unclss._Properties</v>
          </cell>
          <cell r="D1065">
            <v>0</v>
          </cell>
        </row>
        <row r="1066">
          <cell r="B1066" t="str">
            <v>11003000000000</v>
          </cell>
          <cell r="C1066" t="str">
            <v>Accu.Depre-Leasehold</v>
          </cell>
          <cell r="D1066">
            <v>0</v>
          </cell>
        </row>
        <row r="1067">
          <cell r="B1067" t="str">
            <v>11003010000000</v>
          </cell>
          <cell r="C1067" t="str">
            <v>Acc.Dpre.L/H.Improve.Add.</v>
          </cell>
          <cell r="D1067">
            <v>0</v>
          </cell>
        </row>
        <row r="1068">
          <cell r="B1068" t="str">
            <v>11010200000000</v>
          </cell>
          <cell r="C1068" t="str">
            <v>Accu.Depre-Plant&amp;Machine</v>
          </cell>
          <cell r="D1068">
            <v>0</v>
          </cell>
        </row>
        <row r="1069">
          <cell r="B1069" t="str">
            <v>11010300000000</v>
          </cell>
          <cell r="C1069" t="str">
            <v>Accu.Dpre-Tools/Furniture</v>
          </cell>
          <cell r="D1069">
            <v>-6858</v>
          </cell>
        </row>
        <row r="1070">
          <cell r="B1070" t="str">
            <v>11010310000000</v>
          </cell>
          <cell r="C1070" t="str">
            <v>Acc.Dpre.Tool&amp;Furniture-A</v>
          </cell>
          <cell r="D1070">
            <v>-4932</v>
          </cell>
        </row>
        <row r="1071">
          <cell r="B1071" t="str">
            <v>11010320000000</v>
          </cell>
          <cell r="C1071" t="str">
            <v>Acc.Dpre.Tool&amp;Furniture-D</v>
          </cell>
          <cell r="D1071">
            <v>0</v>
          </cell>
        </row>
        <row r="1072">
          <cell r="B1072" t="str">
            <v>11010400000000</v>
          </cell>
          <cell r="C1072" t="str">
            <v>Accu.Depre-Vehicles</v>
          </cell>
          <cell r="D1072">
            <v>-541816</v>
          </cell>
        </row>
        <row r="1073">
          <cell r="B1073" t="str">
            <v>11010410000000</v>
          </cell>
          <cell r="C1073" t="str">
            <v>Acc.Dpre.Vehicle-Addition</v>
          </cell>
          <cell r="D1073">
            <v>-153666</v>
          </cell>
        </row>
        <row r="1074">
          <cell r="B1074" t="str">
            <v>11010420000000</v>
          </cell>
          <cell r="C1074" t="str">
            <v>Acc.Dpre.Vehicle-Disposal</v>
          </cell>
          <cell r="D1074">
            <v>0</v>
          </cell>
        </row>
        <row r="1075">
          <cell r="B1075" t="str">
            <v>11010500000000</v>
          </cell>
          <cell r="C1075" t="str">
            <v>Accu.Depre-IS. Equipment</v>
          </cell>
          <cell r="D1075">
            <v>-469673</v>
          </cell>
        </row>
        <row r="1076">
          <cell r="B1076" t="str">
            <v>11010510000000</v>
          </cell>
          <cell r="C1076" t="str">
            <v>Acc.Dpre.I.T.Equipment-Ad</v>
          </cell>
          <cell r="D1076">
            <v>-68436</v>
          </cell>
        </row>
        <row r="1077">
          <cell r="B1077" t="str">
            <v>11810000000000</v>
          </cell>
          <cell r="C1077" t="str">
            <v>Intangible AS-SAP SW</v>
          </cell>
          <cell r="D1077">
            <v>0</v>
          </cell>
        </row>
        <row r="1078">
          <cell r="B1078" t="str">
            <v>11820000000000</v>
          </cell>
          <cell r="C1078" t="str">
            <v>Prov.for Amortize-Pre.exp</v>
          </cell>
          <cell r="D1078">
            <v>0</v>
          </cell>
        </row>
        <row r="1079">
          <cell r="B1079" t="str">
            <v>12010000000000</v>
          </cell>
          <cell r="C1079" t="str">
            <v>Participation</v>
          </cell>
          <cell r="D1079">
            <v>90000</v>
          </cell>
        </row>
        <row r="1080">
          <cell r="B1080" t="str">
            <v>13001000000000</v>
          </cell>
          <cell r="C1080" t="str">
            <v>Defered Repacking Fee</v>
          </cell>
          <cell r="D1080">
            <v>0</v>
          </cell>
        </row>
        <row r="1081">
          <cell r="B1081" t="str">
            <v>13003000000000</v>
          </cell>
          <cell r="C1081" t="str">
            <v>Prepayment</v>
          </cell>
          <cell r="D1081">
            <v>710001.51</v>
          </cell>
        </row>
        <row r="1082">
          <cell r="B1082" t="str">
            <v>13004000000000</v>
          </cell>
          <cell r="C1082" t="str">
            <v>Accrued_Interest_Receive</v>
          </cell>
          <cell r="D1082">
            <v>0</v>
          </cell>
        </row>
        <row r="1083">
          <cell r="B1083" t="str">
            <v>13500000000000</v>
          </cell>
          <cell r="C1083" t="str">
            <v>DELIVATIVES ASST-HEDGING</v>
          </cell>
          <cell r="D1083">
            <v>0</v>
          </cell>
        </row>
        <row r="1084">
          <cell r="B1084" t="str">
            <v>14010010000000</v>
          </cell>
          <cell r="C1084" t="str">
            <v>Raw Materials in Stock</v>
          </cell>
          <cell r="D1084">
            <v>0</v>
          </cell>
        </row>
        <row r="1085">
          <cell r="B1085" t="str">
            <v>14420000000000</v>
          </cell>
          <cell r="C1085" t="str">
            <v>Goods in transit</v>
          </cell>
          <cell r="D1085">
            <v>0</v>
          </cell>
        </row>
        <row r="1086">
          <cell r="B1086" t="str">
            <v>15020000000000</v>
          </cell>
          <cell r="C1086" t="str">
            <v>Foreign Trade Debtors</v>
          </cell>
          <cell r="D1086">
            <v>787977.97</v>
          </cell>
        </row>
        <row r="1087">
          <cell r="B1087" t="str">
            <v>15201010000000</v>
          </cell>
          <cell r="C1087" t="str">
            <v>Sundry debtors - others</v>
          </cell>
          <cell r="D1087">
            <v>264482.15000000002</v>
          </cell>
        </row>
        <row r="1088">
          <cell r="B1088" t="str">
            <v>15201013000000</v>
          </cell>
          <cell r="C1088" t="str">
            <v>Ministry of Finance</v>
          </cell>
          <cell r="D1088">
            <v>31294590.32</v>
          </cell>
        </row>
        <row r="1089">
          <cell r="B1089" t="str">
            <v>15201014000000</v>
          </cell>
          <cell r="C1089" t="str">
            <v>Sundry_Debtor_Staff</v>
          </cell>
          <cell r="D1089">
            <v>0</v>
          </cell>
        </row>
        <row r="1090">
          <cell r="B1090" t="str">
            <v>15201015000000</v>
          </cell>
          <cell r="C1090" t="str">
            <v>Sundry Debtor Tax Rebate</v>
          </cell>
          <cell r="D1090">
            <v>0</v>
          </cell>
        </row>
        <row r="1091">
          <cell r="B1091" t="str">
            <v>15201050000000</v>
          </cell>
          <cell r="C1091" t="str">
            <v>Prov.Doubtful-Sundry Debt</v>
          </cell>
          <cell r="D1091">
            <v>-1000</v>
          </cell>
        </row>
        <row r="1092">
          <cell r="B1092" t="str">
            <v>15202000000000</v>
          </cell>
          <cell r="C1092" t="str">
            <v>Sundry Deposits</v>
          </cell>
          <cell r="D1092">
            <v>39000</v>
          </cell>
        </row>
        <row r="1093">
          <cell r="B1093" t="str">
            <v>15203010000000</v>
          </cell>
          <cell r="C1093" t="str">
            <v>Advance to staff - HO.</v>
          </cell>
          <cell r="D1093">
            <v>19133.5</v>
          </cell>
        </row>
        <row r="1094">
          <cell r="B1094" t="str">
            <v>15204000000000</v>
          </cell>
          <cell r="C1094" t="str">
            <v>Car Loan- Expat.Staff</v>
          </cell>
          <cell r="D1094">
            <v>680400</v>
          </cell>
        </row>
        <row r="1095">
          <cell r="B1095" t="str">
            <v>15205000000000</v>
          </cell>
          <cell r="C1095" t="str">
            <v>Car Loan-Thai Staff</v>
          </cell>
          <cell r="D1095">
            <v>2012500</v>
          </cell>
        </row>
        <row r="1096">
          <cell r="B1096" t="str">
            <v>15206000000000</v>
          </cell>
          <cell r="C1096" t="str">
            <v>Other Loan / Advance</v>
          </cell>
          <cell r="D1096">
            <v>979365</v>
          </cell>
        </row>
        <row r="1097">
          <cell r="B1097" t="str">
            <v>15208100000000</v>
          </cell>
          <cell r="C1097" t="str">
            <v>In.VAT Fully Claimed-APC</v>
          </cell>
          <cell r="D1097">
            <v>352846.44</v>
          </cell>
        </row>
        <row r="1098">
          <cell r="B1098" t="str">
            <v>15208200000000</v>
          </cell>
          <cell r="C1098" t="str">
            <v>In.VAT Part. Claimed-APC</v>
          </cell>
          <cell r="D1098">
            <v>0</v>
          </cell>
        </row>
        <row r="1099">
          <cell r="B1099" t="str">
            <v>15210000000000</v>
          </cell>
          <cell r="C1099" t="str">
            <v>Withhold.tax receivables</v>
          </cell>
          <cell r="D1099">
            <v>0</v>
          </cell>
        </row>
        <row r="1100">
          <cell r="B1100" t="str">
            <v>15220000000000</v>
          </cell>
          <cell r="C1100" t="str">
            <v>Input Vat from Sub system</v>
          </cell>
          <cell r="D1100">
            <v>397.52</v>
          </cell>
        </row>
        <row r="1101">
          <cell r="B1101" t="str">
            <v>15310000000000</v>
          </cell>
          <cell r="C1101" t="str">
            <v>Local Debtors IG Trade D.</v>
          </cell>
          <cell r="D1101">
            <v>0</v>
          </cell>
        </row>
        <row r="1102">
          <cell r="B1102" t="str">
            <v>15310010000000</v>
          </cell>
          <cell r="C1102" t="str">
            <v>Local aff Trade-NEPRO</v>
          </cell>
          <cell r="D1102">
            <v>0</v>
          </cell>
        </row>
        <row r="1103">
          <cell r="B1103" t="str">
            <v>15310030020000</v>
          </cell>
          <cell r="C1103" t="str">
            <v>Local aff Trade-NTL Samro</v>
          </cell>
          <cell r="D1103">
            <v>0</v>
          </cell>
        </row>
        <row r="1104">
          <cell r="B1104" t="str">
            <v>15320000000000</v>
          </cell>
          <cell r="C1104" t="str">
            <v>Foreign Debtors IG Trade</v>
          </cell>
          <cell r="D1104">
            <v>98992387.950000003</v>
          </cell>
        </row>
        <row r="1105">
          <cell r="B1105" t="str">
            <v>15350010000000</v>
          </cell>
          <cell r="C1105" t="str">
            <v>Local Affi.Debtors-NEPRO</v>
          </cell>
          <cell r="D1105">
            <v>0</v>
          </cell>
        </row>
        <row r="1106">
          <cell r="B1106" t="str">
            <v>15350011000000</v>
          </cell>
          <cell r="C1106" t="str">
            <v>Local Affi.Debtors - NTT</v>
          </cell>
          <cell r="D1106">
            <v>7885530.8499999996</v>
          </cell>
        </row>
        <row r="1107">
          <cell r="B1107" t="str">
            <v>15350030010000</v>
          </cell>
          <cell r="C1107" t="str">
            <v>Local Affi.Debtors - NML</v>
          </cell>
          <cell r="D1107">
            <v>0</v>
          </cell>
        </row>
        <row r="1108">
          <cell r="B1108" t="str">
            <v>15350031010000</v>
          </cell>
          <cell r="C1108" t="str">
            <v>Local Affi.Debtors - NMT</v>
          </cell>
          <cell r="D1108">
            <v>0</v>
          </cell>
        </row>
        <row r="1109">
          <cell r="B1109" t="str">
            <v>15350032010000</v>
          </cell>
          <cell r="C1109" t="str">
            <v>Local Affi.Debtors - NFT</v>
          </cell>
          <cell r="D1109">
            <v>0</v>
          </cell>
        </row>
        <row r="1110">
          <cell r="B1110" t="str">
            <v>15350040010000</v>
          </cell>
          <cell r="C1110" t="str">
            <v>Local Affi.Debtors - QCP</v>
          </cell>
          <cell r="D1110">
            <v>186591314</v>
          </cell>
        </row>
        <row r="1111">
          <cell r="B1111" t="str">
            <v>15350040020000</v>
          </cell>
          <cell r="C1111" t="str">
            <v>LOC.AFFI.AR SUNDRY QCP CH</v>
          </cell>
          <cell r="D1111">
            <v>0</v>
          </cell>
        </row>
        <row r="1112">
          <cell r="B1112" t="str">
            <v>15350041010000</v>
          </cell>
          <cell r="C1112" t="str">
            <v>Local Affi.Debtors - NAT</v>
          </cell>
          <cell r="D1112">
            <v>0</v>
          </cell>
        </row>
        <row r="1113">
          <cell r="B1113" t="str">
            <v>15350041020000</v>
          </cell>
          <cell r="C1113" t="str">
            <v>LOC.AFFI.AR SUNDRY NAT BP</v>
          </cell>
          <cell r="D1113">
            <v>0</v>
          </cell>
        </row>
        <row r="1114">
          <cell r="B1114" t="str">
            <v>15350042000000</v>
          </cell>
          <cell r="C1114" t="str">
            <v>Local IG Debtor-CCNB</v>
          </cell>
          <cell r="D1114">
            <v>4676.2</v>
          </cell>
        </row>
        <row r="1115">
          <cell r="B1115" t="str">
            <v>15350050000000</v>
          </cell>
          <cell r="C1115" t="str">
            <v>Local Affi.Debtors-PERRIE</v>
          </cell>
          <cell r="D1115">
            <v>0</v>
          </cell>
        </row>
        <row r="1116">
          <cell r="B1116" t="str">
            <v>15350051000000</v>
          </cell>
          <cell r="C1116" t="str">
            <v>Local Affi.Debtors - NTH</v>
          </cell>
          <cell r="D1116">
            <v>244984278.59999999</v>
          </cell>
        </row>
        <row r="1117">
          <cell r="B1117" t="str">
            <v>15350052000000</v>
          </cell>
          <cell r="C1117" t="str">
            <v>Local Affi.Debtors - NDT</v>
          </cell>
          <cell r="D1117">
            <v>0</v>
          </cell>
        </row>
        <row r="1118">
          <cell r="B1118" t="str">
            <v>15360000000000</v>
          </cell>
          <cell r="C1118" t="str">
            <v>Foreign Debtor IG - Other</v>
          </cell>
          <cell r="D1118">
            <v>2689005.23</v>
          </cell>
        </row>
        <row r="1119">
          <cell r="B1119" t="str">
            <v>15360060900000</v>
          </cell>
          <cell r="C1119" t="str">
            <v>Sun.AR.Nest.Foods_Malaysi</v>
          </cell>
          <cell r="D1119">
            <v>0</v>
          </cell>
        </row>
        <row r="1120">
          <cell r="B1120" t="str">
            <v>15360061900000</v>
          </cell>
          <cell r="C1120" t="str">
            <v>Sun.AR.Nestec_Switzerland</v>
          </cell>
          <cell r="D1120">
            <v>0</v>
          </cell>
        </row>
        <row r="1121">
          <cell r="B1121" t="str">
            <v>15510000000000</v>
          </cell>
          <cell r="C1121" t="str">
            <v>Finace Loan-Debtors</v>
          </cell>
          <cell r="D1121">
            <v>0</v>
          </cell>
        </row>
        <row r="1122">
          <cell r="B1122" t="str">
            <v>18001000000000</v>
          </cell>
          <cell r="C1122" t="str">
            <v>Cash in hand</v>
          </cell>
          <cell r="D1122">
            <v>2000</v>
          </cell>
        </row>
        <row r="1123">
          <cell r="B1123" t="str">
            <v>18002000000000</v>
          </cell>
          <cell r="C1123" t="str">
            <v>Cash In Transit</v>
          </cell>
          <cell r="D1123">
            <v>0</v>
          </cell>
        </row>
        <row r="1124">
          <cell r="B1124" t="str">
            <v>18010901000000</v>
          </cell>
          <cell r="C1124" t="str">
            <v>SAVING-BOA AMARIN</v>
          </cell>
          <cell r="D1124">
            <v>19800</v>
          </cell>
        </row>
        <row r="1125">
          <cell r="B1125" t="str">
            <v>18015101000000</v>
          </cell>
          <cell r="C1125" t="str">
            <v>Saving STD.</v>
          </cell>
          <cell r="D1125">
            <v>460353.09</v>
          </cell>
        </row>
        <row r="1126">
          <cell r="B1126" t="str">
            <v>18210000000000</v>
          </cell>
          <cell r="C1126" t="str">
            <v>CASH EQUIV. -TAX COUPON</v>
          </cell>
          <cell r="D1126">
            <v>0</v>
          </cell>
        </row>
        <row r="1127">
          <cell r="B1127" t="str">
            <v>20010000000000</v>
          </cell>
          <cell r="C1127" t="str">
            <v>SHARE CAPITAL</v>
          </cell>
          <cell r="D1127">
            <v>-50000000</v>
          </cell>
        </row>
        <row r="1128">
          <cell r="B1128" t="str">
            <v>21410000000000</v>
          </cell>
          <cell r="C1128" t="str">
            <v>REVENUE RESERVES</v>
          </cell>
          <cell r="D1128">
            <v>-5000000</v>
          </cell>
        </row>
        <row r="1129">
          <cell r="B1129" t="str">
            <v>22010000000000</v>
          </cell>
          <cell r="C1129" t="str">
            <v>PROFIT B/F-RETAIN EARNING</v>
          </cell>
          <cell r="D1129">
            <v>-147959638.72999999</v>
          </cell>
        </row>
        <row r="1130">
          <cell r="B1130" t="str">
            <v>22020000000000</v>
          </cell>
          <cell r="C1130" t="str">
            <v>PROFIT B/F -DIVIDEND PAID</v>
          </cell>
          <cell r="D1130">
            <v>120000000</v>
          </cell>
        </row>
        <row r="1131">
          <cell r="B1131" t="str">
            <v>22210000000000</v>
          </cell>
          <cell r="C1131" t="str">
            <v>Profit of the year</v>
          </cell>
          <cell r="D1131">
            <v>0</v>
          </cell>
        </row>
        <row r="1132">
          <cell r="B1132" t="str">
            <v>22410000000000</v>
          </cell>
          <cell r="C1132" t="str">
            <v>INTERIM DIVIDEND</v>
          </cell>
          <cell r="D1132">
            <v>0</v>
          </cell>
        </row>
        <row r="1133">
          <cell r="B1133" t="str">
            <v>22410010000000</v>
          </cell>
          <cell r="C1133" t="str">
            <v>Interim Dividend-Third P.</v>
          </cell>
          <cell r="D1133">
            <v>0</v>
          </cell>
        </row>
        <row r="1134">
          <cell r="B1134" t="str">
            <v>22410020000000</v>
          </cell>
          <cell r="C1134" t="str">
            <v>Int.Dividend/Aff.Co.Net.W</v>
          </cell>
          <cell r="D1134">
            <v>90000000</v>
          </cell>
        </row>
        <row r="1135">
          <cell r="B1135" t="str">
            <v>25001000000000</v>
          </cell>
          <cell r="C1135" t="str">
            <v>ACCRUED INTEREST EXPENSE</v>
          </cell>
          <cell r="D1135">
            <v>-1022642.47</v>
          </cell>
        </row>
        <row r="1136">
          <cell r="B1136" t="str">
            <v>25002000000000</v>
          </cell>
          <cell r="C1136" t="str">
            <v>OTHER ACCRUED EXPENSES</v>
          </cell>
          <cell r="D1136">
            <v>-11558987.289999999</v>
          </cell>
        </row>
        <row r="1137">
          <cell r="B1137" t="str">
            <v>25003000000000</v>
          </cell>
          <cell r="C1137" t="str">
            <v>SALARY DUE BUT UNPAID 123</v>
          </cell>
          <cell r="D1137">
            <v>0</v>
          </cell>
        </row>
        <row r="1138">
          <cell r="B1138" t="str">
            <v>25005000000000</v>
          </cell>
          <cell r="C1138" t="str">
            <v>Withhold.Tax on Salary</v>
          </cell>
          <cell r="D1138">
            <v>0</v>
          </cell>
        </row>
        <row r="1139">
          <cell r="B1139" t="str">
            <v>25006000000000</v>
          </cell>
          <cell r="C1139" t="str">
            <v>Withhold.Tax Payables-APC</v>
          </cell>
          <cell r="D1139">
            <v>0</v>
          </cell>
        </row>
        <row r="1140">
          <cell r="B1140" t="str">
            <v>25008000000000</v>
          </cell>
          <cell r="C1140" t="str">
            <v>Out.VAT - Invoice system</v>
          </cell>
          <cell r="D1140">
            <v>0</v>
          </cell>
        </row>
        <row r="1141">
          <cell r="B1141" t="str">
            <v>25500000000000</v>
          </cell>
          <cell r="C1141" t="str">
            <v>DERIVATIVES LIAB.-HEDGING</v>
          </cell>
          <cell r="D1141">
            <v>0</v>
          </cell>
        </row>
        <row r="1142">
          <cell r="B1142" t="str">
            <v>26010000000000</v>
          </cell>
          <cell r="C1142" t="str">
            <v>SHORT TERM PROVI.FOR TAX</v>
          </cell>
          <cell r="D1142">
            <v>65167440.609999999</v>
          </cell>
        </row>
        <row r="1143">
          <cell r="B1143" t="str">
            <v>26210000000000</v>
          </cell>
          <cell r="C1143" t="str">
            <v>Local Suppliers</v>
          </cell>
          <cell r="D1143">
            <v>-10275680.68</v>
          </cell>
        </row>
        <row r="1144">
          <cell r="B1144" t="str">
            <v>26250000000000</v>
          </cell>
          <cell r="C1144" t="str">
            <v>Foreign Suppliers</v>
          </cell>
          <cell r="D1144">
            <v>-745737.39</v>
          </cell>
        </row>
        <row r="1145">
          <cell r="B1145" t="str">
            <v>26401000000000</v>
          </cell>
          <cell r="C1145" t="str">
            <v>S/T Creditors.Adv.Receipt</v>
          </cell>
          <cell r="D1145">
            <v>-752255.74</v>
          </cell>
        </row>
        <row r="1146">
          <cell r="B1146" t="str">
            <v>26402000000000</v>
          </cell>
          <cell r="C1146" t="str">
            <v>Salaries due butA/C 1,2,3</v>
          </cell>
          <cell r="D1146">
            <v>1000</v>
          </cell>
        </row>
        <row r="1147">
          <cell r="B1147" t="str">
            <v>26404000000000</v>
          </cell>
          <cell r="C1147" t="str">
            <v>W/T on Salary</v>
          </cell>
          <cell r="D1147">
            <v>0</v>
          </cell>
        </row>
        <row r="1148">
          <cell r="B1148" t="str">
            <v>26405000000000</v>
          </cell>
          <cell r="C1148" t="str">
            <v>W/T from A/P SYSTEM</v>
          </cell>
          <cell r="D1148">
            <v>-156956.9</v>
          </cell>
        </row>
        <row r="1149">
          <cell r="B1149" t="str">
            <v>26406000000000</v>
          </cell>
          <cell r="C1149" t="str">
            <v>W/T FOR ACR SUBSYSTEM</v>
          </cell>
          <cell r="D1149">
            <v>0</v>
          </cell>
        </row>
        <row r="1150">
          <cell r="B1150" t="str">
            <v>26407000000000</v>
          </cell>
          <cell r="C1150" t="str">
            <v>W/T from Sub System</v>
          </cell>
          <cell r="D1150">
            <v>0</v>
          </cell>
        </row>
        <row r="1151">
          <cell r="B1151" t="str">
            <v>26408000000000</v>
          </cell>
          <cell r="C1151" t="str">
            <v>Output Vat Control Accoun</v>
          </cell>
          <cell r="D1151">
            <v>-12114161.640000001</v>
          </cell>
        </row>
        <row r="1152">
          <cell r="B1152" t="str">
            <v>26610000000000</v>
          </cell>
          <cell r="C1152" t="str">
            <v>Creditor IG Local Trade</v>
          </cell>
          <cell r="D1152">
            <v>-429787.04</v>
          </cell>
        </row>
        <row r="1153">
          <cell r="B1153" t="str">
            <v>26620000000000</v>
          </cell>
          <cell r="C1153" t="str">
            <v>Creditor IG Foreign Trade</v>
          </cell>
          <cell r="D1153">
            <v>-5702556.04</v>
          </cell>
        </row>
        <row r="1154">
          <cell r="B1154" t="str">
            <v>27410601000000</v>
          </cell>
          <cell r="C1154" t="str">
            <v>Current KTB</v>
          </cell>
          <cell r="D1154">
            <v>0</v>
          </cell>
        </row>
        <row r="1155">
          <cell r="B1155" t="str">
            <v>27410901000000</v>
          </cell>
          <cell r="C1155" t="str">
            <v>CURRENT BOA-AMARIN</v>
          </cell>
          <cell r="D1155">
            <v>0</v>
          </cell>
        </row>
        <row r="1156">
          <cell r="B1156" t="str">
            <v>27415101000000</v>
          </cell>
          <cell r="C1156" t="str">
            <v>Current STD</v>
          </cell>
          <cell r="D1156">
            <v>1000</v>
          </cell>
        </row>
        <row r="1157">
          <cell r="B1157" t="str">
            <v>27415301000000</v>
          </cell>
          <cell r="C1157" t="str">
            <v>Current Indo</v>
          </cell>
          <cell r="D1157">
            <v>0</v>
          </cell>
        </row>
        <row r="1158">
          <cell r="B1158" t="str">
            <v>27415401000000</v>
          </cell>
          <cell r="C1158" t="str">
            <v>Current Citibank</v>
          </cell>
          <cell r="D1158">
            <v>3711.88</v>
          </cell>
        </row>
        <row r="1159">
          <cell r="B1159" t="str">
            <v>27415501000000</v>
          </cell>
          <cell r="C1159" t="str">
            <v>Current ABN-Amro</v>
          </cell>
          <cell r="D1159">
            <v>0</v>
          </cell>
        </row>
        <row r="1160">
          <cell r="B1160" t="str">
            <v>27420000000000</v>
          </cell>
          <cell r="C1160" t="str">
            <v>Bank Suspense Account</v>
          </cell>
          <cell r="D1160">
            <v>0</v>
          </cell>
        </row>
        <row r="1161">
          <cell r="B1161" t="str">
            <v>27450000000000</v>
          </cell>
          <cell r="C1161" t="str">
            <v>Loan from Financial Insti</v>
          </cell>
          <cell r="D1161">
            <v>-1229134246.5799999</v>
          </cell>
        </row>
        <row r="1162">
          <cell r="B1162" t="str">
            <v>28410000000000</v>
          </cell>
          <cell r="C1162" t="str">
            <v>Finance Loan-Creditors</v>
          </cell>
          <cell r="D1162">
            <v>0</v>
          </cell>
        </row>
        <row r="1163">
          <cell r="B1163" t="str">
            <v>28420000000000</v>
          </cell>
          <cell r="C1163" t="str">
            <v>Tresury Loan - Creditors</v>
          </cell>
          <cell r="D1163">
            <v>0</v>
          </cell>
        </row>
        <row r="1164">
          <cell r="B1164" t="str">
            <v>29800200000000</v>
          </cell>
          <cell r="C1164" t="str">
            <v>CURRENT ACCOUNT FACT-1</v>
          </cell>
          <cell r="D1164">
            <v>540221352.75</v>
          </cell>
        </row>
        <row r="1165">
          <cell r="B1165" t="str">
            <v>29800300000000</v>
          </cell>
          <cell r="C1165" t="str">
            <v>CURRENT ACCOUNT FACT-2</v>
          </cell>
          <cell r="D1165">
            <v>276804048.54000002</v>
          </cell>
        </row>
        <row r="1166">
          <cell r="B1166" t="str">
            <v>50010000000000</v>
          </cell>
          <cell r="C1166" t="str">
            <v>SALES F/G - LOCAL</v>
          </cell>
          <cell r="D1166">
            <v>-785876537</v>
          </cell>
        </row>
        <row r="1167">
          <cell r="B1167" t="str">
            <v>50015000000000</v>
          </cell>
          <cell r="C1167" t="str">
            <v>SALES F/G - EXPORT</v>
          </cell>
          <cell r="D1167">
            <v>-814140966.65999997</v>
          </cell>
        </row>
        <row r="1168">
          <cell r="B1168" t="str">
            <v>50020000000000</v>
          </cell>
          <cell r="C1168" t="str">
            <v>SALES SEMI F/G</v>
          </cell>
          <cell r="D1168">
            <v>0</v>
          </cell>
        </row>
        <row r="1169">
          <cell r="B1169" t="str">
            <v>50030000000000</v>
          </cell>
          <cell r="C1169" t="str">
            <v>Sales - Sampling</v>
          </cell>
          <cell r="D1169">
            <v>-12692337</v>
          </cell>
        </row>
        <row r="1170">
          <cell r="B1170" t="str">
            <v>50040000000000</v>
          </cell>
          <cell r="C1170" t="str">
            <v>Sales - Repacking</v>
          </cell>
          <cell r="D1170">
            <v>-586376137</v>
          </cell>
        </row>
        <row r="1171">
          <cell r="B1171" t="str">
            <v>50050000000000</v>
          </cell>
          <cell r="C1171" t="str">
            <v>Sales to aff.for export</v>
          </cell>
          <cell r="D1171">
            <v>-37859148</v>
          </cell>
        </row>
        <row r="1172">
          <cell r="B1172" t="str">
            <v>51011000000000</v>
          </cell>
          <cell r="C1172" t="str">
            <v>Rebates</v>
          </cell>
          <cell r="D1172">
            <v>0</v>
          </cell>
        </row>
        <row r="1173">
          <cell r="B1173" t="str">
            <v>51510000000000</v>
          </cell>
          <cell r="C1173" t="str">
            <v>NESTLE PROCING POLICY ALW</v>
          </cell>
          <cell r="D1173">
            <v>0</v>
          </cell>
        </row>
        <row r="1174">
          <cell r="B1174" t="str">
            <v>63000000000000</v>
          </cell>
          <cell r="C1174" t="str">
            <v>VARIABLE COST-FTY OWN MN</v>
          </cell>
          <cell r="D1174">
            <v>1789350333.5699999</v>
          </cell>
        </row>
        <row r="1175">
          <cell r="B1175" t="str">
            <v>63013100000000</v>
          </cell>
          <cell r="C1175" t="str">
            <v>COG Purchased from - NMT</v>
          </cell>
          <cell r="D1175">
            <v>0</v>
          </cell>
        </row>
        <row r="1176">
          <cell r="B1176" t="str">
            <v>63015200000000</v>
          </cell>
          <cell r="C1176" t="str">
            <v>COG Purchased from - NDT</v>
          </cell>
          <cell r="D1176">
            <v>0</v>
          </cell>
        </row>
        <row r="1177">
          <cell r="B1177" t="str">
            <v>65010000000000</v>
          </cell>
          <cell r="C1177" t="str">
            <v>Tax Rebates on Exports</v>
          </cell>
          <cell r="D1177">
            <v>-7586322.4199999999</v>
          </cell>
        </row>
        <row r="1178">
          <cell r="B1178" t="str">
            <v>66011000000000</v>
          </cell>
          <cell r="C1178" t="str">
            <v>Into warehouse exp.</v>
          </cell>
          <cell r="D1178">
            <v>0</v>
          </cell>
        </row>
        <row r="1179">
          <cell r="B1179" t="str">
            <v>66061000000000</v>
          </cell>
          <cell r="C1179" t="str">
            <v>Export Sea Freight</v>
          </cell>
          <cell r="D1179">
            <v>36954846.310000002</v>
          </cell>
        </row>
        <row r="1180">
          <cell r="B1180" t="str">
            <v>66063000000000</v>
          </cell>
          <cell r="C1180" t="str">
            <v>Export Land Freight</v>
          </cell>
          <cell r="D1180">
            <v>10806749.300000001</v>
          </cell>
        </row>
        <row r="1181">
          <cell r="B1181" t="str">
            <v>66064000000000</v>
          </cell>
          <cell r="C1181" t="str">
            <v>Export Insurance Premium</v>
          </cell>
          <cell r="D1181">
            <v>99744.74</v>
          </cell>
        </row>
        <row r="1182">
          <cell r="B1182" t="str">
            <v>66065000000000</v>
          </cell>
          <cell r="C1182" t="str">
            <v>Export Handling Charges</v>
          </cell>
          <cell r="D1182">
            <v>12230568.119999999</v>
          </cell>
        </row>
        <row r="1183">
          <cell r="B1183" t="str">
            <v>67510000000000</v>
          </cell>
          <cell r="C1183" t="str">
            <v>Exch.Diff.-Import Purchas</v>
          </cell>
          <cell r="D1183">
            <v>-3645728.91</v>
          </cell>
        </row>
        <row r="1184">
          <cell r="B1184" t="str">
            <v>67520000000000</v>
          </cell>
          <cell r="C1184" t="str">
            <v>Exch.Diff-Net&amp;Tax T/A,L/F</v>
          </cell>
          <cell r="D1184">
            <v>3360.09</v>
          </cell>
        </row>
        <row r="1185">
          <cell r="B1185" t="str">
            <v>67525000000000</v>
          </cell>
          <cell r="C1185" t="str">
            <v>Exch.Diff.-Export Sales</v>
          </cell>
          <cell r="D1185">
            <v>1476070.51</v>
          </cell>
        </row>
        <row r="1186">
          <cell r="B1186" t="str">
            <v>67530000000000</v>
          </cell>
          <cell r="C1186" t="str">
            <v>Other Variable Expense</v>
          </cell>
          <cell r="D1186">
            <v>10132014.76</v>
          </cell>
        </row>
        <row r="1187">
          <cell r="B1187" t="str">
            <v>67531000000000</v>
          </cell>
          <cell r="C1187" t="str">
            <v>EXP.ON EXPORT DUTY REFUND</v>
          </cell>
          <cell r="D1187">
            <v>0</v>
          </cell>
        </row>
        <row r="1188">
          <cell r="B1188" t="str">
            <v>67550000000000</v>
          </cell>
          <cell r="C1188" t="str">
            <v>Vat proportion</v>
          </cell>
          <cell r="D1188">
            <v>0</v>
          </cell>
        </row>
        <row r="1189">
          <cell r="B1189" t="str">
            <v>67560000000000</v>
          </cell>
          <cell r="C1189" t="str">
            <v>Unrealized Exchange Diff.</v>
          </cell>
          <cell r="D1189">
            <v>0</v>
          </cell>
        </row>
        <row r="1190">
          <cell r="B1190" t="str">
            <v>67570000000000</v>
          </cell>
          <cell r="C1190" t="str">
            <v>Exchange Diff from Export</v>
          </cell>
          <cell r="D1190">
            <v>0</v>
          </cell>
        </row>
        <row r="1191">
          <cell r="B1191" t="str">
            <v>68010000000000</v>
          </cell>
          <cell r="C1191" t="str">
            <v>Net L/F</v>
          </cell>
          <cell r="D1191">
            <v>0</v>
          </cell>
        </row>
        <row r="1192">
          <cell r="B1192" t="str">
            <v>68050000000000</v>
          </cell>
          <cell r="C1192" t="str">
            <v>Net T/A</v>
          </cell>
          <cell r="D1192">
            <v>0</v>
          </cell>
        </row>
        <row r="1193">
          <cell r="B1193" t="str">
            <v>68210000000000</v>
          </cell>
          <cell r="C1193" t="str">
            <v>Tax on L/F</v>
          </cell>
          <cell r="D1193">
            <v>0</v>
          </cell>
        </row>
        <row r="1194">
          <cell r="B1194" t="str">
            <v>68250000000000</v>
          </cell>
          <cell r="C1194" t="str">
            <v>Tax on T/A</v>
          </cell>
          <cell r="D1194">
            <v>0</v>
          </cell>
        </row>
        <row r="1195">
          <cell r="B1195" t="str">
            <v>71213500000000</v>
          </cell>
          <cell r="C1195" t="str">
            <v>Consumer Promotion &amp; Samp</v>
          </cell>
          <cell r="D1195">
            <v>2500</v>
          </cell>
        </row>
        <row r="1196">
          <cell r="B1196" t="str">
            <v>72010000000000</v>
          </cell>
          <cell r="C1196" t="str">
            <v>Factory Fixed Overheads</v>
          </cell>
          <cell r="D1196">
            <v>82408641.659999996</v>
          </cell>
        </row>
        <row r="1197">
          <cell r="B1197" t="str">
            <v>73010000000000</v>
          </cell>
          <cell r="C1197" t="str">
            <v>Depre.of Factory Fixed AS</v>
          </cell>
          <cell r="D1197">
            <v>26776233</v>
          </cell>
        </row>
        <row r="1198">
          <cell r="B1198" t="str">
            <v>74010000000000</v>
          </cell>
          <cell r="C1198" t="str">
            <v>Write off&amp;Discr.onRM,PM,W</v>
          </cell>
          <cell r="D1198">
            <v>0</v>
          </cell>
        </row>
        <row r="1199">
          <cell r="B1199" t="str">
            <v>74020000000000</v>
          </cell>
          <cell r="C1199" t="str">
            <v>Exp.on Creation-New Pack.</v>
          </cell>
          <cell r="D1199">
            <v>382</v>
          </cell>
        </row>
        <row r="1200">
          <cell r="B1200" t="str">
            <v>74020000000000</v>
          </cell>
          <cell r="C1200" t="str">
            <v>Expenses on Creation-New</v>
          </cell>
          <cell r="D1200">
            <v>0</v>
          </cell>
        </row>
        <row r="1201">
          <cell r="B1201" t="str">
            <v>74042000000000</v>
          </cell>
          <cell r="C1201" t="str">
            <v>Amort.-FISH S.BOTTLE MOUL</v>
          </cell>
          <cell r="D1201">
            <v>0</v>
          </cell>
        </row>
        <row r="1202">
          <cell r="B1202" t="str">
            <v>74043000000000</v>
          </cell>
          <cell r="C1202" t="str">
            <v>Amort.-Factory Pre-Operat</v>
          </cell>
          <cell r="D1202">
            <v>3577205</v>
          </cell>
        </row>
        <row r="1203">
          <cell r="B1203" t="str">
            <v>74050000000000</v>
          </cell>
          <cell r="C1203" t="str">
            <v>Gain/Loss on Sales of F/A</v>
          </cell>
          <cell r="D1203">
            <v>0</v>
          </cell>
        </row>
        <row r="1204">
          <cell r="B1204" t="str">
            <v>74051041000000</v>
          </cell>
          <cell r="C1204" t="str">
            <v>F/A.Sold-Vehicles</v>
          </cell>
          <cell r="D1204">
            <v>0</v>
          </cell>
        </row>
        <row r="1205">
          <cell r="B1205" t="str">
            <v>74052031000000</v>
          </cell>
          <cell r="C1205" t="str">
            <v>NBV.Cost F/A-Tool&amp;Furnitu</v>
          </cell>
          <cell r="D1205">
            <v>0</v>
          </cell>
        </row>
        <row r="1206">
          <cell r="B1206" t="str">
            <v>74052041000000</v>
          </cell>
          <cell r="C1206" t="str">
            <v>NBV.Cost F/A-Vehicles</v>
          </cell>
          <cell r="D1206">
            <v>0</v>
          </cell>
        </row>
        <row r="1207">
          <cell r="B1207" t="str">
            <v>74060000000000</v>
          </cell>
          <cell r="C1207" t="str">
            <v>Exch.Diff.Import Asset/SV</v>
          </cell>
          <cell r="D1207">
            <v>-51040.3</v>
          </cell>
        </row>
        <row r="1208">
          <cell r="B1208" t="str">
            <v>74070000000000</v>
          </cell>
          <cell r="C1208" t="str">
            <v>Trial Expense</v>
          </cell>
          <cell r="D1208">
            <v>-756168.34</v>
          </cell>
        </row>
        <row r="1209">
          <cell r="B1209" t="str">
            <v>74080000000000</v>
          </cell>
          <cell r="C1209" t="str">
            <v>Mkt.Hygien -Goods Resold</v>
          </cell>
          <cell r="D1209">
            <v>0</v>
          </cell>
        </row>
        <row r="1210">
          <cell r="B1210" t="str">
            <v>74090000000000</v>
          </cell>
          <cell r="C1210" t="str">
            <v>Discount take fr.Supplier</v>
          </cell>
          <cell r="D1210">
            <v>0</v>
          </cell>
        </row>
        <row r="1211">
          <cell r="B1211" t="str">
            <v>75010000000000</v>
          </cell>
          <cell r="C1211" t="str">
            <v>W/O&amp;Discre.of F/G-Sales</v>
          </cell>
          <cell r="D1211">
            <v>0</v>
          </cell>
        </row>
        <row r="1212">
          <cell r="B1212" t="str">
            <v>75020000000000</v>
          </cell>
          <cell r="C1212" t="str">
            <v>W/O&amp;Discre.of FG-Supply C</v>
          </cell>
          <cell r="D1212">
            <v>-747.66</v>
          </cell>
        </row>
        <row r="1213">
          <cell r="B1213" t="str">
            <v>76001000000000</v>
          </cell>
          <cell r="C1213" t="str">
            <v>Interest Paid to 3rd -O/D</v>
          </cell>
          <cell r="D1213">
            <v>12131.5</v>
          </cell>
        </row>
        <row r="1214">
          <cell r="B1214" t="str">
            <v>76002000000000</v>
          </cell>
          <cell r="C1214" t="str">
            <v>Interest Paid to 3rd-P/N</v>
          </cell>
          <cell r="D1214">
            <v>13733826.619999999</v>
          </cell>
        </row>
        <row r="1215">
          <cell r="B1215" t="str">
            <v>76003000000000</v>
          </cell>
          <cell r="C1215" t="str">
            <v>Interest Paid to 3rd-LOAN</v>
          </cell>
          <cell r="D1215">
            <v>0</v>
          </cell>
        </row>
        <row r="1216">
          <cell r="B1216" t="str">
            <v>76004000000000</v>
          </cell>
          <cell r="C1216" t="str">
            <v>Interest Exp./Inc.-AFF CO</v>
          </cell>
          <cell r="D1216">
            <v>49829.09</v>
          </cell>
        </row>
        <row r="1217">
          <cell r="B1217" t="str">
            <v>76006000000000</v>
          </cell>
          <cell r="C1217" t="str">
            <v>Special Bus.Tax-Int.Aff.L</v>
          </cell>
          <cell r="D1217">
            <v>0</v>
          </cell>
        </row>
        <row r="1218">
          <cell r="B1218" t="str">
            <v>76007000000000</v>
          </cell>
          <cell r="C1218" t="str">
            <v>Int.Inc.fr.3rd BANK DEPOS</v>
          </cell>
          <cell r="D1218">
            <v>-27423.46</v>
          </cell>
        </row>
        <row r="1219">
          <cell r="B1219" t="str">
            <v>76008000000000</v>
          </cell>
          <cell r="C1219" t="str">
            <v>Int.Income fr.3rd.-OTHER</v>
          </cell>
          <cell r="D1219">
            <v>0</v>
          </cell>
        </row>
        <row r="1220">
          <cell r="B1220" t="str">
            <v>76010000000000</v>
          </cell>
          <cell r="C1220" t="str">
            <v>Int.inc./exp.-Affi.Loan</v>
          </cell>
          <cell r="D1220">
            <v>0</v>
          </cell>
        </row>
        <row r="1221">
          <cell r="B1221" t="str">
            <v>80001000000000</v>
          </cell>
          <cell r="C1221" t="str">
            <v>Storage cost</v>
          </cell>
          <cell r="D1221">
            <v>0</v>
          </cell>
        </row>
        <row r="1222">
          <cell r="B1222" t="str">
            <v>80001000000000</v>
          </cell>
          <cell r="C1222" t="str">
            <v>Storage cost/delivery chg</v>
          </cell>
          <cell r="D1222">
            <v>1293789</v>
          </cell>
        </row>
        <row r="1223">
          <cell r="B1223" t="str">
            <v>80001000000000</v>
          </cell>
          <cell r="C1223" t="str">
            <v>Storage cost/Delivery chg</v>
          </cell>
          <cell r="D1223">
            <v>6710184</v>
          </cell>
        </row>
        <row r="1224">
          <cell r="B1224" t="str">
            <v>80501000000000</v>
          </cell>
          <cell r="C1224" t="str">
            <v>Depre.of Fixed Assets</v>
          </cell>
          <cell r="D1224">
            <v>0</v>
          </cell>
        </row>
        <row r="1225">
          <cell r="B1225" t="str">
            <v>80501010300000</v>
          </cell>
          <cell r="C1225" t="str">
            <v>Depre.Leasehold Improveme</v>
          </cell>
          <cell r="D1225">
            <v>0</v>
          </cell>
        </row>
        <row r="1226">
          <cell r="B1226" t="str">
            <v>80501031000000</v>
          </cell>
          <cell r="C1226" t="str">
            <v>Depre.Tool &amp; Furniture</v>
          </cell>
          <cell r="D1226">
            <v>4932</v>
          </cell>
        </row>
        <row r="1227">
          <cell r="B1227" t="str">
            <v>80501041000000</v>
          </cell>
          <cell r="C1227" t="str">
            <v>Depre.Vehicles</v>
          </cell>
          <cell r="D1227">
            <v>153666</v>
          </cell>
        </row>
        <row r="1228">
          <cell r="B1228" t="str">
            <v>80501051000000</v>
          </cell>
          <cell r="C1228" t="str">
            <v>Depre.Info.Technology</v>
          </cell>
          <cell r="D1228">
            <v>68436</v>
          </cell>
        </row>
        <row r="1229">
          <cell r="B1229" t="str">
            <v>80503000000000</v>
          </cell>
          <cell r="C1229" t="str">
            <v>Depre.-Tools&amp;Furniture</v>
          </cell>
          <cell r="D1229">
            <v>0</v>
          </cell>
        </row>
        <row r="1230">
          <cell r="B1230" t="str">
            <v>80504000000000</v>
          </cell>
          <cell r="C1230" t="str">
            <v>Depre.-Leasehold improv.</v>
          </cell>
          <cell r="D1230">
            <v>0</v>
          </cell>
        </row>
        <row r="1231">
          <cell r="B1231" t="str">
            <v>80506000000000</v>
          </cell>
          <cell r="C1231" t="str">
            <v>Depre.-Vehicles</v>
          </cell>
          <cell r="D1231">
            <v>0</v>
          </cell>
        </row>
        <row r="1232">
          <cell r="B1232" t="str">
            <v>81001000000000</v>
          </cell>
          <cell r="C1232" t="str">
            <v>Salaries</v>
          </cell>
          <cell r="D1232">
            <v>38486325.770000003</v>
          </cell>
        </row>
        <row r="1233">
          <cell r="B1233" t="str">
            <v>81002000000000</v>
          </cell>
          <cell r="C1233" t="str">
            <v>Bonus</v>
          </cell>
          <cell r="D1233">
            <v>5002988</v>
          </cell>
        </row>
        <row r="1234">
          <cell r="B1234" t="str">
            <v>81003000000000</v>
          </cell>
          <cell r="C1234" t="str">
            <v>Overtimes</v>
          </cell>
          <cell r="D1234">
            <v>0</v>
          </cell>
        </row>
        <row r="1235">
          <cell r="B1235" t="str">
            <v>81004000000000</v>
          </cell>
          <cell r="C1235" t="str">
            <v>Incentive</v>
          </cell>
          <cell r="D1235">
            <v>0</v>
          </cell>
        </row>
        <row r="1236">
          <cell r="B1236" t="str">
            <v>81005000000000</v>
          </cell>
          <cell r="C1236" t="str">
            <v>Wages Temporary Hired</v>
          </cell>
          <cell r="D1236">
            <v>0</v>
          </cell>
        </row>
        <row r="1237">
          <cell r="B1237" t="str">
            <v>81501000000000</v>
          </cell>
          <cell r="C1237" t="str">
            <v>Workmen compensation&amp;Disa</v>
          </cell>
          <cell r="D1237">
            <v>0</v>
          </cell>
        </row>
        <row r="1238">
          <cell r="B1238" t="str">
            <v>81502000000000</v>
          </cell>
          <cell r="C1238" t="str">
            <v>Retirement&amp;Pension&amp;Server</v>
          </cell>
          <cell r="D1238">
            <v>0</v>
          </cell>
        </row>
        <row r="1239">
          <cell r="B1239" t="str">
            <v>81503000000000</v>
          </cell>
          <cell r="C1239" t="str">
            <v>Social security</v>
          </cell>
          <cell r="D1239">
            <v>142722</v>
          </cell>
        </row>
        <row r="1240">
          <cell r="B1240" t="str">
            <v>81504000000000</v>
          </cell>
          <cell r="C1240" t="str">
            <v>Provident fund</v>
          </cell>
          <cell r="D1240">
            <v>976739.25</v>
          </cell>
        </row>
        <row r="1241">
          <cell r="B1241" t="str">
            <v>81505000000000</v>
          </cell>
          <cell r="C1241" t="str">
            <v>Car loan subsidy</v>
          </cell>
          <cell r="D1241">
            <v>150000</v>
          </cell>
        </row>
        <row r="1242">
          <cell r="B1242" t="str">
            <v>81506000000000</v>
          </cell>
          <cell r="C1242" t="str">
            <v>Transport &amp; Rent Allowanc</v>
          </cell>
          <cell r="D1242">
            <v>0</v>
          </cell>
        </row>
        <row r="1243">
          <cell r="B1243" t="str">
            <v>81507000000000</v>
          </cell>
          <cell r="C1243" t="str">
            <v>Car Insurance&amp;License Fee</v>
          </cell>
          <cell r="D1243">
            <v>108489.33</v>
          </cell>
        </row>
        <row r="1244">
          <cell r="B1244" t="str">
            <v>81509000000000</v>
          </cell>
          <cell r="C1244" t="str">
            <v>Educational allowance</v>
          </cell>
          <cell r="D1244">
            <v>94906</v>
          </cell>
        </row>
        <row r="1245">
          <cell r="B1245" t="str">
            <v>81510000000000</v>
          </cell>
          <cell r="C1245" t="str">
            <v>Compulsory welfare</v>
          </cell>
          <cell r="D1245">
            <v>0</v>
          </cell>
        </row>
        <row r="1246">
          <cell r="B1246" t="str">
            <v>81511000000000</v>
          </cell>
          <cell r="C1246" t="str">
            <v>Uniform &amp; accessories</v>
          </cell>
          <cell r="D1246">
            <v>700</v>
          </cell>
        </row>
        <row r="1247">
          <cell r="B1247" t="str">
            <v>81512000000000</v>
          </cell>
          <cell r="C1247" t="str">
            <v>Recreation&amp;Sport Activity</v>
          </cell>
          <cell r="D1247">
            <v>3847</v>
          </cell>
        </row>
        <row r="1248">
          <cell r="B1248" t="str">
            <v>81513000000000</v>
          </cell>
          <cell r="C1248" t="str">
            <v>Medical Expenses</v>
          </cell>
          <cell r="D1248">
            <v>312997.3</v>
          </cell>
        </row>
        <row r="1249">
          <cell r="B1249" t="str">
            <v>81514000000000</v>
          </cell>
          <cell r="C1249" t="str">
            <v>Home Leave Passage</v>
          </cell>
          <cell r="D1249">
            <v>135732.14000000001</v>
          </cell>
        </row>
        <row r="1250">
          <cell r="B1250" t="str">
            <v>81515000000000</v>
          </cell>
          <cell r="C1250" t="str">
            <v>Home leave passage</v>
          </cell>
          <cell r="D1250">
            <v>0</v>
          </cell>
        </row>
        <row r="1251">
          <cell r="B1251" t="str">
            <v>81517000000000</v>
          </cell>
          <cell r="C1251" t="str">
            <v>Trans.and Rent allow.</v>
          </cell>
          <cell r="D1251">
            <v>0</v>
          </cell>
        </row>
        <row r="1252">
          <cell r="B1252" t="str">
            <v>81519000000000</v>
          </cell>
          <cell r="C1252" t="str">
            <v>Canteen for staff - SN</v>
          </cell>
          <cell r="D1252">
            <v>0</v>
          </cell>
        </row>
        <row r="1253">
          <cell r="B1253" t="str">
            <v>85011100000000</v>
          </cell>
          <cell r="C1253" t="str">
            <v>Meeting &amp; conferences</v>
          </cell>
          <cell r="D1253">
            <v>906893.48</v>
          </cell>
        </row>
        <row r="1254">
          <cell r="B1254" t="str">
            <v>85011200000000</v>
          </cell>
          <cell r="C1254" t="str">
            <v>Outside service</v>
          </cell>
          <cell r="D1254">
            <v>302392.5</v>
          </cell>
        </row>
        <row r="1255">
          <cell r="B1255" t="str">
            <v>85011300000000</v>
          </cell>
          <cell r="C1255" t="str">
            <v>Subscrip.&amp; membership</v>
          </cell>
          <cell r="D1255">
            <v>116788.34</v>
          </cell>
        </row>
        <row r="1256">
          <cell r="B1256" t="str">
            <v>85011400000000</v>
          </cell>
          <cell r="C1256" t="str">
            <v>Public Relations</v>
          </cell>
          <cell r="D1256">
            <v>0</v>
          </cell>
        </row>
        <row r="1257">
          <cell r="B1257" t="str">
            <v>85011500000000</v>
          </cell>
          <cell r="C1257" t="str">
            <v>Donations</v>
          </cell>
          <cell r="D1257">
            <v>0</v>
          </cell>
        </row>
        <row r="1258">
          <cell r="B1258" t="str">
            <v>85011600000000</v>
          </cell>
          <cell r="C1258" t="str">
            <v>Sundry Expense</v>
          </cell>
          <cell r="D1258">
            <v>186836.93</v>
          </cell>
        </row>
        <row r="1259">
          <cell r="B1259" t="str">
            <v>85021100000000</v>
          </cell>
          <cell r="C1259" t="str">
            <v>Office rental</v>
          </cell>
          <cell r="D1259">
            <v>634232.24</v>
          </cell>
        </row>
        <row r="1260">
          <cell r="B1260" t="str">
            <v>85031100000000</v>
          </cell>
          <cell r="C1260" t="str">
            <v>Maintenance &amp; Repair</v>
          </cell>
          <cell r="D1260">
            <v>95162.62</v>
          </cell>
        </row>
        <row r="1261">
          <cell r="B1261" t="str">
            <v>85031200000000</v>
          </cell>
          <cell r="C1261" t="str">
            <v>M&amp;R-EDP equipments</v>
          </cell>
          <cell r="D1261">
            <v>0</v>
          </cell>
        </row>
        <row r="1262">
          <cell r="B1262" t="str">
            <v>85031500000000</v>
          </cell>
          <cell r="C1262" t="str">
            <v>Extenal Computer Software</v>
          </cell>
          <cell r="D1262">
            <v>0</v>
          </cell>
        </row>
        <row r="1263">
          <cell r="B1263" t="str">
            <v>85041100000000</v>
          </cell>
          <cell r="C1263" t="str">
            <v>Electricity &amp; Water</v>
          </cell>
          <cell r="D1263">
            <v>38344.160000000003</v>
          </cell>
        </row>
        <row r="1264">
          <cell r="B1264" t="str">
            <v>85041200000000</v>
          </cell>
          <cell r="C1264" t="str">
            <v>Communication</v>
          </cell>
          <cell r="D1264">
            <v>552442.21</v>
          </cell>
        </row>
        <row r="1265">
          <cell r="B1265" t="str">
            <v>85041300000000</v>
          </cell>
          <cell r="C1265" t="str">
            <v>Data Linkage Expenses</v>
          </cell>
          <cell r="D1265">
            <v>5495</v>
          </cell>
        </row>
        <row r="1266">
          <cell r="B1266" t="str">
            <v>85041400000000</v>
          </cell>
          <cell r="C1266" t="str">
            <v>Domestic communication</v>
          </cell>
          <cell r="D1266">
            <v>0</v>
          </cell>
        </row>
        <row r="1267">
          <cell r="B1267" t="str">
            <v>85041600000000</v>
          </cell>
          <cell r="C1267" t="str">
            <v>Mobile phone</v>
          </cell>
          <cell r="D1267">
            <v>0</v>
          </cell>
        </row>
        <row r="1268">
          <cell r="B1268" t="str">
            <v>85041700000000</v>
          </cell>
          <cell r="C1268" t="str">
            <v>Pager</v>
          </cell>
          <cell r="D1268">
            <v>0</v>
          </cell>
        </row>
        <row r="1269">
          <cell r="B1269" t="str">
            <v>85051100000000</v>
          </cell>
          <cell r="C1269" t="str">
            <v>Bank Charge</v>
          </cell>
          <cell r="D1269">
            <v>192566.54</v>
          </cell>
        </row>
        <row r="1270">
          <cell r="B1270" t="str">
            <v>85051200000000</v>
          </cell>
          <cell r="C1270" t="str">
            <v>Insurance expenses</v>
          </cell>
          <cell r="D1270">
            <v>167290.98000000001</v>
          </cell>
        </row>
        <row r="1271">
          <cell r="B1271" t="str">
            <v>85052000000000</v>
          </cell>
          <cell r="C1271" t="str">
            <v>Other Bank Charges</v>
          </cell>
          <cell r="D1271">
            <v>0</v>
          </cell>
        </row>
        <row r="1272">
          <cell r="B1272" t="str">
            <v>85055100000000</v>
          </cell>
          <cell r="C1272" t="str">
            <v>Insurance fire - stock</v>
          </cell>
          <cell r="D1272">
            <v>0</v>
          </cell>
        </row>
        <row r="1273">
          <cell r="B1273" t="str">
            <v>85055200000000</v>
          </cell>
          <cell r="C1273" t="str">
            <v>Insur.-transit stock</v>
          </cell>
          <cell r="D1273">
            <v>0</v>
          </cell>
        </row>
        <row r="1274">
          <cell r="B1274" t="str">
            <v>85055300000000</v>
          </cell>
          <cell r="C1274" t="str">
            <v>Insur.fire-non sto.ass</v>
          </cell>
          <cell r="D1274">
            <v>0</v>
          </cell>
        </row>
        <row r="1275">
          <cell r="B1275" t="str">
            <v>85055400000000</v>
          </cell>
          <cell r="C1275" t="str">
            <v>Insur.&amp; taxes-vehicles</v>
          </cell>
          <cell r="D1275">
            <v>0</v>
          </cell>
        </row>
        <row r="1276">
          <cell r="B1276" t="str">
            <v>85055600000000</v>
          </cell>
          <cell r="C1276" t="str">
            <v>Loss on sun.insur.cla.</v>
          </cell>
          <cell r="D1276">
            <v>0</v>
          </cell>
        </row>
        <row r="1277">
          <cell r="B1277" t="str">
            <v>85061100000000</v>
          </cell>
          <cell r="C1277" t="str">
            <v>Stationeries&amp;Off.supplies</v>
          </cell>
          <cell r="D1277">
            <v>305400</v>
          </cell>
        </row>
        <row r="1278">
          <cell r="B1278" t="str">
            <v>85061200000000</v>
          </cell>
          <cell r="C1278" t="str">
            <v>Photocopy expenses</v>
          </cell>
          <cell r="D1278">
            <v>0</v>
          </cell>
        </row>
        <row r="1279">
          <cell r="B1279" t="str">
            <v>85061300000000</v>
          </cell>
          <cell r="C1279" t="str">
            <v>Postage</v>
          </cell>
          <cell r="D1279">
            <v>0</v>
          </cell>
        </row>
        <row r="1280">
          <cell r="B1280" t="str">
            <v>85071000000000</v>
          </cell>
          <cell r="C1280" t="str">
            <v>Leasing Fee</v>
          </cell>
          <cell r="D1280">
            <v>1139300.33</v>
          </cell>
        </row>
        <row r="1281">
          <cell r="B1281" t="str">
            <v>85510000000000</v>
          </cell>
          <cell r="C1281" t="str">
            <v>Legal Expenses</v>
          </cell>
          <cell r="D1281">
            <v>1820.56</v>
          </cell>
        </row>
        <row r="1282">
          <cell r="B1282" t="str">
            <v>86010000000000</v>
          </cell>
          <cell r="C1282" t="str">
            <v>Auditors fees</v>
          </cell>
          <cell r="D1282">
            <v>206625</v>
          </cell>
        </row>
        <row r="1283">
          <cell r="B1283" t="str">
            <v>86501000000000</v>
          </cell>
          <cell r="C1283" t="str">
            <v>Travelling</v>
          </cell>
          <cell r="D1283">
            <v>585080.77</v>
          </cell>
        </row>
        <row r="1284">
          <cell r="B1284" t="str">
            <v>86502000000000</v>
          </cell>
          <cell r="C1284" t="str">
            <v>Accomodation</v>
          </cell>
          <cell r="D1284">
            <v>0</v>
          </cell>
        </row>
        <row r="1285">
          <cell r="B1285" t="str">
            <v>86503000000000</v>
          </cell>
          <cell r="C1285" t="str">
            <v>Business Trips Abroad</v>
          </cell>
          <cell r="D1285">
            <v>1873148.88</v>
          </cell>
        </row>
        <row r="1286">
          <cell r="B1286" t="str">
            <v>86504000000000</v>
          </cell>
          <cell r="C1286" t="str">
            <v>Car Maintenance &amp; Repair</v>
          </cell>
          <cell r="D1286">
            <v>58637.22</v>
          </cell>
        </row>
        <row r="1287">
          <cell r="B1287" t="str">
            <v>86505000000000</v>
          </cell>
          <cell r="C1287" t="str">
            <v>Car Rental-Operat.Lease</v>
          </cell>
          <cell r="D1287">
            <v>916069.2</v>
          </cell>
        </row>
        <row r="1288">
          <cell r="B1288" t="str">
            <v>86506000000000</v>
          </cell>
          <cell r="C1288" t="str">
            <v>Car Rental-&gt;36,000</v>
          </cell>
          <cell r="D1288">
            <v>493698.6</v>
          </cell>
        </row>
        <row r="1289">
          <cell r="B1289" t="str">
            <v>86506000000000</v>
          </cell>
          <cell r="C1289" t="str">
            <v>Petrol cost</v>
          </cell>
          <cell r="D1289">
            <v>0</v>
          </cell>
        </row>
        <row r="1290">
          <cell r="B1290" t="str">
            <v>86507000000000</v>
          </cell>
          <cell r="C1290" t="str">
            <v>Car Rental</v>
          </cell>
          <cell r="D1290">
            <v>0</v>
          </cell>
        </row>
        <row r="1291">
          <cell r="B1291" t="str">
            <v>86508000000000</v>
          </cell>
          <cell r="C1291" t="str">
            <v>Regular Car Maintenance</v>
          </cell>
          <cell r="D1291">
            <v>0</v>
          </cell>
        </row>
        <row r="1292">
          <cell r="B1292" t="str">
            <v>86509000000000</v>
          </cell>
          <cell r="C1292" t="str">
            <v>M&amp;R Spare Parts</v>
          </cell>
          <cell r="D1292">
            <v>0</v>
          </cell>
        </row>
        <row r="1293">
          <cell r="B1293" t="str">
            <v>87001000000000</v>
          </cell>
          <cell r="C1293" t="str">
            <v>Entertaining Expenses</v>
          </cell>
          <cell r="D1293">
            <v>1892624.82</v>
          </cell>
        </row>
        <row r="1294">
          <cell r="B1294" t="str">
            <v>87002000000000</v>
          </cell>
          <cell r="C1294" t="str">
            <v>Visitors expenses</v>
          </cell>
          <cell r="D1294">
            <v>0</v>
          </cell>
        </row>
        <row r="1295">
          <cell r="B1295" t="str">
            <v>87201000000000</v>
          </cell>
          <cell r="C1295" t="str">
            <v>Inc./Exp.for services</v>
          </cell>
          <cell r="D1295">
            <v>0</v>
          </cell>
        </row>
        <row r="1296">
          <cell r="B1296" t="str">
            <v>87203000000000</v>
          </cell>
          <cell r="C1296" t="str">
            <v>Inc./Exp.for serv.aff.</v>
          </cell>
          <cell r="D1296">
            <v>0</v>
          </cell>
        </row>
        <row r="1297">
          <cell r="B1297" t="str">
            <v>87511000000000</v>
          </cell>
          <cell r="C1297" t="str">
            <v>Training - Local</v>
          </cell>
          <cell r="D1297">
            <v>0</v>
          </cell>
        </row>
        <row r="1298">
          <cell r="B1298" t="str">
            <v>87511100000000</v>
          </cell>
          <cell r="C1298" t="str">
            <v>Internal Training-Local</v>
          </cell>
          <cell r="D1298">
            <v>47285.98</v>
          </cell>
        </row>
        <row r="1299">
          <cell r="B1299" t="str">
            <v>87511200000000</v>
          </cell>
          <cell r="C1299" t="str">
            <v>Internal Training-Oversea</v>
          </cell>
          <cell r="D1299">
            <v>75431.710000000006</v>
          </cell>
        </row>
        <row r="1300">
          <cell r="B1300" t="str">
            <v>87512000000000</v>
          </cell>
          <cell r="C1300" t="str">
            <v>Training - oversea</v>
          </cell>
          <cell r="D1300">
            <v>0</v>
          </cell>
        </row>
        <row r="1301">
          <cell r="B1301" t="str">
            <v>87512100000000</v>
          </cell>
          <cell r="C1301" t="str">
            <v>External Training-Local</v>
          </cell>
          <cell r="D1301">
            <v>13490.66</v>
          </cell>
        </row>
        <row r="1302">
          <cell r="B1302" t="str">
            <v>87512200000000</v>
          </cell>
          <cell r="C1302" t="str">
            <v>External Traning-Oversea</v>
          </cell>
          <cell r="D1302">
            <v>0</v>
          </cell>
        </row>
        <row r="1303">
          <cell r="B1303" t="str">
            <v>87513000000000</v>
          </cell>
          <cell r="C1303" t="str">
            <v>Staff Recruitment cost</v>
          </cell>
          <cell r="D1303">
            <v>0</v>
          </cell>
        </row>
        <row r="1304">
          <cell r="B1304" t="str">
            <v>87514000000000</v>
          </cell>
          <cell r="C1304" t="str">
            <v>External training-oversea</v>
          </cell>
          <cell r="D1304">
            <v>0</v>
          </cell>
        </row>
        <row r="1305">
          <cell r="B1305" t="str">
            <v>87515000000000</v>
          </cell>
          <cell r="C1305" t="str">
            <v>Staff recruitment cost</v>
          </cell>
          <cell r="D1305">
            <v>0</v>
          </cell>
        </row>
        <row r="1306">
          <cell r="B1306" t="str">
            <v>87516000000000</v>
          </cell>
          <cell r="C1306" t="str">
            <v>Staff_Transfer_Expense</v>
          </cell>
          <cell r="D1306">
            <v>0</v>
          </cell>
        </row>
        <row r="1307">
          <cell r="B1307" t="str">
            <v>87521000000000</v>
          </cell>
          <cell r="C1307" t="str">
            <v>Sundry Taxes-Revenue Code</v>
          </cell>
          <cell r="D1307">
            <v>0</v>
          </cell>
        </row>
        <row r="1308">
          <cell r="B1308" t="str">
            <v>87523000000000</v>
          </cell>
          <cell r="C1308" t="str">
            <v>Deductable Input VAT</v>
          </cell>
          <cell r="D1308">
            <v>0</v>
          </cell>
        </row>
        <row r="1309">
          <cell r="B1309" t="str">
            <v>87525000000000</v>
          </cell>
          <cell r="C1309" t="str">
            <v>Sundry taxes</v>
          </cell>
          <cell r="D1309">
            <v>0</v>
          </cell>
        </row>
        <row r="1310">
          <cell r="B1310" t="str">
            <v>87531000000000</v>
          </cell>
          <cell r="C1310" t="str">
            <v>Sample Products</v>
          </cell>
          <cell r="D1310">
            <v>54827.68</v>
          </cell>
        </row>
        <row r="1311">
          <cell r="B1311" t="str">
            <v>87532000000000</v>
          </cell>
          <cell r="C1311" t="str">
            <v>Sharing OH of Regional co</v>
          </cell>
          <cell r="D1311">
            <v>0</v>
          </cell>
        </row>
        <row r="1312">
          <cell r="B1312" t="str">
            <v>87541000000000</v>
          </cell>
          <cell r="C1312" t="str">
            <v>Product registration exp.</v>
          </cell>
          <cell r="D1312">
            <v>74693.84</v>
          </cell>
        </row>
        <row r="1313">
          <cell r="B1313" t="str">
            <v>87542000000000</v>
          </cell>
          <cell r="C1313" t="str">
            <v>Product analysis fees</v>
          </cell>
          <cell r="D1313">
            <v>23000</v>
          </cell>
        </row>
        <row r="1314">
          <cell r="B1314" t="str">
            <v>87551000000000</v>
          </cell>
          <cell r="C1314" t="str">
            <v>New product development</v>
          </cell>
          <cell r="D1314">
            <v>436.45</v>
          </cell>
        </row>
        <row r="1315">
          <cell r="B1315" t="str">
            <v>87561000000000</v>
          </cell>
          <cell r="C1315" t="str">
            <v>Agricultural Activities</v>
          </cell>
          <cell r="D1315">
            <v>0</v>
          </cell>
        </row>
        <row r="1316">
          <cell r="B1316" t="str">
            <v>87571000000000</v>
          </cell>
          <cell r="C1316" t="str">
            <v>Other Professional Fees</v>
          </cell>
          <cell r="D1316">
            <v>15000</v>
          </cell>
        </row>
        <row r="1317">
          <cell r="B1317" t="str">
            <v>89510000000000</v>
          </cell>
          <cell r="C1317" t="str">
            <v>Operational Taxes</v>
          </cell>
          <cell r="D1317">
            <v>0</v>
          </cell>
        </row>
        <row r="1318">
          <cell r="B1318" t="str">
            <v>91007000000000</v>
          </cell>
          <cell r="C1318" t="str">
            <v>Other Income/Expenses</v>
          </cell>
          <cell r="D1318">
            <v>0</v>
          </cell>
        </row>
        <row r="1319">
          <cell r="B1319" t="str">
            <v>92010000000000</v>
          </cell>
          <cell r="C1319" t="str">
            <v>Depre.of Raw Materials</v>
          </cell>
          <cell r="D1319">
            <v>0</v>
          </cell>
        </row>
        <row r="1320">
          <cell r="B1320" t="str">
            <v>92030000000000</v>
          </cell>
          <cell r="C1320" t="str">
            <v>Depre.of Packing Material</v>
          </cell>
          <cell r="D1320">
            <v>0</v>
          </cell>
        </row>
        <row r="1321">
          <cell r="B1321" t="str">
            <v>93010000000000</v>
          </cell>
          <cell r="C1321" t="str">
            <v>Depre.of Manufac.Goods</v>
          </cell>
          <cell r="D1321">
            <v>0</v>
          </cell>
        </row>
        <row r="1322">
          <cell r="B1322" t="str">
            <v>94010000000000</v>
          </cell>
          <cell r="C1322" t="str">
            <v>Diff.Technical/Book Depre</v>
          </cell>
          <cell r="D1322">
            <v>0</v>
          </cell>
        </row>
        <row r="1323">
          <cell r="B1323" t="str">
            <v>95010000000000</v>
          </cell>
          <cell r="C1323" t="str">
            <v>Var.Fac.Fixed Overheads</v>
          </cell>
          <cell r="D1323">
            <v>0</v>
          </cell>
        </row>
        <row r="1324">
          <cell r="B1324" t="str">
            <v>96010000000000</v>
          </cell>
          <cell r="C1324" t="str">
            <v>Var.Factory Depreciation</v>
          </cell>
          <cell r="D1324">
            <v>0</v>
          </cell>
        </row>
        <row r="1325">
          <cell r="B1325" t="str">
            <v>98020000000000</v>
          </cell>
          <cell r="C1325" t="str">
            <v>Prior Year's Taxes</v>
          </cell>
          <cell r="D1325">
            <v>0</v>
          </cell>
        </row>
        <row r="1326">
          <cell r="B1326" t="str">
            <v>98030000000000</v>
          </cell>
          <cell r="C1326" t="str">
            <v>Tax Difference</v>
          </cell>
          <cell r="D1326">
            <v>0</v>
          </cell>
        </row>
        <row r="1327">
          <cell r="B1327" t="str">
            <v>98040000000000</v>
          </cell>
          <cell r="C1327" t="str">
            <v>Tax litigation expenses</v>
          </cell>
          <cell r="D1327">
            <v>900.71</v>
          </cell>
        </row>
        <row r="1328">
          <cell r="B1328" t="str">
            <v>99945500000000</v>
          </cell>
          <cell r="C1328" t="str">
            <v>Control A/C - Input VAT</v>
          </cell>
          <cell r="D1328">
            <v>0</v>
          </cell>
        </row>
        <row r="1329">
          <cell r="B1329" t="str">
            <v>99945600000000</v>
          </cell>
          <cell r="C1329" t="str">
            <v>Control A/C - W/H tax</v>
          </cell>
          <cell r="D1329">
            <v>0</v>
          </cell>
        </row>
        <row r="1330">
          <cell r="B1330" t="str">
            <v>99950100000000</v>
          </cell>
          <cell r="C1330" t="str">
            <v>Contra quantity sales</v>
          </cell>
          <cell r="D1330">
            <v>0</v>
          </cell>
        </row>
        <row r="1331">
          <cell r="B1331" t="str">
            <v>10010000000000</v>
          </cell>
          <cell r="C1331" t="str">
            <v>Land</v>
          </cell>
          <cell r="D1331">
            <v>2710300</v>
          </cell>
        </row>
        <row r="1332">
          <cell r="B1332" t="str">
            <v>10101000000000</v>
          </cell>
          <cell r="C1332" t="str">
            <v>Buildings</v>
          </cell>
          <cell r="D1332">
            <v>82949064</v>
          </cell>
        </row>
        <row r="1333">
          <cell r="B1333" t="str">
            <v>10101010000000</v>
          </cell>
          <cell r="C1333" t="str">
            <v>Building - Addition</v>
          </cell>
          <cell r="D1333">
            <v>0</v>
          </cell>
        </row>
        <row r="1334">
          <cell r="B1334" t="str">
            <v>10102000000000</v>
          </cell>
          <cell r="C1334" t="str">
            <v>Land_Improvements</v>
          </cell>
          <cell r="D1334">
            <v>209010</v>
          </cell>
        </row>
        <row r="1335">
          <cell r="B1335" t="str">
            <v>10103000000000</v>
          </cell>
          <cell r="C1335" t="str">
            <v>Leasehold_Improvements</v>
          </cell>
          <cell r="D1335">
            <v>10924417</v>
          </cell>
        </row>
        <row r="1336">
          <cell r="B1336" t="str">
            <v>10103010000000</v>
          </cell>
          <cell r="C1336" t="str">
            <v>L/H Improvement - Additio</v>
          </cell>
          <cell r="D1336">
            <v>753145.89</v>
          </cell>
        </row>
        <row r="1337">
          <cell r="B1337" t="str">
            <v>10210000000000</v>
          </cell>
          <cell r="C1337" t="str">
            <v>Plant_and_Machinery</v>
          </cell>
          <cell r="D1337">
            <v>85915600.609999999</v>
          </cell>
        </row>
        <row r="1338">
          <cell r="B1338" t="str">
            <v>10310000000000</v>
          </cell>
          <cell r="C1338" t="str">
            <v>Tools Fur.&amp;Sundry Equip.</v>
          </cell>
          <cell r="D1338">
            <v>31562375.030000001</v>
          </cell>
        </row>
        <row r="1339">
          <cell r="B1339" t="str">
            <v>10310010000000</v>
          </cell>
          <cell r="C1339" t="str">
            <v>Tool &amp; Furniture - Additi</v>
          </cell>
          <cell r="D1339">
            <v>173202.95</v>
          </cell>
        </row>
        <row r="1340">
          <cell r="B1340" t="str">
            <v>10410000000000</v>
          </cell>
          <cell r="C1340" t="str">
            <v>Vehicles</v>
          </cell>
          <cell r="D1340">
            <v>1037429.85</v>
          </cell>
        </row>
        <row r="1341">
          <cell r="B1341" t="str">
            <v>10510000000000</v>
          </cell>
          <cell r="C1341" t="str">
            <v>IS.Equipment</v>
          </cell>
          <cell r="D1341">
            <v>4332112.0599999996</v>
          </cell>
        </row>
        <row r="1342">
          <cell r="B1342" t="str">
            <v>10510010000000</v>
          </cell>
          <cell r="C1342" t="str">
            <v>I.T.Equipment - Addition</v>
          </cell>
          <cell r="D1342">
            <v>0</v>
          </cell>
        </row>
        <row r="1343">
          <cell r="B1343" t="str">
            <v>10910000000000</v>
          </cell>
          <cell r="C1343" t="str">
            <v>Unclss._Properties</v>
          </cell>
          <cell r="D1343">
            <v>5073774.0199999996</v>
          </cell>
        </row>
        <row r="1344">
          <cell r="B1344" t="str">
            <v>10920000000000</v>
          </cell>
          <cell r="C1344" t="str">
            <v>Unclss._Extension_Project</v>
          </cell>
          <cell r="D1344">
            <v>0</v>
          </cell>
        </row>
        <row r="1345">
          <cell r="B1345" t="str">
            <v>11001000000000</v>
          </cell>
          <cell r="C1345" t="str">
            <v>Accu.Dpre-Buildings</v>
          </cell>
          <cell r="D1345">
            <v>-46874399</v>
          </cell>
        </row>
        <row r="1346">
          <cell r="B1346" t="str">
            <v>11001010000000</v>
          </cell>
          <cell r="C1346" t="str">
            <v>Accru.Dpre.Building-Add.</v>
          </cell>
          <cell r="D1346">
            <v>-2837172</v>
          </cell>
        </row>
        <row r="1347">
          <cell r="B1347" t="str">
            <v>11002000000000</v>
          </cell>
          <cell r="C1347" t="str">
            <v>Accu.Depre-Land_Improv.</v>
          </cell>
          <cell r="D1347">
            <v>-209009</v>
          </cell>
        </row>
        <row r="1348">
          <cell r="B1348" t="str">
            <v>11003000000000</v>
          </cell>
          <cell r="C1348" t="str">
            <v>Accu.Depre-Leasehold</v>
          </cell>
          <cell r="D1348">
            <v>-346613</v>
          </cell>
        </row>
        <row r="1349">
          <cell r="B1349" t="str">
            <v>11003010000000</v>
          </cell>
          <cell r="C1349" t="str">
            <v>Acc.Dpre.L/H.Improve.Add.</v>
          </cell>
          <cell r="D1349">
            <v>-843105</v>
          </cell>
        </row>
        <row r="1350">
          <cell r="B1350" t="str">
            <v>11003020000000</v>
          </cell>
          <cell r="C1350" t="str">
            <v>Acc.Dpre.L/H.Improve.Dis.</v>
          </cell>
          <cell r="D1350">
            <v>0</v>
          </cell>
        </row>
        <row r="1351">
          <cell r="B1351" t="str">
            <v>11010200000000</v>
          </cell>
          <cell r="C1351" t="str">
            <v>Accu.Depre-Plant&amp;Machine</v>
          </cell>
          <cell r="D1351">
            <v>-121869647</v>
          </cell>
        </row>
        <row r="1352">
          <cell r="B1352" t="str">
            <v>11010210000000</v>
          </cell>
          <cell r="C1352" t="str">
            <v>Acc.Dpre.Plant&amp;Machine.Ad</v>
          </cell>
          <cell r="D1352">
            <v>-2255397</v>
          </cell>
        </row>
        <row r="1353">
          <cell r="B1353" t="str">
            <v>11010220000000</v>
          </cell>
          <cell r="C1353" t="str">
            <v>Acc.Dpre.Plant&amp;Machine.Di</v>
          </cell>
          <cell r="D1353">
            <v>41767015</v>
          </cell>
        </row>
        <row r="1354">
          <cell r="B1354" t="str">
            <v>11010300000000</v>
          </cell>
          <cell r="C1354" t="str">
            <v>Accu.Dpre-Tools/Furniture</v>
          </cell>
          <cell r="D1354">
            <v>-35858627</v>
          </cell>
        </row>
        <row r="1355">
          <cell r="B1355" t="str">
            <v>11010310000000</v>
          </cell>
          <cell r="C1355" t="str">
            <v>Acc.Dpre.Tool&amp;Furniture-A</v>
          </cell>
          <cell r="D1355">
            <v>-1912763.52</v>
          </cell>
        </row>
        <row r="1356">
          <cell r="B1356" t="str">
            <v>11010320000000</v>
          </cell>
          <cell r="C1356" t="str">
            <v>Acc.Dpre.Tool&amp;Furniture-D</v>
          </cell>
          <cell r="D1356">
            <v>12100830.1</v>
          </cell>
        </row>
        <row r="1357">
          <cell r="B1357" t="str">
            <v>11010400000000</v>
          </cell>
          <cell r="C1357" t="str">
            <v>Accu.Depre-Vehicles</v>
          </cell>
          <cell r="D1357">
            <v>-2123320.67</v>
          </cell>
        </row>
        <row r="1358">
          <cell r="B1358" t="str">
            <v>11010410000000</v>
          </cell>
          <cell r="C1358" t="str">
            <v>Acc.Dpre.Vehicle-Addition</v>
          </cell>
          <cell r="D1358">
            <v>-252285</v>
          </cell>
        </row>
        <row r="1359">
          <cell r="B1359" t="str">
            <v>11010420000000</v>
          </cell>
          <cell r="C1359" t="str">
            <v>Acc.Dpre.Vehicle-Disposal</v>
          </cell>
          <cell r="D1359">
            <v>1677998</v>
          </cell>
        </row>
        <row r="1360">
          <cell r="B1360" t="str">
            <v>11010500000000</v>
          </cell>
          <cell r="C1360" t="str">
            <v>Accu.Depre-IS. Equipment</v>
          </cell>
          <cell r="D1360">
            <v>-3529064</v>
          </cell>
        </row>
        <row r="1361">
          <cell r="B1361" t="str">
            <v>11010510000000</v>
          </cell>
          <cell r="C1361" t="str">
            <v>Acc.Dpre.I.T.Equipment-Ad</v>
          </cell>
          <cell r="D1361">
            <v>-414633</v>
          </cell>
        </row>
        <row r="1362">
          <cell r="B1362" t="str">
            <v>11010520000000</v>
          </cell>
          <cell r="C1362" t="str">
            <v>Acc.Dpre.I.T.Equipment-Di</v>
          </cell>
          <cell r="D1362">
            <v>261636</v>
          </cell>
        </row>
        <row r="1363">
          <cell r="B1363" t="str">
            <v>11020000000000</v>
          </cell>
          <cell r="C1363" t="str">
            <v>Accu.Depre.-Impairment AS</v>
          </cell>
          <cell r="D1363">
            <v>0</v>
          </cell>
        </row>
        <row r="1364">
          <cell r="B1364" t="str">
            <v>11020010100000</v>
          </cell>
          <cell r="C1364" t="str">
            <v>Acc.Dpre.Imp.Building</v>
          </cell>
          <cell r="D1364">
            <v>-27700000</v>
          </cell>
        </row>
        <row r="1365">
          <cell r="B1365" t="str">
            <v>11020021000000</v>
          </cell>
          <cell r="C1365" t="str">
            <v>Acc.Dpre.Imp.Plant&amp;Machi.</v>
          </cell>
          <cell r="D1365">
            <v>-65378000</v>
          </cell>
        </row>
        <row r="1366">
          <cell r="B1366" t="str">
            <v>11020031000000</v>
          </cell>
          <cell r="C1366" t="str">
            <v>Acc.Dpre.Imp.Tool&amp;Furnit.</v>
          </cell>
          <cell r="D1366">
            <v>-1570000</v>
          </cell>
        </row>
        <row r="1367">
          <cell r="B1367" t="str">
            <v>11020051000000</v>
          </cell>
          <cell r="C1367" t="str">
            <v>Acc.Dpre.Imp.Info.Techno.</v>
          </cell>
          <cell r="D1367">
            <v>-455000</v>
          </cell>
        </row>
        <row r="1368">
          <cell r="B1368" t="str">
            <v>11810000000000</v>
          </cell>
          <cell r="C1368" t="str">
            <v>Intangible AS-SAP SW</v>
          </cell>
          <cell r="D1368">
            <v>0</v>
          </cell>
        </row>
        <row r="1369">
          <cell r="B1369" t="str">
            <v>11820000000000</v>
          </cell>
          <cell r="C1369" t="str">
            <v>Prov.for Amortize-Pre.exp</v>
          </cell>
          <cell r="D1369">
            <v>0</v>
          </cell>
        </row>
        <row r="1370">
          <cell r="B1370" t="str">
            <v>12010000000000</v>
          </cell>
          <cell r="C1370" t="str">
            <v>Participation</v>
          </cell>
          <cell r="D1370">
            <v>3892400</v>
          </cell>
        </row>
        <row r="1371">
          <cell r="B1371" t="str">
            <v>12810000000000</v>
          </cell>
          <cell r="C1371" t="str">
            <v>Grp.A_Defer._Tax_Assets</v>
          </cell>
          <cell r="D1371">
            <v>3501231.26</v>
          </cell>
        </row>
        <row r="1372">
          <cell r="B1372" t="str">
            <v>13001000000000</v>
          </cell>
          <cell r="C1372" t="str">
            <v>Defered Repacking Fee</v>
          </cell>
          <cell r="D1372">
            <v>0</v>
          </cell>
        </row>
        <row r="1373">
          <cell r="B1373" t="str">
            <v>13003000000000</v>
          </cell>
          <cell r="C1373" t="str">
            <v>Prepayment</v>
          </cell>
          <cell r="D1373">
            <v>3738279.75</v>
          </cell>
        </row>
        <row r="1374">
          <cell r="B1374" t="str">
            <v>13004000000000</v>
          </cell>
          <cell r="C1374" t="str">
            <v>Accrued_Interest_Receive</v>
          </cell>
          <cell r="D1374">
            <v>806913.89</v>
          </cell>
        </row>
        <row r="1375">
          <cell r="B1375" t="str">
            <v>13500000000000</v>
          </cell>
          <cell r="C1375" t="str">
            <v>DELIVATIVES ASST-HEDGING</v>
          </cell>
          <cell r="D1375">
            <v>8183362.5199999996</v>
          </cell>
        </row>
        <row r="1376">
          <cell r="B1376" t="str">
            <v>14010010000000</v>
          </cell>
          <cell r="C1376" t="str">
            <v>Raw Materials in Stock</v>
          </cell>
          <cell r="D1376">
            <v>3080866.7</v>
          </cell>
        </row>
        <row r="1377">
          <cell r="B1377" t="str">
            <v>14420000000000</v>
          </cell>
          <cell r="C1377" t="str">
            <v>Goods in transit</v>
          </cell>
          <cell r="D1377">
            <v>109130.07</v>
          </cell>
        </row>
        <row r="1378">
          <cell r="B1378" t="str">
            <v>15020000000000</v>
          </cell>
          <cell r="C1378" t="str">
            <v>Foreign Trade Debtors</v>
          </cell>
          <cell r="D1378">
            <v>120797.67</v>
          </cell>
        </row>
        <row r="1379">
          <cell r="B1379" t="str">
            <v>15201010000000</v>
          </cell>
          <cell r="C1379" t="str">
            <v>Sundry debtors - others</v>
          </cell>
          <cell r="D1379">
            <v>5659670.9100000001</v>
          </cell>
        </row>
        <row r="1380">
          <cell r="B1380" t="str">
            <v>15201011000000</v>
          </cell>
          <cell r="C1380" t="str">
            <v>Loan to Cooperat. Society</v>
          </cell>
          <cell r="D1380">
            <v>900000</v>
          </cell>
        </row>
        <row r="1381">
          <cell r="B1381" t="str">
            <v>15201012000000</v>
          </cell>
          <cell r="C1381" t="str">
            <v>Sund.debtor-Co.CreditCard</v>
          </cell>
          <cell r="D1381">
            <v>0</v>
          </cell>
        </row>
        <row r="1382">
          <cell r="B1382" t="str">
            <v>15201013000000</v>
          </cell>
          <cell r="C1382" t="str">
            <v>Ministry of Finance</v>
          </cell>
          <cell r="D1382">
            <v>206140919</v>
          </cell>
        </row>
        <row r="1383">
          <cell r="B1383" t="str">
            <v>15201015000000</v>
          </cell>
          <cell r="C1383" t="str">
            <v>Sundry Debtor Tax Rebate</v>
          </cell>
          <cell r="D1383">
            <v>0</v>
          </cell>
        </row>
        <row r="1384">
          <cell r="B1384" t="str">
            <v>15202000000000</v>
          </cell>
          <cell r="C1384" t="str">
            <v>Sundry Deposits</v>
          </cell>
          <cell r="D1384">
            <v>447445.46</v>
          </cell>
        </row>
        <row r="1385">
          <cell r="B1385" t="str">
            <v>15203001000000</v>
          </cell>
          <cell r="C1385" t="str">
            <v>Advance to Staff - SN BKK</v>
          </cell>
          <cell r="D1385">
            <v>0</v>
          </cell>
        </row>
        <row r="1386">
          <cell r="B1386" t="str">
            <v>15203004000000</v>
          </cell>
          <cell r="C1386" t="str">
            <v>Advance to Staff - Korat</v>
          </cell>
          <cell r="D1386">
            <v>0</v>
          </cell>
        </row>
        <row r="1387">
          <cell r="B1387" t="str">
            <v>15203010000000</v>
          </cell>
          <cell r="C1387" t="str">
            <v>Advance to staff - HO.</v>
          </cell>
          <cell r="D1387">
            <v>528604</v>
          </cell>
        </row>
        <row r="1388">
          <cell r="B1388" t="str">
            <v>15203500000000</v>
          </cell>
          <cell r="C1388" t="str">
            <v>Floating Account</v>
          </cell>
          <cell r="D1388">
            <v>0</v>
          </cell>
        </row>
        <row r="1389">
          <cell r="B1389" t="str">
            <v>15204000000000</v>
          </cell>
          <cell r="C1389" t="str">
            <v>Car Loan- Expat.Staff</v>
          </cell>
          <cell r="D1389">
            <v>1536800</v>
          </cell>
        </row>
        <row r="1390">
          <cell r="B1390" t="str">
            <v>15205000000000</v>
          </cell>
          <cell r="C1390" t="str">
            <v>Car Loan-Thai Staff</v>
          </cell>
          <cell r="D1390">
            <v>10864200</v>
          </cell>
        </row>
        <row r="1391">
          <cell r="B1391" t="str">
            <v>15206000000000</v>
          </cell>
          <cell r="C1391" t="str">
            <v>Other Loan / Advance</v>
          </cell>
          <cell r="D1391">
            <v>5431600</v>
          </cell>
        </row>
        <row r="1392">
          <cell r="B1392" t="str">
            <v>15207000000000</v>
          </cell>
          <cell r="C1392" t="str">
            <v>Pending D/N &amp; C/N to 3rd</v>
          </cell>
          <cell r="D1392">
            <v>0</v>
          </cell>
        </row>
        <row r="1393">
          <cell r="B1393" t="str">
            <v>15208100000000</v>
          </cell>
          <cell r="C1393" t="str">
            <v>In.VAT Fully Claimed-APC</v>
          </cell>
          <cell r="D1393">
            <v>1897944.3</v>
          </cell>
        </row>
        <row r="1394">
          <cell r="B1394" t="str">
            <v>15208200000000</v>
          </cell>
          <cell r="C1394" t="str">
            <v>In.VAT Part. Claimed-APC</v>
          </cell>
          <cell r="D1394">
            <v>0</v>
          </cell>
        </row>
        <row r="1395">
          <cell r="B1395" t="str">
            <v>15210000000000</v>
          </cell>
          <cell r="C1395" t="str">
            <v>Withhold.tax receivables</v>
          </cell>
          <cell r="D1395">
            <v>0</v>
          </cell>
        </row>
        <row r="1396">
          <cell r="B1396" t="str">
            <v>15220000000000</v>
          </cell>
          <cell r="C1396" t="str">
            <v>Input Vat from Sub system</v>
          </cell>
          <cell r="D1396">
            <v>-2097.54</v>
          </cell>
        </row>
        <row r="1397">
          <cell r="B1397" t="str">
            <v>15310000000000</v>
          </cell>
          <cell r="C1397" t="str">
            <v>Local Debtors IG Trade D.</v>
          </cell>
          <cell r="D1397">
            <v>0</v>
          </cell>
        </row>
        <row r="1398">
          <cell r="B1398" t="str">
            <v>15310010000000</v>
          </cell>
          <cell r="C1398" t="str">
            <v>Local aff Trade-NEPRO</v>
          </cell>
          <cell r="D1398">
            <v>0</v>
          </cell>
        </row>
        <row r="1399">
          <cell r="B1399" t="str">
            <v>15310011000000</v>
          </cell>
          <cell r="C1399" t="str">
            <v>Local aff Trade-NTT</v>
          </cell>
          <cell r="D1399">
            <v>0</v>
          </cell>
        </row>
        <row r="1400">
          <cell r="B1400" t="str">
            <v>15310030010000</v>
          </cell>
          <cell r="C1400" t="str">
            <v>Local aff Trade-NTL H/O</v>
          </cell>
          <cell r="D1400">
            <v>0</v>
          </cell>
        </row>
        <row r="1401">
          <cell r="B1401" t="str">
            <v>15310030020000</v>
          </cell>
          <cell r="C1401" t="str">
            <v>Local aff Trade-NTL Samro</v>
          </cell>
          <cell r="D1401">
            <v>0</v>
          </cell>
        </row>
        <row r="1402">
          <cell r="B1402" t="str">
            <v>15310031020000</v>
          </cell>
          <cell r="C1402" t="str">
            <v>Local aff Trade-NMT Bangp</v>
          </cell>
          <cell r="D1402">
            <v>0</v>
          </cell>
        </row>
        <row r="1403">
          <cell r="B1403" t="str">
            <v>15310040020000</v>
          </cell>
          <cell r="C1403" t="str">
            <v>Local aff Trade-QCP CH</v>
          </cell>
          <cell r="D1403">
            <v>0</v>
          </cell>
        </row>
        <row r="1404">
          <cell r="B1404" t="str">
            <v>15310040030000</v>
          </cell>
          <cell r="C1404" t="str">
            <v>Local aff Trade-QCP NN</v>
          </cell>
          <cell r="D1404">
            <v>0</v>
          </cell>
        </row>
        <row r="1405">
          <cell r="B1405" t="str">
            <v>15310041020000</v>
          </cell>
          <cell r="C1405" t="str">
            <v>Local aff Trade-NAT AIJV</v>
          </cell>
          <cell r="D1405">
            <v>0</v>
          </cell>
        </row>
        <row r="1406">
          <cell r="B1406" t="str">
            <v>15310051000000</v>
          </cell>
          <cell r="C1406" t="str">
            <v>Local aff Trade-NIC</v>
          </cell>
          <cell r="D1406">
            <v>0</v>
          </cell>
        </row>
        <row r="1407">
          <cell r="B1407" t="str">
            <v>15310052000000</v>
          </cell>
          <cell r="C1407" t="str">
            <v>Local aff Trade-NDT</v>
          </cell>
          <cell r="D1407">
            <v>0</v>
          </cell>
        </row>
        <row r="1408">
          <cell r="B1408" t="str">
            <v>15320000000000</v>
          </cell>
          <cell r="C1408" t="str">
            <v>Foreign Debtors IG Trade</v>
          </cell>
          <cell r="D1408">
            <v>523784540.08999997</v>
          </cell>
        </row>
        <row r="1409">
          <cell r="B1409" t="str">
            <v>15350010000000</v>
          </cell>
          <cell r="C1409" t="str">
            <v>Local Affi.Debtors-NEPRO</v>
          </cell>
          <cell r="D1409">
            <v>0</v>
          </cell>
        </row>
        <row r="1410">
          <cell r="B1410" t="str">
            <v>15350011000000</v>
          </cell>
          <cell r="C1410" t="str">
            <v>Local Affi.Debtors - NTT</v>
          </cell>
          <cell r="D1410">
            <v>8371433.9000000004</v>
          </cell>
        </row>
        <row r="1411">
          <cell r="B1411" t="str">
            <v>15350030010000</v>
          </cell>
          <cell r="C1411" t="str">
            <v>Local Affi.Debtors - NML</v>
          </cell>
          <cell r="D1411">
            <v>214611.4</v>
          </cell>
        </row>
        <row r="1412">
          <cell r="B1412" t="str">
            <v>15350030020000</v>
          </cell>
          <cell r="C1412" t="str">
            <v>LOC.AFFI.AR SUNDRY NTL SR</v>
          </cell>
          <cell r="D1412">
            <v>0</v>
          </cell>
        </row>
        <row r="1413">
          <cell r="B1413" t="str">
            <v>15350031010000</v>
          </cell>
          <cell r="C1413" t="str">
            <v>Local Affi.Debtors - NMT</v>
          </cell>
          <cell r="D1413">
            <v>1950</v>
          </cell>
        </row>
        <row r="1414">
          <cell r="B1414" t="str">
            <v>15350031020000</v>
          </cell>
          <cell r="C1414" t="str">
            <v>LOC.AFFI.AR SUNDRY NMT BP</v>
          </cell>
          <cell r="D1414">
            <v>0</v>
          </cell>
        </row>
        <row r="1415">
          <cell r="B1415" t="str">
            <v>15350032010000</v>
          </cell>
          <cell r="C1415" t="str">
            <v>Local Affi.Debtors - NFT</v>
          </cell>
          <cell r="D1415">
            <v>0</v>
          </cell>
        </row>
        <row r="1416">
          <cell r="B1416" t="str">
            <v>15350040010000</v>
          </cell>
          <cell r="C1416" t="str">
            <v>Local Affi.Debtors - QCP</v>
          </cell>
          <cell r="D1416">
            <v>5598441.2400000002</v>
          </cell>
        </row>
        <row r="1417">
          <cell r="B1417" t="str">
            <v>15350040020000</v>
          </cell>
          <cell r="C1417" t="str">
            <v>LOC.AFFI.AR SUNDRY QCP CH</v>
          </cell>
          <cell r="D1417">
            <v>0</v>
          </cell>
        </row>
        <row r="1418">
          <cell r="B1418" t="str">
            <v>15350040030000</v>
          </cell>
          <cell r="C1418" t="str">
            <v>LOC.AFFI.AR SUNDRY QCP2</v>
          </cell>
          <cell r="D1418">
            <v>0</v>
          </cell>
        </row>
        <row r="1419">
          <cell r="B1419" t="str">
            <v>15350042000000</v>
          </cell>
          <cell r="C1419" t="str">
            <v>Local IG Debtor-CCNB</v>
          </cell>
          <cell r="D1419">
            <v>0</v>
          </cell>
        </row>
        <row r="1420">
          <cell r="B1420" t="str">
            <v>15350050000000</v>
          </cell>
          <cell r="C1420" t="str">
            <v>Local Affi.Debtors-PERRIE</v>
          </cell>
          <cell r="D1420">
            <v>1050</v>
          </cell>
        </row>
        <row r="1421">
          <cell r="B1421" t="str">
            <v>15350051000000</v>
          </cell>
          <cell r="C1421" t="str">
            <v>Local Affi.Debtors - NTH</v>
          </cell>
          <cell r="D1421">
            <v>971412366.86000001</v>
          </cell>
        </row>
        <row r="1422">
          <cell r="B1422" t="str">
            <v>15350052000000</v>
          </cell>
          <cell r="C1422" t="str">
            <v>Local Affi.Debtors - NDT</v>
          </cell>
          <cell r="D1422">
            <v>84155.57</v>
          </cell>
        </row>
        <row r="1423">
          <cell r="B1423" t="str">
            <v>15360000000000</v>
          </cell>
          <cell r="C1423" t="str">
            <v>Foreign Debtor IG - Other</v>
          </cell>
          <cell r="D1423">
            <v>1155348.52</v>
          </cell>
        </row>
        <row r="1424">
          <cell r="B1424" t="str">
            <v>15360060100000</v>
          </cell>
          <cell r="C1424" t="str">
            <v>Sun.AR.Nestle World Trade</v>
          </cell>
          <cell r="D1424">
            <v>0</v>
          </cell>
        </row>
        <row r="1425">
          <cell r="B1425" t="str">
            <v>15360060200000</v>
          </cell>
          <cell r="C1425" t="str">
            <v>Sun.AR.Nestle Japan</v>
          </cell>
          <cell r="D1425">
            <v>0</v>
          </cell>
        </row>
        <row r="1426">
          <cell r="B1426" t="str">
            <v>15360060300000</v>
          </cell>
          <cell r="C1426" t="str">
            <v>Sun.AR.Nestle China(HK)</v>
          </cell>
          <cell r="D1426">
            <v>0</v>
          </cell>
        </row>
        <row r="1427">
          <cell r="B1427" t="str">
            <v>15360060400000</v>
          </cell>
          <cell r="C1427" t="str">
            <v>Sun.AR.Nestle Australia</v>
          </cell>
          <cell r="D1427">
            <v>0</v>
          </cell>
        </row>
        <row r="1428">
          <cell r="B1428" t="str">
            <v>15360061300000</v>
          </cell>
          <cell r="C1428" t="str">
            <v>Sun.AR.Nestle Philippines</v>
          </cell>
          <cell r="D1428">
            <v>0</v>
          </cell>
        </row>
        <row r="1429">
          <cell r="B1429" t="str">
            <v>15360061500000</v>
          </cell>
          <cell r="C1429" t="str">
            <v>Sun.AR.Anping Distributor</v>
          </cell>
          <cell r="D1429">
            <v>0</v>
          </cell>
        </row>
        <row r="1430">
          <cell r="B1430" t="str">
            <v>15360061900000</v>
          </cell>
          <cell r="C1430" t="str">
            <v>Sun.AR.Nestec_Switzerland</v>
          </cell>
          <cell r="D1430">
            <v>0</v>
          </cell>
        </row>
        <row r="1431">
          <cell r="B1431" t="str">
            <v>15360062900000</v>
          </cell>
          <cell r="C1431" t="str">
            <v>Sun.AR.Nestle Vietnam</v>
          </cell>
          <cell r="D1431">
            <v>0</v>
          </cell>
        </row>
        <row r="1432">
          <cell r="B1432" t="str">
            <v>15360063000000</v>
          </cell>
          <cell r="C1432" t="str">
            <v>Sun.AR.Nestec USA</v>
          </cell>
          <cell r="D1432">
            <v>0</v>
          </cell>
        </row>
        <row r="1433">
          <cell r="B1433" t="str">
            <v>15360063100000</v>
          </cell>
          <cell r="C1433" t="str">
            <v>Sun.AR.Nestle Africa</v>
          </cell>
          <cell r="D1433">
            <v>0</v>
          </cell>
        </row>
        <row r="1434">
          <cell r="B1434" t="str">
            <v>15360063400000</v>
          </cell>
          <cell r="C1434" t="str">
            <v>Fore.Aff.Debt.Nest.Cambod</v>
          </cell>
          <cell r="D1434">
            <v>0</v>
          </cell>
        </row>
        <row r="1435">
          <cell r="B1435" t="str">
            <v>15510000000000</v>
          </cell>
          <cell r="C1435" t="str">
            <v>Finace Loan-Debtors</v>
          </cell>
          <cell r="D1435">
            <v>0</v>
          </cell>
        </row>
        <row r="1436">
          <cell r="B1436" t="str">
            <v>15520000000000</v>
          </cell>
          <cell r="C1436" t="str">
            <v>Tresury Loan - Debtors</v>
          </cell>
          <cell r="D1436">
            <v>303787800</v>
          </cell>
        </row>
        <row r="1437">
          <cell r="B1437" t="str">
            <v>18001000000000</v>
          </cell>
          <cell r="C1437" t="str">
            <v>Cash in hand</v>
          </cell>
          <cell r="D1437">
            <v>5000</v>
          </cell>
        </row>
        <row r="1438">
          <cell r="B1438" t="str">
            <v>18002000000000</v>
          </cell>
          <cell r="C1438" t="str">
            <v>Cash In Transit</v>
          </cell>
          <cell r="D1438">
            <v>0</v>
          </cell>
        </row>
        <row r="1439">
          <cell r="B1439" t="str">
            <v>18010101000000</v>
          </cell>
          <cell r="C1439" t="str">
            <v>Saving TFB-Suapa</v>
          </cell>
          <cell r="D1439">
            <v>0</v>
          </cell>
        </row>
        <row r="1440">
          <cell r="B1440" t="str">
            <v>18015101000000</v>
          </cell>
          <cell r="C1440" t="str">
            <v>Saving STD.</v>
          </cell>
          <cell r="D1440">
            <v>2274106.38</v>
          </cell>
        </row>
        <row r="1441">
          <cell r="B1441" t="str">
            <v>18210000000000</v>
          </cell>
          <cell r="C1441" t="str">
            <v>CASH EQUIV. -TAX COUPON</v>
          </cell>
          <cell r="D1441">
            <v>-196360.38</v>
          </cell>
        </row>
        <row r="1442">
          <cell r="B1442" t="str">
            <v>20010000000000</v>
          </cell>
          <cell r="C1442" t="str">
            <v>SHARE CAPITAL</v>
          </cell>
          <cell r="D1442">
            <v>-700000000</v>
          </cell>
        </row>
        <row r="1443">
          <cell r="B1443" t="str">
            <v>21410000000000</v>
          </cell>
          <cell r="C1443" t="str">
            <v>REVENUE RESERVES</v>
          </cell>
          <cell r="D1443">
            <v>-48956102.600000001</v>
          </cell>
        </row>
        <row r="1444">
          <cell r="B1444" t="str">
            <v>22010000000000</v>
          </cell>
          <cell r="C1444" t="str">
            <v>PROFIT B/F-RETAIN EARNING</v>
          </cell>
          <cell r="D1444">
            <v>-73678022.870000005</v>
          </cell>
        </row>
        <row r="1445">
          <cell r="B1445" t="str">
            <v>22020000000000</v>
          </cell>
          <cell r="C1445" t="str">
            <v>PROFIT B/F -DIVIDEND PAID</v>
          </cell>
          <cell r="D1445">
            <v>28000000</v>
          </cell>
        </row>
        <row r="1446">
          <cell r="B1446" t="str">
            <v>22210000000000</v>
          </cell>
          <cell r="C1446" t="str">
            <v>Profit of the year</v>
          </cell>
          <cell r="D1446">
            <v>0</v>
          </cell>
        </row>
        <row r="1447">
          <cell r="B1447" t="str">
            <v>22410000000000</v>
          </cell>
          <cell r="C1447" t="str">
            <v>INTERIM DIVIDEND</v>
          </cell>
          <cell r="D1447">
            <v>0</v>
          </cell>
        </row>
        <row r="1448">
          <cell r="B1448" t="str">
            <v>22410010000000</v>
          </cell>
          <cell r="C1448" t="str">
            <v>Interim Dividend-Third P.</v>
          </cell>
          <cell r="D1448">
            <v>0</v>
          </cell>
        </row>
        <row r="1449">
          <cell r="B1449" t="str">
            <v>22410020000000</v>
          </cell>
          <cell r="C1449" t="str">
            <v>Int.Dividend/Aff.Co.Net.W</v>
          </cell>
          <cell r="D1449">
            <v>150000000</v>
          </cell>
        </row>
        <row r="1450">
          <cell r="B1450" t="str">
            <v>22850000000000</v>
          </cell>
          <cell r="C1450" t="str">
            <v>AFS Reserve</v>
          </cell>
          <cell r="D1450">
            <v>0</v>
          </cell>
        </row>
        <row r="1451">
          <cell r="B1451" t="str">
            <v>25001000000000</v>
          </cell>
          <cell r="C1451" t="str">
            <v>ACCRUED INTEREST EXPENSE</v>
          </cell>
          <cell r="D1451">
            <v>-2063850.41</v>
          </cell>
        </row>
        <row r="1452">
          <cell r="B1452" t="str">
            <v>25002000000000</v>
          </cell>
          <cell r="C1452" t="str">
            <v>OTHER ACCRUED EXPENSES</v>
          </cell>
          <cell r="D1452">
            <v>-42224103.890000001</v>
          </cell>
        </row>
        <row r="1453">
          <cell r="B1453" t="str">
            <v>25003000000000</v>
          </cell>
          <cell r="C1453" t="str">
            <v>SALARY DUE BUT UNPAID 123</v>
          </cell>
          <cell r="D1453">
            <v>0</v>
          </cell>
        </row>
        <row r="1454">
          <cell r="B1454" t="str">
            <v>25005000000000</v>
          </cell>
          <cell r="C1454" t="str">
            <v>Withhold.Tax on Salary</v>
          </cell>
          <cell r="D1454">
            <v>0</v>
          </cell>
        </row>
        <row r="1455">
          <cell r="B1455" t="str">
            <v>25006000000000</v>
          </cell>
          <cell r="C1455" t="str">
            <v>Withhold.Tax Payables-APC</v>
          </cell>
          <cell r="D1455">
            <v>0</v>
          </cell>
        </row>
        <row r="1456">
          <cell r="B1456" t="str">
            <v>25008000000000</v>
          </cell>
          <cell r="C1456" t="str">
            <v>Out.VAT - Invoice system</v>
          </cell>
          <cell r="D1456">
            <v>0</v>
          </cell>
        </row>
        <row r="1457">
          <cell r="B1457" t="str">
            <v>25010000000000</v>
          </cell>
          <cell r="C1457" t="str">
            <v>Prov.for Business tax</v>
          </cell>
          <cell r="D1457">
            <v>0</v>
          </cell>
        </row>
        <row r="1458">
          <cell r="B1458" t="str">
            <v>25500000000000</v>
          </cell>
          <cell r="C1458" t="str">
            <v>DERIVATIVES LIAB.-HEDGING</v>
          </cell>
          <cell r="D1458">
            <v>8359410.4699999997</v>
          </cell>
        </row>
        <row r="1459">
          <cell r="B1459" t="str">
            <v>26010000000000</v>
          </cell>
          <cell r="C1459" t="str">
            <v>SHORT TERM PROVI.FOR TAX</v>
          </cell>
          <cell r="D1459">
            <v>10769397.18</v>
          </cell>
        </row>
        <row r="1460">
          <cell r="B1460" t="str">
            <v>26210000000000</v>
          </cell>
          <cell r="C1460" t="str">
            <v>Local Suppliers</v>
          </cell>
          <cell r="D1460">
            <v>-32415226.690000001</v>
          </cell>
        </row>
        <row r="1461">
          <cell r="B1461" t="str">
            <v>26250000000000</v>
          </cell>
          <cell r="C1461" t="str">
            <v>Foreign Suppliers</v>
          </cell>
          <cell r="D1461">
            <v>-95610536.349999994</v>
          </cell>
        </row>
        <row r="1462">
          <cell r="B1462" t="str">
            <v>26401000000000</v>
          </cell>
          <cell r="C1462" t="str">
            <v>S/T Creditors.Adv.Receipt</v>
          </cell>
          <cell r="D1462">
            <v>-560500</v>
          </cell>
        </row>
        <row r="1463">
          <cell r="B1463" t="str">
            <v>26402000000000</v>
          </cell>
          <cell r="C1463" t="str">
            <v>Salaries due butA/C 1,2,3</v>
          </cell>
          <cell r="D1463">
            <v>0</v>
          </cell>
        </row>
        <row r="1464">
          <cell r="B1464" t="str">
            <v>26403000000000</v>
          </cell>
          <cell r="C1464" t="str">
            <v>Salaries due Temp.Staff</v>
          </cell>
          <cell r="D1464">
            <v>0</v>
          </cell>
        </row>
        <row r="1465">
          <cell r="B1465" t="str">
            <v>26404000000000</v>
          </cell>
          <cell r="C1465" t="str">
            <v>W/T on Salary</v>
          </cell>
          <cell r="D1465">
            <v>0</v>
          </cell>
        </row>
        <row r="1466">
          <cell r="B1466" t="str">
            <v>26405000000000</v>
          </cell>
          <cell r="C1466" t="str">
            <v>W/T from A/P SYSTEM</v>
          </cell>
          <cell r="D1466">
            <v>-903816.17</v>
          </cell>
        </row>
        <row r="1467">
          <cell r="B1467" t="str">
            <v>26406000000000</v>
          </cell>
          <cell r="C1467" t="str">
            <v>W/T FOR ACR SUBSYSTEM</v>
          </cell>
          <cell r="D1467">
            <v>0</v>
          </cell>
        </row>
        <row r="1468">
          <cell r="B1468" t="str">
            <v>26407000000000</v>
          </cell>
          <cell r="C1468" t="str">
            <v>W/T from Sub System</v>
          </cell>
          <cell r="D1468">
            <v>-250.13</v>
          </cell>
        </row>
        <row r="1469">
          <cell r="B1469" t="str">
            <v>26408000000000</v>
          </cell>
          <cell r="C1469" t="str">
            <v>Output Vat Control Accoun</v>
          </cell>
          <cell r="D1469">
            <v>-22871906.32</v>
          </cell>
        </row>
        <row r="1470">
          <cell r="B1470" t="str">
            <v>26410000000000</v>
          </cell>
          <cell r="C1470" t="str">
            <v>Prov.for Special Bus.Tax</v>
          </cell>
          <cell r="D1470">
            <v>0</v>
          </cell>
        </row>
        <row r="1471">
          <cell r="B1471" t="str">
            <v>26610000000000</v>
          </cell>
          <cell r="C1471" t="str">
            <v>Creditor IG Local Trade</v>
          </cell>
          <cell r="D1471">
            <v>-9705363.7200000007</v>
          </cell>
        </row>
        <row r="1472">
          <cell r="B1472" t="str">
            <v>26620000000000</v>
          </cell>
          <cell r="C1472" t="str">
            <v>Creditor IG Foreign Trade</v>
          </cell>
          <cell r="D1472">
            <v>-7644889.3300000001</v>
          </cell>
        </row>
        <row r="1473">
          <cell r="B1473" t="str">
            <v>27410201000000</v>
          </cell>
          <cell r="C1473" t="str">
            <v>Current BBL-Bangna</v>
          </cell>
          <cell r="D1473">
            <v>461807.98</v>
          </cell>
        </row>
        <row r="1474">
          <cell r="B1474" t="str">
            <v>27410205000000</v>
          </cell>
          <cell r="C1474" t="str">
            <v>Current BBL-Patunumpra-in</v>
          </cell>
          <cell r="D1474">
            <v>0</v>
          </cell>
        </row>
        <row r="1475">
          <cell r="B1475" t="str">
            <v>27410210000000</v>
          </cell>
          <cell r="C1475" t="str">
            <v>Current BBL-Navanakorn</v>
          </cell>
          <cell r="D1475">
            <v>0</v>
          </cell>
        </row>
        <row r="1476">
          <cell r="B1476" t="str">
            <v>27410401000000</v>
          </cell>
          <cell r="C1476" t="str">
            <v>C/A SCB-Ploenchit Disburs</v>
          </cell>
          <cell r="D1476">
            <v>0</v>
          </cell>
        </row>
        <row r="1477">
          <cell r="B1477" t="str">
            <v>27410402000000</v>
          </cell>
          <cell r="C1477" t="str">
            <v>C/A SCB-Ploenchit Collect</v>
          </cell>
          <cell r="D1477">
            <v>0</v>
          </cell>
        </row>
        <row r="1478">
          <cell r="B1478" t="str">
            <v>27415101000000</v>
          </cell>
          <cell r="C1478" t="str">
            <v>Current STD</v>
          </cell>
          <cell r="D1478">
            <v>-1001.13</v>
          </cell>
        </row>
        <row r="1479">
          <cell r="B1479" t="str">
            <v>27415201000000</v>
          </cell>
          <cell r="C1479" t="str">
            <v>Current CMB</v>
          </cell>
          <cell r="D1479">
            <v>0</v>
          </cell>
        </row>
        <row r="1480">
          <cell r="B1480" t="str">
            <v>27415301000000</v>
          </cell>
          <cell r="C1480" t="str">
            <v>Current Indo</v>
          </cell>
          <cell r="D1480">
            <v>0</v>
          </cell>
        </row>
        <row r="1481">
          <cell r="B1481" t="str">
            <v>27415401000000</v>
          </cell>
          <cell r="C1481" t="str">
            <v>Current Citibank</v>
          </cell>
          <cell r="D1481">
            <v>18217.080000000002</v>
          </cell>
        </row>
        <row r="1482">
          <cell r="B1482" t="str">
            <v>27415501000000</v>
          </cell>
          <cell r="C1482" t="str">
            <v>Current ABN-Amro</v>
          </cell>
          <cell r="D1482">
            <v>0</v>
          </cell>
        </row>
        <row r="1483">
          <cell r="B1483" t="str">
            <v>27420000000000</v>
          </cell>
          <cell r="C1483" t="str">
            <v>Bank Suspense Account</v>
          </cell>
          <cell r="D1483">
            <v>0</v>
          </cell>
        </row>
        <row r="1484">
          <cell r="B1484" t="str">
            <v>27450000000000</v>
          </cell>
          <cell r="C1484" t="str">
            <v>Loan from Financial Insti</v>
          </cell>
          <cell r="D1484">
            <v>-2602405479.4499998</v>
          </cell>
        </row>
        <row r="1485">
          <cell r="B1485" t="str">
            <v>27450100000000</v>
          </cell>
          <cell r="C1485" t="str">
            <v>S/T Loan-STD</v>
          </cell>
          <cell r="D1485">
            <v>0</v>
          </cell>
        </row>
        <row r="1486">
          <cell r="B1486" t="str">
            <v>27450200000000</v>
          </cell>
          <cell r="C1486" t="str">
            <v>S/T Loan-CMB</v>
          </cell>
          <cell r="D1486">
            <v>0</v>
          </cell>
        </row>
        <row r="1487">
          <cell r="B1487" t="str">
            <v>27450300000000</v>
          </cell>
          <cell r="C1487" t="str">
            <v>S/T Loan-Indo</v>
          </cell>
          <cell r="D1487">
            <v>0</v>
          </cell>
        </row>
        <row r="1488">
          <cell r="B1488" t="str">
            <v>27450400000000</v>
          </cell>
          <cell r="C1488" t="str">
            <v>S/T Loan-Citibank</v>
          </cell>
          <cell r="D1488">
            <v>0</v>
          </cell>
        </row>
        <row r="1489">
          <cell r="B1489" t="str">
            <v>27450500000000</v>
          </cell>
          <cell r="C1489" t="str">
            <v>S/T Loan-ABN Amro</v>
          </cell>
          <cell r="D1489">
            <v>0</v>
          </cell>
        </row>
        <row r="1490">
          <cell r="B1490" t="str">
            <v>27450700000000</v>
          </cell>
          <cell r="C1490" t="str">
            <v>S/T Loan-Sanwa</v>
          </cell>
          <cell r="D1490">
            <v>0</v>
          </cell>
        </row>
        <row r="1491">
          <cell r="B1491" t="str">
            <v>28410000000000</v>
          </cell>
          <cell r="C1491" t="str">
            <v>Finance Loan-Creditors</v>
          </cell>
          <cell r="D1491">
            <v>0</v>
          </cell>
        </row>
        <row r="1492">
          <cell r="B1492" t="str">
            <v>28420000000000</v>
          </cell>
          <cell r="C1492" t="str">
            <v>Tresury Loan - Creditors</v>
          </cell>
          <cell r="D1492">
            <v>0</v>
          </cell>
        </row>
        <row r="1493">
          <cell r="B1493" t="str">
            <v>29800200000000</v>
          </cell>
          <cell r="C1493" t="str">
            <v>CURRENT ACCOUNT FACT-1</v>
          </cell>
          <cell r="D1493">
            <v>0</v>
          </cell>
        </row>
        <row r="1494">
          <cell r="B1494" t="str">
            <v>29800300000000</v>
          </cell>
          <cell r="C1494" t="str">
            <v>CURRENT ACCOUNT FACT-2</v>
          </cell>
          <cell r="D1494">
            <v>790375169.51999998</v>
          </cell>
        </row>
        <row r="1495">
          <cell r="B1495" t="str">
            <v>29800400000000</v>
          </cell>
          <cell r="C1495" t="str">
            <v>Current Account Fact.3</v>
          </cell>
          <cell r="D1495">
            <v>927469508.25999999</v>
          </cell>
        </row>
        <row r="1496">
          <cell r="B1496" t="str">
            <v>50010000000000</v>
          </cell>
          <cell r="C1496" t="str">
            <v>SALES F/G - LOCAL</v>
          </cell>
          <cell r="D1496">
            <v>-3254995262</v>
          </cell>
        </row>
        <row r="1497">
          <cell r="B1497" t="str">
            <v>50015000000000</v>
          </cell>
          <cell r="C1497" t="str">
            <v>SALES F/G - EXPORT</v>
          </cell>
          <cell r="D1497">
            <v>-3774487997.8099999</v>
          </cell>
        </row>
        <row r="1498">
          <cell r="B1498" t="str">
            <v>50020000000000</v>
          </cell>
          <cell r="C1498" t="str">
            <v>SALES SEMI F/G</v>
          </cell>
          <cell r="D1498">
            <v>-9122868.0099999998</v>
          </cell>
        </row>
        <row r="1499">
          <cell r="B1499" t="str">
            <v>50030000000000</v>
          </cell>
          <cell r="C1499" t="str">
            <v>Sales - Sampling</v>
          </cell>
          <cell r="D1499">
            <v>-539565</v>
          </cell>
        </row>
        <row r="1500">
          <cell r="B1500" t="str">
            <v>50040000000000</v>
          </cell>
          <cell r="C1500" t="str">
            <v>Sales - Repacking</v>
          </cell>
          <cell r="D1500">
            <v>-3562900</v>
          </cell>
        </row>
        <row r="1501">
          <cell r="B1501" t="str">
            <v>50050000000000</v>
          </cell>
          <cell r="C1501" t="str">
            <v>Sales to aff.for export</v>
          </cell>
          <cell r="D1501">
            <v>-47330708</v>
          </cell>
        </row>
        <row r="1502">
          <cell r="B1502" t="str">
            <v>50060000000000</v>
          </cell>
          <cell r="C1502" t="str">
            <v>Sales - Quantity (Local)</v>
          </cell>
          <cell r="D1502">
            <v>0</v>
          </cell>
        </row>
        <row r="1503">
          <cell r="B1503" t="str">
            <v>50065000000000</v>
          </cell>
          <cell r="C1503" t="str">
            <v>Sales - Quantity (Export)</v>
          </cell>
          <cell r="D1503">
            <v>0</v>
          </cell>
        </row>
        <row r="1504">
          <cell r="B1504" t="str">
            <v>51510000000000</v>
          </cell>
          <cell r="C1504" t="str">
            <v>NESTLE PROCING POLICY ALW</v>
          </cell>
          <cell r="D1504">
            <v>0</v>
          </cell>
        </row>
        <row r="1505">
          <cell r="B1505" t="str">
            <v>62010000000000</v>
          </cell>
          <cell r="C1505" t="str">
            <v>Disc.to customers (early)</v>
          </cell>
          <cell r="D1505">
            <v>910.22</v>
          </cell>
        </row>
        <row r="1506">
          <cell r="B1506" t="str">
            <v>63000000000000</v>
          </cell>
          <cell r="C1506" t="str">
            <v>VARIABLE COST-FTY OWN MN</v>
          </cell>
          <cell r="D1506">
            <v>5789532568.3599997</v>
          </cell>
        </row>
        <row r="1507">
          <cell r="B1507" t="str">
            <v>63013000000000</v>
          </cell>
          <cell r="C1507" t="str">
            <v>COG Purchased from-NTL</v>
          </cell>
          <cell r="D1507">
            <v>0</v>
          </cell>
        </row>
        <row r="1508">
          <cell r="B1508" t="str">
            <v>63013200000000</v>
          </cell>
          <cell r="C1508" t="str">
            <v>COG Purchased from - NFT</v>
          </cell>
          <cell r="D1508">
            <v>10136207.74</v>
          </cell>
        </row>
        <row r="1509">
          <cell r="B1509" t="str">
            <v>63053200000000</v>
          </cell>
          <cell r="C1509" t="str">
            <v>Variable cost of sale NFT</v>
          </cell>
          <cell r="D1509">
            <v>0</v>
          </cell>
        </row>
        <row r="1510">
          <cell r="B1510" t="str">
            <v>64010000000000</v>
          </cell>
          <cell r="C1510" t="str">
            <v>COG IMPORT PROD.STOCK SYS</v>
          </cell>
          <cell r="D1510">
            <v>0</v>
          </cell>
        </row>
        <row r="1511">
          <cell r="B1511" t="str">
            <v>64052000000000</v>
          </cell>
          <cell r="C1511" t="str">
            <v>IG COG Import Prod.Stock</v>
          </cell>
          <cell r="D1511">
            <v>0</v>
          </cell>
        </row>
        <row r="1512">
          <cell r="B1512" t="str">
            <v>65010000000000</v>
          </cell>
          <cell r="C1512" t="str">
            <v>Tax Rebates on Exports</v>
          </cell>
          <cell r="D1512">
            <v>-17992070.010000002</v>
          </cell>
        </row>
        <row r="1513">
          <cell r="B1513" t="str">
            <v>65020000000000</v>
          </cell>
          <cell r="C1513" t="str">
            <v>Sugar Rebates on Exports</v>
          </cell>
          <cell r="D1513">
            <v>0</v>
          </cell>
        </row>
        <row r="1514">
          <cell r="B1514" t="str">
            <v>65030000000000</v>
          </cell>
          <cell r="C1514" t="str">
            <v>Sugar Rebates on Exports</v>
          </cell>
          <cell r="D1514">
            <v>0</v>
          </cell>
        </row>
        <row r="1515">
          <cell r="B1515" t="str">
            <v>65040000000000</v>
          </cell>
          <cell r="C1515" t="str">
            <v>Sugar Rebates Handl.Cost</v>
          </cell>
          <cell r="D1515">
            <v>0</v>
          </cell>
        </row>
        <row r="1516">
          <cell r="B1516" t="str">
            <v>66061000000000</v>
          </cell>
          <cell r="C1516" t="str">
            <v>Export Sea Freight</v>
          </cell>
          <cell r="D1516">
            <v>127866931.48999999</v>
          </cell>
        </row>
        <row r="1517">
          <cell r="B1517" t="str">
            <v>66063000000000</v>
          </cell>
          <cell r="C1517" t="str">
            <v>Export Land Freight</v>
          </cell>
          <cell r="D1517">
            <v>48492561</v>
          </cell>
        </row>
        <row r="1518">
          <cell r="B1518" t="str">
            <v>66064000000000</v>
          </cell>
          <cell r="C1518" t="str">
            <v>Export Insurance Premium</v>
          </cell>
          <cell r="D1518">
            <v>295599.59999999998</v>
          </cell>
        </row>
        <row r="1519">
          <cell r="B1519" t="str">
            <v>66065000000000</v>
          </cell>
          <cell r="C1519" t="str">
            <v>Export Handling Charges</v>
          </cell>
          <cell r="D1519">
            <v>99665257.890000001</v>
          </cell>
        </row>
        <row r="1520">
          <cell r="B1520" t="str">
            <v>67510000000000</v>
          </cell>
          <cell r="C1520" t="str">
            <v>Exch.Diff.-Import Purchas</v>
          </cell>
          <cell r="D1520">
            <v>-21664622.149999999</v>
          </cell>
        </row>
        <row r="1521">
          <cell r="B1521" t="str">
            <v>67520000000000</v>
          </cell>
          <cell r="C1521" t="str">
            <v>Exch.Diff-Net&amp;Tax T/A,L/F</v>
          </cell>
          <cell r="D1521">
            <v>0</v>
          </cell>
        </row>
        <row r="1522">
          <cell r="B1522" t="str">
            <v>67525000000000</v>
          </cell>
          <cell r="C1522" t="str">
            <v>Exch.Diff.-Export Sales</v>
          </cell>
          <cell r="D1522">
            <v>8412833.0800000001</v>
          </cell>
        </row>
        <row r="1523">
          <cell r="B1523" t="str">
            <v>67530000000000</v>
          </cell>
          <cell r="C1523" t="str">
            <v>Other Variable Expense</v>
          </cell>
          <cell r="D1523">
            <v>4137388.2</v>
          </cell>
        </row>
        <row r="1524">
          <cell r="B1524" t="str">
            <v>67531000000000</v>
          </cell>
          <cell r="C1524" t="str">
            <v>EXP.ON EXPORT DUTY REFUND</v>
          </cell>
          <cell r="D1524">
            <v>21048</v>
          </cell>
        </row>
        <row r="1525">
          <cell r="B1525" t="str">
            <v>67550000000000</v>
          </cell>
          <cell r="C1525" t="str">
            <v>Vat proportion</v>
          </cell>
          <cell r="D1525">
            <v>0</v>
          </cell>
        </row>
        <row r="1526">
          <cell r="B1526" t="str">
            <v>67560000000000</v>
          </cell>
          <cell r="C1526" t="str">
            <v>Unrealized Exchange Diff.</v>
          </cell>
          <cell r="D1526">
            <v>0</v>
          </cell>
        </row>
        <row r="1527">
          <cell r="B1527" t="str">
            <v>67570000000000</v>
          </cell>
          <cell r="C1527" t="str">
            <v>Exchange Diff from Export</v>
          </cell>
          <cell r="D1527">
            <v>0</v>
          </cell>
        </row>
        <row r="1528">
          <cell r="B1528" t="str">
            <v>68010000000000</v>
          </cell>
          <cell r="C1528" t="str">
            <v>Net L/F</v>
          </cell>
          <cell r="D1528">
            <v>0</v>
          </cell>
        </row>
        <row r="1529">
          <cell r="B1529" t="str">
            <v>68050000000000</v>
          </cell>
          <cell r="C1529" t="str">
            <v>Net T/A</v>
          </cell>
          <cell r="D1529">
            <v>0</v>
          </cell>
        </row>
        <row r="1530">
          <cell r="B1530" t="str">
            <v>68210000000000</v>
          </cell>
          <cell r="C1530" t="str">
            <v>Tax on L/F</v>
          </cell>
          <cell r="D1530">
            <v>0</v>
          </cell>
        </row>
        <row r="1531">
          <cell r="B1531" t="str">
            <v>68250000000000</v>
          </cell>
          <cell r="C1531" t="str">
            <v>Tax on T/A</v>
          </cell>
          <cell r="D1531">
            <v>0</v>
          </cell>
        </row>
        <row r="1532">
          <cell r="B1532" t="str">
            <v>71010000000000</v>
          </cell>
          <cell r="C1532" t="str">
            <v>Print media</v>
          </cell>
          <cell r="D1532">
            <v>0</v>
          </cell>
        </row>
        <row r="1533">
          <cell r="B1533" t="str">
            <v>71015000000000</v>
          </cell>
          <cell r="C1533" t="str">
            <v>Press insertion cost</v>
          </cell>
          <cell r="D1533">
            <v>0</v>
          </cell>
        </row>
        <row r="1534">
          <cell r="B1534" t="str">
            <v>71020000000000</v>
          </cell>
          <cell r="C1534" t="str">
            <v>Radio media</v>
          </cell>
          <cell r="D1534">
            <v>0</v>
          </cell>
        </row>
        <row r="1535">
          <cell r="B1535" t="str">
            <v>71030000000000</v>
          </cell>
          <cell r="C1535" t="str">
            <v>TV/Video media</v>
          </cell>
          <cell r="D1535">
            <v>0</v>
          </cell>
        </row>
        <row r="1536">
          <cell r="B1536" t="str">
            <v>71035000000000</v>
          </cell>
          <cell r="C1536" t="str">
            <v>TV/Vdeo Air Time Cost</v>
          </cell>
          <cell r="D1536">
            <v>0</v>
          </cell>
        </row>
        <row r="1537">
          <cell r="B1537" t="str">
            <v>71040000000000</v>
          </cell>
          <cell r="C1537" t="str">
            <v>Cinema media</v>
          </cell>
          <cell r="D1537">
            <v>0</v>
          </cell>
        </row>
        <row r="1538">
          <cell r="B1538" t="str">
            <v>71050000000000</v>
          </cell>
          <cell r="C1538" t="str">
            <v>Outdoor advertising media</v>
          </cell>
          <cell r="D1538">
            <v>0</v>
          </cell>
        </row>
        <row r="1539">
          <cell r="B1539" t="str">
            <v>71055000000000</v>
          </cell>
          <cell r="C1539" t="str">
            <v>Outdoor Display Cost</v>
          </cell>
          <cell r="D1539">
            <v>0</v>
          </cell>
        </row>
        <row r="1540">
          <cell r="B1540" t="str">
            <v>71211000000000</v>
          </cell>
          <cell r="C1540" t="str">
            <v>Consu.Compet./Contests</v>
          </cell>
          <cell r="D1540">
            <v>0</v>
          </cell>
        </row>
        <row r="1541">
          <cell r="B1541" t="str">
            <v>71212000000000</v>
          </cell>
          <cell r="C1541" t="str">
            <v>Consu.Promotion-Premium</v>
          </cell>
          <cell r="D1541">
            <v>0</v>
          </cell>
        </row>
        <row r="1542">
          <cell r="B1542" t="str">
            <v>71213000000000</v>
          </cell>
          <cell r="C1542" t="str">
            <v>Consumer sampling</v>
          </cell>
          <cell r="D1542">
            <v>0</v>
          </cell>
        </row>
        <row r="1543">
          <cell r="B1543" t="str">
            <v>71214000000000</v>
          </cell>
          <cell r="C1543" t="str">
            <v>Demonstrating/Tasting</v>
          </cell>
          <cell r="D1543">
            <v>0</v>
          </cell>
        </row>
        <row r="1544">
          <cell r="B1544" t="str">
            <v>71215000000000</v>
          </cell>
          <cell r="C1544" t="str">
            <v>MILO School Samp.Overhead</v>
          </cell>
          <cell r="D1544">
            <v>0</v>
          </cell>
        </row>
        <row r="1545">
          <cell r="B1545" t="str">
            <v>71216000000000</v>
          </cell>
          <cell r="C1545" t="str">
            <v>Depre. of Promotion Equip</v>
          </cell>
          <cell r="D1545">
            <v>0</v>
          </cell>
        </row>
        <row r="1546">
          <cell r="B1546" t="str">
            <v>71217000000000</v>
          </cell>
          <cell r="C1546" t="str">
            <v>Milo School Sampling OH</v>
          </cell>
          <cell r="D1546">
            <v>0</v>
          </cell>
        </row>
        <row r="1547">
          <cell r="B1547" t="str">
            <v>71221000000000</v>
          </cell>
          <cell r="C1547" t="str">
            <v>Trade Competition/Contest</v>
          </cell>
          <cell r="D1547">
            <v>0</v>
          </cell>
        </row>
        <row r="1548">
          <cell r="B1548" t="str">
            <v>71222000000000</v>
          </cell>
          <cell r="C1548" t="str">
            <v>Trade Premiums</v>
          </cell>
          <cell r="D1548">
            <v>0</v>
          </cell>
        </row>
        <row r="1549">
          <cell r="B1549" t="str">
            <v>71223000000000</v>
          </cell>
          <cell r="C1549" t="str">
            <v>Trade Sampling</v>
          </cell>
          <cell r="D1549">
            <v>0</v>
          </cell>
        </row>
        <row r="1550">
          <cell r="B1550" t="str">
            <v>71224000000000</v>
          </cell>
          <cell r="C1550" t="str">
            <v>Trade Information</v>
          </cell>
          <cell r="D1550">
            <v>0</v>
          </cell>
        </row>
        <row r="1551">
          <cell r="B1551" t="str">
            <v>71225000000000</v>
          </cell>
          <cell r="C1551" t="str">
            <v>Trade Advertising</v>
          </cell>
          <cell r="D1551">
            <v>0</v>
          </cell>
        </row>
        <row r="1552">
          <cell r="B1552" t="str">
            <v>71226000000000</v>
          </cell>
          <cell r="C1552" t="str">
            <v>Tailor Made Promotion</v>
          </cell>
          <cell r="D1552">
            <v>0</v>
          </cell>
        </row>
        <row r="1553">
          <cell r="B1553" t="str">
            <v>71230000000000</v>
          </cell>
          <cell r="C1553" t="str">
            <v>Point of Sales Publicity</v>
          </cell>
          <cell r="D1553">
            <v>0</v>
          </cell>
        </row>
        <row r="1554">
          <cell r="B1554" t="str">
            <v>71241000000000</v>
          </cell>
          <cell r="C1554" t="str">
            <v>Professional Evaluation</v>
          </cell>
          <cell r="D1554">
            <v>0</v>
          </cell>
        </row>
        <row r="1555">
          <cell r="B1555" t="str">
            <v>71242000000000</v>
          </cell>
          <cell r="C1555" t="str">
            <v>Nutrition Activities</v>
          </cell>
          <cell r="D1555">
            <v>0</v>
          </cell>
        </row>
        <row r="1556">
          <cell r="B1556" t="str">
            <v>71245000000000</v>
          </cell>
          <cell r="C1556" t="str">
            <v>Medical/PARA activity exp</v>
          </cell>
          <cell r="D1556">
            <v>0</v>
          </cell>
        </row>
        <row r="1557">
          <cell r="B1557" t="str">
            <v>71246000000000</v>
          </cell>
          <cell r="C1557" t="str">
            <v>Special Activities</v>
          </cell>
          <cell r="D1557">
            <v>0</v>
          </cell>
        </row>
        <row r="1558">
          <cell r="B1558" t="str">
            <v>71250000000000</v>
          </cell>
          <cell r="C1558" t="str">
            <v>Public Relations(Product-</v>
          </cell>
          <cell r="D1558">
            <v>0</v>
          </cell>
        </row>
        <row r="1559">
          <cell r="B1559" t="str">
            <v>71251000000000</v>
          </cell>
          <cell r="C1559" t="str">
            <v>Sponsorships</v>
          </cell>
          <cell r="D1559">
            <v>0</v>
          </cell>
        </row>
        <row r="1560">
          <cell r="B1560" t="str">
            <v>71252000000000</v>
          </cell>
          <cell r="C1560" t="str">
            <v>In-Cup Mass Samp.-Mat.</v>
          </cell>
          <cell r="D1560">
            <v>0</v>
          </cell>
        </row>
        <row r="1561">
          <cell r="B1561" t="str">
            <v>71253000000000</v>
          </cell>
          <cell r="C1561" t="str">
            <v>In-Cup Mass Samp.-Handl.</v>
          </cell>
          <cell r="D1561">
            <v>0</v>
          </cell>
        </row>
        <row r="1562">
          <cell r="B1562" t="str">
            <v>71254000000000</v>
          </cell>
          <cell r="C1562" t="str">
            <v>Other PR.-Product Related</v>
          </cell>
          <cell r="D1562">
            <v>0</v>
          </cell>
        </row>
        <row r="1563">
          <cell r="B1563" t="str">
            <v>71263000000000</v>
          </cell>
          <cell r="C1563" t="str">
            <v>Food Exhibitions</v>
          </cell>
          <cell r="D1563">
            <v>0</v>
          </cell>
        </row>
        <row r="1564">
          <cell r="B1564" t="str">
            <v>71410000000000</v>
          </cell>
          <cell r="C1564" t="str">
            <v>Consumer Research</v>
          </cell>
          <cell r="D1564">
            <v>0</v>
          </cell>
        </row>
        <row r="1565">
          <cell r="B1565" t="str">
            <v>72010000000000</v>
          </cell>
          <cell r="C1565" t="str">
            <v>Factory Fixed Overheads</v>
          </cell>
          <cell r="D1565">
            <v>316840653.72000003</v>
          </cell>
        </row>
        <row r="1566">
          <cell r="B1566" t="str">
            <v>72013200000000</v>
          </cell>
          <cell r="C1566" t="str">
            <v>Factory Fixed OH-NFT</v>
          </cell>
          <cell r="D1566">
            <v>6906.62</v>
          </cell>
        </row>
        <row r="1567">
          <cell r="B1567" t="str">
            <v>73010000000000</v>
          </cell>
          <cell r="C1567" t="str">
            <v>Depre.of Factory Fixed AS</v>
          </cell>
          <cell r="D1567">
            <v>140028882</v>
          </cell>
        </row>
        <row r="1568">
          <cell r="B1568" t="str">
            <v>73013200000000</v>
          </cell>
          <cell r="C1568" t="str">
            <v>Dpre.of Fac.Fix.Asset NFT</v>
          </cell>
          <cell r="D1568">
            <v>0</v>
          </cell>
        </row>
        <row r="1569">
          <cell r="B1569" t="str">
            <v>74010000000000</v>
          </cell>
          <cell r="C1569" t="str">
            <v>Write off&amp;Discr.onRM,PM,W</v>
          </cell>
          <cell r="D1569">
            <v>0</v>
          </cell>
        </row>
        <row r="1570">
          <cell r="B1570" t="str">
            <v>74011000000000</v>
          </cell>
          <cell r="C1570" t="str">
            <v>Raw Materials Written off</v>
          </cell>
          <cell r="D1570">
            <v>0</v>
          </cell>
        </row>
        <row r="1571">
          <cell r="B1571" t="str">
            <v>74012000000000</v>
          </cell>
          <cell r="C1571" t="str">
            <v>Packing Mat. Written off</v>
          </cell>
          <cell r="D1571">
            <v>0</v>
          </cell>
        </row>
        <row r="1572">
          <cell r="B1572" t="str">
            <v>74020000000000</v>
          </cell>
          <cell r="C1572" t="str">
            <v>Exp.on Creation-New Pack.</v>
          </cell>
          <cell r="D1572">
            <v>0</v>
          </cell>
        </row>
        <row r="1573">
          <cell r="B1573" t="str">
            <v>74020000000000</v>
          </cell>
          <cell r="C1573" t="str">
            <v>Expenses on Creation-New</v>
          </cell>
          <cell r="D1573">
            <v>0</v>
          </cell>
        </row>
        <row r="1574">
          <cell r="B1574" t="str">
            <v>74036000000000</v>
          </cell>
          <cell r="C1574" t="str">
            <v>Loss on Disposal-Fixed AS</v>
          </cell>
          <cell r="D1574">
            <v>0</v>
          </cell>
        </row>
        <row r="1575">
          <cell r="B1575" t="str">
            <v>74037000000000</v>
          </cell>
          <cell r="C1575" t="str">
            <v>Gain on Disposal-Fixed AS</v>
          </cell>
          <cell r="D1575">
            <v>0</v>
          </cell>
        </row>
        <row r="1576">
          <cell r="B1576" t="str">
            <v>74043000000000</v>
          </cell>
          <cell r="C1576" t="str">
            <v>Amort.-Factory Pre-Operat</v>
          </cell>
          <cell r="D1576">
            <v>6530558.3399999999</v>
          </cell>
        </row>
        <row r="1577">
          <cell r="B1577" t="str">
            <v>74050000000000</v>
          </cell>
          <cell r="C1577" t="str">
            <v>Gain/Loss on Sales of F/A</v>
          </cell>
          <cell r="D1577">
            <v>0</v>
          </cell>
        </row>
        <row r="1578">
          <cell r="B1578" t="str">
            <v>74051021000000</v>
          </cell>
          <cell r="C1578" t="str">
            <v>F/A.Sold-Plant&amp;Machinery</v>
          </cell>
          <cell r="D1578">
            <v>-4868963.1900000004</v>
          </cell>
        </row>
        <row r="1579">
          <cell r="B1579" t="str">
            <v>74051031000000</v>
          </cell>
          <cell r="C1579" t="str">
            <v>F/A.Sold-Tool&amp;Furniture</v>
          </cell>
          <cell r="D1579">
            <v>-1280130.53</v>
          </cell>
        </row>
        <row r="1580">
          <cell r="B1580" t="str">
            <v>74051041000000</v>
          </cell>
          <cell r="C1580" t="str">
            <v>F/A.Sold-Vehicles</v>
          </cell>
          <cell r="D1580">
            <v>-892663.55</v>
          </cell>
        </row>
        <row r="1581">
          <cell r="B1581" t="str">
            <v>74052010300000</v>
          </cell>
          <cell r="C1581" t="str">
            <v>NBV.Cost F/A-Leasehold Im</v>
          </cell>
          <cell r="D1581">
            <v>0</v>
          </cell>
        </row>
        <row r="1582">
          <cell r="B1582" t="str">
            <v>74052021000000</v>
          </cell>
          <cell r="C1582" t="str">
            <v>NBV.Cost F/A-Plant&amp;Machi.</v>
          </cell>
          <cell r="D1582">
            <v>1046496</v>
          </cell>
        </row>
        <row r="1583">
          <cell r="B1583" t="str">
            <v>74052031000000</v>
          </cell>
          <cell r="C1583" t="str">
            <v>NBV.Cost F/A-Tool&amp;Furnitu</v>
          </cell>
          <cell r="D1583">
            <v>1416536.11</v>
          </cell>
        </row>
        <row r="1584">
          <cell r="B1584" t="str">
            <v>74052041000000</v>
          </cell>
          <cell r="C1584" t="str">
            <v>NBV.Cost F/A-Vehicles</v>
          </cell>
          <cell r="D1584">
            <v>2</v>
          </cell>
        </row>
        <row r="1585">
          <cell r="B1585" t="str">
            <v>74060000000000</v>
          </cell>
          <cell r="C1585" t="str">
            <v>Exch.Diff.Import Asset/SV</v>
          </cell>
          <cell r="D1585">
            <v>-340830.92</v>
          </cell>
        </row>
        <row r="1586">
          <cell r="B1586" t="str">
            <v>74065000000000</v>
          </cell>
          <cell r="C1586" t="str">
            <v>Ongoing Restructure</v>
          </cell>
          <cell r="D1586">
            <v>1866185.91</v>
          </cell>
        </row>
        <row r="1587">
          <cell r="B1587" t="str">
            <v>74070000000000</v>
          </cell>
          <cell r="C1587" t="str">
            <v>Trial Expense</v>
          </cell>
          <cell r="D1587">
            <v>-38171.050000000003</v>
          </cell>
        </row>
        <row r="1588">
          <cell r="B1588" t="str">
            <v>74080000000000</v>
          </cell>
          <cell r="C1588" t="str">
            <v>Mkt.Hygien -Goods Resold</v>
          </cell>
          <cell r="D1588">
            <v>0</v>
          </cell>
        </row>
        <row r="1589">
          <cell r="B1589" t="str">
            <v>74090000000000</v>
          </cell>
          <cell r="C1589" t="str">
            <v>Discount take fr.Supplier</v>
          </cell>
          <cell r="D1589">
            <v>0</v>
          </cell>
        </row>
        <row r="1590">
          <cell r="B1590" t="str">
            <v>75010000000000</v>
          </cell>
          <cell r="C1590" t="str">
            <v>W/O&amp;Discre.of F/G-Sales</v>
          </cell>
          <cell r="D1590">
            <v>0</v>
          </cell>
        </row>
        <row r="1591">
          <cell r="B1591" t="str">
            <v>75020000000000</v>
          </cell>
          <cell r="C1591" t="str">
            <v>W/O&amp;Discre.of FG-Supply C</v>
          </cell>
          <cell r="D1591">
            <v>18076188.469999999</v>
          </cell>
        </row>
        <row r="1592">
          <cell r="B1592" t="str">
            <v>75050000000000</v>
          </cell>
          <cell r="C1592" t="str">
            <v>Loss on Defect/Missing</v>
          </cell>
          <cell r="D1592">
            <v>0</v>
          </cell>
        </row>
        <row r="1593">
          <cell r="B1593" t="str">
            <v>76001000000000</v>
          </cell>
          <cell r="C1593" t="str">
            <v>Interest Paid to 3rd -O/D</v>
          </cell>
          <cell r="D1593">
            <v>91672.09</v>
          </cell>
        </row>
        <row r="1594">
          <cell r="B1594" t="str">
            <v>76002000000000</v>
          </cell>
          <cell r="C1594" t="str">
            <v>Interest Paid to 3rd-P/N</v>
          </cell>
          <cell r="D1594">
            <v>41986321.259999998</v>
          </cell>
        </row>
        <row r="1595">
          <cell r="B1595" t="str">
            <v>76003000000000</v>
          </cell>
          <cell r="C1595" t="str">
            <v>Interest Paid to 3rd-LOAN</v>
          </cell>
          <cell r="D1595">
            <v>0</v>
          </cell>
        </row>
        <row r="1596">
          <cell r="B1596" t="str">
            <v>76004000000000</v>
          </cell>
          <cell r="C1596" t="str">
            <v>Interest Exp./Inc.-AFF CO</v>
          </cell>
          <cell r="D1596">
            <v>-1677338.17</v>
          </cell>
        </row>
        <row r="1597">
          <cell r="B1597" t="str">
            <v>76006000000000</v>
          </cell>
          <cell r="C1597" t="str">
            <v>Special Bus.Tax-Int.Aff.L</v>
          </cell>
          <cell r="D1597">
            <v>31378.98</v>
          </cell>
        </row>
        <row r="1598">
          <cell r="B1598" t="str">
            <v>76007000000000</v>
          </cell>
          <cell r="C1598" t="str">
            <v>Int.Inc.fr.3rd BANK DEPOS</v>
          </cell>
          <cell r="D1598">
            <v>-52246.92</v>
          </cell>
        </row>
        <row r="1599">
          <cell r="B1599" t="str">
            <v>76008000000000</v>
          </cell>
          <cell r="C1599" t="str">
            <v>Int.Income fr.3rd.-OTHER</v>
          </cell>
          <cell r="D1599">
            <v>-247</v>
          </cell>
        </row>
        <row r="1600">
          <cell r="B1600" t="str">
            <v>76009000000000</v>
          </cell>
          <cell r="C1600" t="str">
            <v>Interest Income</v>
          </cell>
          <cell r="D1600">
            <v>0</v>
          </cell>
        </row>
        <row r="1601">
          <cell r="B1601" t="str">
            <v>76010000000000</v>
          </cell>
          <cell r="C1601" t="str">
            <v>Int.inc./exp.-Affi.Loan</v>
          </cell>
          <cell r="D1601">
            <v>0</v>
          </cell>
        </row>
        <row r="1602">
          <cell r="B1602" t="str">
            <v>80001000000000</v>
          </cell>
          <cell r="C1602" t="str">
            <v>Storage cost</v>
          </cell>
          <cell r="D1602">
            <v>0</v>
          </cell>
        </row>
        <row r="1603">
          <cell r="B1603" t="str">
            <v>80001000000000</v>
          </cell>
          <cell r="C1603" t="str">
            <v>Storage cost/delivery chg</v>
          </cell>
          <cell r="D1603">
            <v>6765596</v>
          </cell>
        </row>
        <row r="1604">
          <cell r="B1604" t="str">
            <v>80001000000000</v>
          </cell>
          <cell r="C1604" t="str">
            <v>Storage cost/Delivery chg</v>
          </cell>
          <cell r="D1604">
            <v>11465920</v>
          </cell>
        </row>
        <row r="1605">
          <cell r="B1605" t="str">
            <v>80501000000000</v>
          </cell>
          <cell r="C1605" t="str">
            <v>Depre.of Fixed Assets</v>
          </cell>
          <cell r="D1605">
            <v>0</v>
          </cell>
        </row>
        <row r="1606">
          <cell r="B1606" t="str">
            <v>80501010100000</v>
          </cell>
          <cell r="C1606" t="str">
            <v>Depre.Building</v>
          </cell>
          <cell r="D1606">
            <v>0</v>
          </cell>
        </row>
        <row r="1607">
          <cell r="B1607" t="str">
            <v>80501010300000</v>
          </cell>
          <cell r="C1607" t="str">
            <v>Depre.Leasehold Improveme</v>
          </cell>
          <cell r="D1607">
            <v>843105</v>
          </cell>
        </row>
        <row r="1608">
          <cell r="B1608" t="str">
            <v>80501021000000</v>
          </cell>
          <cell r="C1608" t="str">
            <v>Depre.Plant&amp;Machinery</v>
          </cell>
          <cell r="D1608">
            <v>63828</v>
          </cell>
        </row>
        <row r="1609">
          <cell r="B1609" t="str">
            <v>80501031000000</v>
          </cell>
          <cell r="C1609" t="str">
            <v>Depre.Tool &amp; Furniture</v>
          </cell>
          <cell r="D1609">
            <v>1067913.52</v>
          </cell>
        </row>
        <row r="1610">
          <cell r="B1610" t="str">
            <v>80501041000000</v>
          </cell>
          <cell r="C1610" t="str">
            <v>Depre.Vehicles</v>
          </cell>
          <cell r="D1610">
            <v>98349</v>
          </cell>
        </row>
        <row r="1611">
          <cell r="B1611" t="str">
            <v>80501051000000</v>
          </cell>
          <cell r="C1611" t="str">
            <v>Depre.Info.Technology</v>
          </cell>
          <cell r="D1611">
            <v>117555</v>
          </cell>
        </row>
        <row r="1612">
          <cell r="B1612" t="str">
            <v>80503000000000</v>
          </cell>
          <cell r="C1612" t="str">
            <v>Depre.-Tools&amp;Furniture</v>
          </cell>
          <cell r="D1612">
            <v>0</v>
          </cell>
        </row>
        <row r="1613">
          <cell r="B1613" t="str">
            <v>80505000000000</v>
          </cell>
          <cell r="C1613" t="str">
            <v>Depre.-Information sys.</v>
          </cell>
          <cell r="D1613">
            <v>0</v>
          </cell>
        </row>
        <row r="1614">
          <cell r="B1614" t="str">
            <v>80506000000000</v>
          </cell>
          <cell r="C1614" t="str">
            <v>Depre.-Vehicles</v>
          </cell>
          <cell r="D1614">
            <v>0</v>
          </cell>
        </row>
        <row r="1615">
          <cell r="B1615" t="str">
            <v>80509900000000</v>
          </cell>
          <cell r="C1615" t="str">
            <v>Depre.-Machinery</v>
          </cell>
          <cell r="D1615">
            <v>0</v>
          </cell>
        </row>
        <row r="1616">
          <cell r="B1616" t="str">
            <v>81001000000000</v>
          </cell>
          <cell r="C1616" t="str">
            <v>Salaries</v>
          </cell>
          <cell r="D1616">
            <v>110380008.77</v>
          </cell>
        </row>
        <row r="1617">
          <cell r="B1617" t="str">
            <v>81002000000000</v>
          </cell>
          <cell r="C1617" t="str">
            <v>Bonus</v>
          </cell>
          <cell r="D1617">
            <v>17065391</v>
          </cell>
        </row>
        <row r="1618">
          <cell r="B1618" t="str">
            <v>81003000000000</v>
          </cell>
          <cell r="C1618" t="str">
            <v>Overtimes</v>
          </cell>
          <cell r="D1618">
            <v>332176.25</v>
          </cell>
        </row>
        <row r="1619">
          <cell r="B1619" t="str">
            <v>81004000000000</v>
          </cell>
          <cell r="C1619" t="str">
            <v>Incentive</v>
          </cell>
          <cell r="D1619">
            <v>0</v>
          </cell>
        </row>
        <row r="1620">
          <cell r="B1620" t="str">
            <v>81005000000000</v>
          </cell>
          <cell r="C1620" t="str">
            <v>Wages Temporary Hired</v>
          </cell>
          <cell r="D1620">
            <v>0</v>
          </cell>
        </row>
        <row r="1621">
          <cell r="B1621" t="str">
            <v>81006000000000</v>
          </cell>
          <cell r="C1621" t="str">
            <v>Wages Temporary Hired</v>
          </cell>
          <cell r="D1621">
            <v>0</v>
          </cell>
        </row>
        <row r="1622">
          <cell r="B1622" t="str">
            <v>81500000000000</v>
          </cell>
          <cell r="C1622" t="str">
            <v>Welfare Expenses</v>
          </cell>
          <cell r="D1622">
            <v>0</v>
          </cell>
        </row>
        <row r="1623">
          <cell r="B1623" t="str">
            <v>81501000000000</v>
          </cell>
          <cell r="C1623" t="str">
            <v>Workmen compensation&amp;Disa</v>
          </cell>
          <cell r="D1623">
            <v>0</v>
          </cell>
        </row>
        <row r="1624">
          <cell r="B1624" t="str">
            <v>81502000000000</v>
          </cell>
          <cell r="C1624" t="str">
            <v>Retirement&amp;Pension&amp;Server</v>
          </cell>
          <cell r="D1624">
            <v>178680</v>
          </cell>
        </row>
        <row r="1625">
          <cell r="B1625" t="str">
            <v>81503000000000</v>
          </cell>
          <cell r="C1625" t="str">
            <v>Social security</v>
          </cell>
          <cell r="D1625">
            <v>652554</v>
          </cell>
        </row>
        <row r="1626">
          <cell r="B1626" t="str">
            <v>81504000000000</v>
          </cell>
          <cell r="C1626" t="str">
            <v>Provident fund</v>
          </cell>
          <cell r="D1626">
            <v>3811965.29</v>
          </cell>
        </row>
        <row r="1627">
          <cell r="B1627" t="str">
            <v>81505000000000</v>
          </cell>
          <cell r="C1627" t="str">
            <v>Car loan subsidy</v>
          </cell>
          <cell r="D1627">
            <v>1141695</v>
          </cell>
        </row>
        <row r="1628">
          <cell r="B1628" t="str">
            <v>81506000000000</v>
          </cell>
          <cell r="C1628" t="str">
            <v>Transport &amp; Rent Allowanc</v>
          </cell>
          <cell r="D1628">
            <v>0</v>
          </cell>
        </row>
        <row r="1629">
          <cell r="B1629" t="str">
            <v>81507000000000</v>
          </cell>
          <cell r="C1629" t="str">
            <v>Car Insurance&amp;License Fee</v>
          </cell>
          <cell r="D1629">
            <v>557321</v>
          </cell>
        </row>
        <row r="1630">
          <cell r="B1630" t="str">
            <v>81508000000000</v>
          </cell>
          <cell r="C1630" t="str">
            <v>Canteen Facility</v>
          </cell>
          <cell r="D1630">
            <v>90609</v>
          </cell>
        </row>
        <row r="1631">
          <cell r="B1631" t="str">
            <v>81509000000000</v>
          </cell>
          <cell r="C1631" t="str">
            <v>Educational allowance</v>
          </cell>
          <cell r="D1631">
            <v>88300</v>
          </cell>
        </row>
        <row r="1632">
          <cell r="B1632" t="str">
            <v>81510000000000</v>
          </cell>
          <cell r="C1632" t="str">
            <v>Compulsory welfare</v>
          </cell>
          <cell r="D1632">
            <v>25747.66</v>
          </cell>
        </row>
        <row r="1633">
          <cell r="B1633" t="str">
            <v>81511000000000</v>
          </cell>
          <cell r="C1633" t="str">
            <v>Uniform &amp; accessories</v>
          </cell>
          <cell r="D1633">
            <v>17870</v>
          </cell>
        </row>
        <row r="1634">
          <cell r="B1634" t="str">
            <v>81512000000000</v>
          </cell>
          <cell r="C1634" t="str">
            <v>Recreation&amp;Sport Activity</v>
          </cell>
          <cell r="D1634">
            <v>74301.429999999993</v>
          </cell>
        </row>
        <row r="1635">
          <cell r="B1635" t="str">
            <v>81513000000000</v>
          </cell>
          <cell r="C1635" t="str">
            <v>Medical Expenses</v>
          </cell>
          <cell r="D1635">
            <v>1065734.77</v>
          </cell>
        </row>
        <row r="1636">
          <cell r="B1636" t="str">
            <v>81514000000000</v>
          </cell>
          <cell r="C1636" t="str">
            <v>Home Leave Passage</v>
          </cell>
          <cell r="D1636">
            <v>249377.01</v>
          </cell>
        </row>
        <row r="1637">
          <cell r="B1637" t="str">
            <v>81515000000000</v>
          </cell>
          <cell r="C1637" t="str">
            <v>Home leave passage</v>
          </cell>
          <cell r="D1637">
            <v>0</v>
          </cell>
        </row>
        <row r="1638">
          <cell r="B1638" t="str">
            <v>81517000000000</v>
          </cell>
          <cell r="C1638" t="str">
            <v>Trans.and Rent allow.</v>
          </cell>
          <cell r="D1638">
            <v>0</v>
          </cell>
        </row>
        <row r="1639">
          <cell r="B1639" t="str">
            <v>85011100000000</v>
          </cell>
          <cell r="C1639" t="str">
            <v>Meeting &amp; conferences</v>
          </cell>
          <cell r="D1639">
            <v>528134.18999999994</v>
          </cell>
        </row>
        <row r="1640">
          <cell r="B1640" t="str">
            <v>85011200000000</v>
          </cell>
          <cell r="C1640" t="str">
            <v>Outside service</v>
          </cell>
          <cell r="D1640">
            <v>745630.63</v>
          </cell>
        </row>
        <row r="1641">
          <cell r="B1641" t="str">
            <v>85011300000000</v>
          </cell>
          <cell r="C1641" t="str">
            <v>Subscrip.&amp; membership</v>
          </cell>
          <cell r="D1641">
            <v>140388.32</v>
          </cell>
        </row>
        <row r="1642">
          <cell r="B1642" t="str">
            <v>85011400000000</v>
          </cell>
          <cell r="C1642" t="str">
            <v>Public Relations</v>
          </cell>
          <cell r="D1642">
            <v>1139465.1399999999</v>
          </cell>
        </row>
        <row r="1643">
          <cell r="B1643" t="str">
            <v>85011500000000</v>
          </cell>
          <cell r="C1643" t="str">
            <v>Donations</v>
          </cell>
          <cell r="D1643">
            <v>0</v>
          </cell>
        </row>
        <row r="1644">
          <cell r="B1644" t="str">
            <v>85011600000000</v>
          </cell>
          <cell r="C1644" t="str">
            <v>Sundry Expense</v>
          </cell>
          <cell r="D1644">
            <v>58548.47</v>
          </cell>
        </row>
        <row r="1645">
          <cell r="B1645" t="str">
            <v>85011700000000</v>
          </cell>
          <cell r="C1645" t="str">
            <v>Donations</v>
          </cell>
          <cell r="D1645">
            <v>0</v>
          </cell>
        </row>
        <row r="1646">
          <cell r="B1646" t="str">
            <v>85011700000000</v>
          </cell>
          <cell r="C1646" t="str">
            <v>Non Deductible Donations</v>
          </cell>
          <cell r="D1646">
            <v>0</v>
          </cell>
        </row>
        <row r="1647">
          <cell r="B1647" t="str">
            <v>85021100000000</v>
          </cell>
          <cell r="C1647" t="str">
            <v>Office rental</v>
          </cell>
          <cell r="D1647">
            <v>1045827.33</v>
          </cell>
        </row>
        <row r="1648">
          <cell r="B1648" t="str">
            <v>85021300000000</v>
          </cell>
          <cell r="C1648" t="str">
            <v>Equipment rental</v>
          </cell>
          <cell r="D1648">
            <v>89910</v>
          </cell>
        </row>
        <row r="1649">
          <cell r="B1649" t="str">
            <v>85031100000000</v>
          </cell>
          <cell r="C1649" t="str">
            <v>Maintenance &amp; Repair</v>
          </cell>
          <cell r="D1649">
            <v>317422.53000000003</v>
          </cell>
        </row>
        <row r="1650">
          <cell r="B1650" t="str">
            <v>85031200000000</v>
          </cell>
          <cell r="C1650" t="str">
            <v>M&amp;R-EDP equipments</v>
          </cell>
          <cell r="D1650">
            <v>0</v>
          </cell>
        </row>
        <row r="1651">
          <cell r="B1651" t="str">
            <v>85031400000000</v>
          </cell>
          <cell r="C1651" t="str">
            <v>Office decoration exp.</v>
          </cell>
          <cell r="D1651">
            <v>0</v>
          </cell>
        </row>
        <row r="1652">
          <cell r="B1652" t="str">
            <v>85031500000000</v>
          </cell>
          <cell r="C1652" t="str">
            <v>Extenal Computer Software</v>
          </cell>
          <cell r="D1652">
            <v>68500</v>
          </cell>
        </row>
        <row r="1653">
          <cell r="B1653" t="str">
            <v>85041100000000</v>
          </cell>
          <cell r="C1653" t="str">
            <v>Electricity &amp; Water</v>
          </cell>
          <cell r="D1653">
            <v>11291.05</v>
          </cell>
        </row>
        <row r="1654">
          <cell r="B1654" t="str">
            <v>85041200000000</v>
          </cell>
          <cell r="C1654" t="str">
            <v>Communication</v>
          </cell>
          <cell r="D1654">
            <v>815406.96</v>
          </cell>
        </row>
        <row r="1655">
          <cell r="B1655" t="str">
            <v>85041300000000</v>
          </cell>
          <cell r="C1655" t="str">
            <v>Data Linkage Expenses</v>
          </cell>
          <cell r="D1655">
            <v>3719632.67</v>
          </cell>
        </row>
        <row r="1656">
          <cell r="B1656" t="str">
            <v>85041400000000</v>
          </cell>
          <cell r="C1656" t="str">
            <v>Domestic communication</v>
          </cell>
          <cell r="D1656">
            <v>0</v>
          </cell>
        </row>
        <row r="1657">
          <cell r="B1657" t="str">
            <v>85041500000000</v>
          </cell>
          <cell r="C1657" t="str">
            <v>Oversea communication</v>
          </cell>
          <cell r="D1657">
            <v>0</v>
          </cell>
        </row>
        <row r="1658">
          <cell r="B1658" t="str">
            <v>85041600000000</v>
          </cell>
          <cell r="C1658" t="str">
            <v>Mobile phone</v>
          </cell>
          <cell r="D1658">
            <v>0</v>
          </cell>
        </row>
        <row r="1659">
          <cell r="B1659" t="str">
            <v>85041700000000</v>
          </cell>
          <cell r="C1659" t="str">
            <v>Pager</v>
          </cell>
          <cell r="D1659">
            <v>0</v>
          </cell>
        </row>
        <row r="1660">
          <cell r="B1660" t="str">
            <v>85041800000000</v>
          </cell>
          <cell r="C1660" t="str">
            <v>Data linkage expenses</v>
          </cell>
          <cell r="D1660">
            <v>0</v>
          </cell>
        </row>
        <row r="1661">
          <cell r="B1661" t="str">
            <v>85051100000000</v>
          </cell>
          <cell r="C1661" t="str">
            <v>Bank Charge</v>
          </cell>
          <cell r="D1661">
            <v>141865.1</v>
          </cell>
        </row>
        <row r="1662">
          <cell r="B1662" t="str">
            <v>85051200000000</v>
          </cell>
          <cell r="C1662" t="str">
            <v>Insurance expenses</v>
          </cell>
          <cell r="D1662">
            <v>387340.43</v>
          </cell>
        </row>
        <row r="1663">
          <cell r="B1663" t="str">
            <v>85052000000000</v>
          </cell>
          <cell r="C1663" t="str">
            <v>Other Bank Charges</v>
          </cell>
          <cell r="D1663">
            <v>0</v>
          </cell>
        </row>
        <row r="1664">
          <cell r="B1664" t="str">
            <v>85055300000000</v>
          </cell>
          <cell r="C1664" t="str">
            <v>Insur.fire-non sto.ass</v>
          </cell>
          <cell r="D1664">
            <v>0</v>
          </cell>
        </row>
        <row r="1665">
          <cell r="B1665" t="str">
            <v>85055400000000</v>
          </cell>
          <cell r="C1665" t="str">
            <v>Insur.&amp; taxes-vehicles</v>
          </cell>
          <cell r="D1665">
            <v>0</v>
          </cell>
        </row>
        <row r="1666">
          <cell r="B1666" t="str">
            <v>85055600000000</v>
          </cell>
          <cell r="C1666" t="str">
            <v>Loss on sun.insur.cla.</v>
          </cell>
          <cell r="D1666">
            <v>0</v>
          </cell>
        </row>
        <row r="1667">
          <cell r="B1667" t="str">
            <v>85061100000000</v>
          </cell>
          <cell r="C1667" t="str">
            <v>Stationeries&amp;Off.supplies</v>
          </cell>
          <cell r="D1667">
            <v>68146.509999999995</v>
          </cell>
        </row>
        <row r="1668">
          <cell r="B1668" t="str">
            <v>85061200000000</v>
          </cell>
          <cell r="C1668" t="str">
            <v>Photocopy expenses</v>
          </cell>
          <cell r="D1668">
            <v>29129.5</v>
          </cell>
        </row>
        <row r="1669">
          <cell r="B1669" t="str">
            <v>85061300000000</v>
          </cell>
          <cell r="C1669" t="str">
            <v>Postage</v>
          </cell>
          <cell r="D1669">
            <v>0</v>
          </cell>
        </row>
        <row r="1670">
          <cell r="B1670" t="str">
            <v>85071000000000</v>
          </cell>
          <cell r="C1670" t="str">
            <v>Leasing Fee</v>
          </cell>
          <cell r="D1670">
            <v>1596521.47</v>
          </cell>
        </row>
        <row r="1671">
          <cell r="B1671" t="str">
            <v>85502000000000</v>
          </cell>
          <cell r="C1671" t="str">
            <v>Trademark expenses</v>
          </cell>
          <cell r="D1671">
            <v>0</v>
          </cell>
        </row>
        <row r="1672">
          <cell r="B1672" t="str">
            <v>85510000000000</v>
          </cell>
          <cell r="C1672" t="str">
            <v>Legal Expenses</v>
          </cell>
          <cell r="D1672">
            <v>10058</v>
          </cell>
        </row>
        <row r="1673">
          <cell r="B1673" t="str">
            <v>86000000000000</v>
          </cell>
          <cell r="C1673" t="str">
            <v>Audit fees</v>
          </cell>
          <cell r="D1673">
            <v>0</v>
          </cell>
        </row>
        <row r="1674">
          <cell r="B1674" t="str">
            <v>86010000000000</v>
          </cell>
          <cell r="C1674" t="str">
            <v>Auditors fees</v>
          </cell>
          <cell r="D1674">
            <v>376210</v>
          </cell>
        </row>
        <row r="1675">
          <cell r="B1675" t="str">
            <v>86500000000000</v>
          </cell>
          <cell r="C1675" t="str">
            <v>Travelling and Motor Runn</v>
          </cell>
          <cell r="D1675">
            <v>0</v>
          </cell>
        </row>
        <row r="1676">
          <cell r="B1676" t="str">
            <v>86501000000000</v>
          </cell>
          <cell r="C1676" t="str">
            <v>Travelling</v>
          </cell>
          <cell r="D1676">
            <v>2676420.1</v>
          </cell>
        </row>
        <row r="1677">
          <cell r="B1677" t="str">
            <v>86502000000000</v>
          </cell>
          <cell r="C1677" t="str">
            <v>Accomodation</v>
          </cell>
          <cell r="D1677">
            <v>0</v>
          </cell>
        </row>
        <row r="1678">
          <cell r="B1678" t="str">
            <v>86503000000000</v>
          </cell>
          <cell r="C1678" t="str">
            <v>Business Trips Abroad</v>
          </cell>
          <cell r="D1678">
            <v>7648418.5499999998</v>
          </cell>
        </row>
        <row r="1679">
          <cell r="B1679" t="str">
            <v>86504000000000</v>
          </cell>
          <cell r="C1679" t="str">
            <v>Car Maintenance &amp; Repair</v>
          </cell>
          <cell r="D1679">
            <v>157354</v>
          </cell>
        </row>
        <row r="1680">
          <cell r="B1680" t="str">
            <v>86505000000000</v>
          </cell>
          <cell r="C1680" t="str">
            <v>Car Rental-Operat.Lease</v>
          </cell>
          <cell r="D1680">
            <v>3353928.46</v>
          </cell>
        </row>
        <row r="1681">
          <cell r="B1681" t="str">
            <v>86506000000000</v>
          </cell>
          <cell r="C1681" t="str">
            <v>Car Rental-&gt;36,000</v>
          </cell>
          <cell r="D1681">
            <v>751076.1</v>
          </cell>
        </row>
        <row r="1682">
          <cell r="B1682" t="str">
            <v>86506000000000</v>
          </cell>
          <cell r="C1682" t="str">
            <v>Petrol cost</v>
          </cell>
          <cell r="D1682">
            <v>0</v>
          </cell>
        </row>
        <row r="1683">
          <cell r="B1683" t="str">
            <v>86507000000000</v>
          </cell>
          <cell r="C1683" t="str">
            <v>Car Rental</v>
          </cell>
          <cell r="D1683">
            <v>0</v>
          </cell>
        </row>
        <row r="1684">
          <cell r="B1684" t="str">
            <v>86508000000000</v>
          </cell>
          <cell r="C1684" t="str">
            <v>Regular Car Maintenance</v>
          </cell>
          <cell r="D1684">
            <v>0</v>
          </cell>
        </row>
        <row r="1685">
          <cell r="B1685" t="str">
            <v>86509000000000</v>
          </cell>
          <cell r="C1685" t="str">
            <v>M&amp;R Spare Parts</v>
          </cell>
          <cell r="D1685">
            <v>0</v>
          </cell>
        </row>
        <row r="1686">
          <cell r="B1686" t="str">
            <v>87001000000000</v>
          </cell>
          <cell r="C1686" t="str">
            <v>Entertaining Expenses</v>
          </cell>
          <cell r="D1686">
            <v>2081328.46</v>
          </cell>
        </row>
        <row r="1687">
          <cell r="B1687" t="str">
            <v>87002000000000</v>
          </cell>
          <cell r="C1687" t="str">
            <v>Visitors expenses</v>
          </cell>
          <cell r="D1687">
            <v>0</v>
          </cell>
        </row>
        <row r="1688">
          <cell r="B1688" t="str">
            <v>87003000000000</v>
          </cell>
          <cell r="C1688" t="str">
            <v>Customer&amp;trade presents</v>
          </cell>
          <cell r="D1688">
            <v>0</v>
          </cell>
        </row>
        <row r="1689">
          <cell r="B1689" t="str">
            <v>87201000000000</v>
          </cell>
          <cell r="C1689" t="str">
            <v>Inc./Exp.for services</v>
          </cell>
          <cell r="D1689">
            <v>-7778898.0499999998</v>
          </cell>
        </row>
        <row r="1690">
          <cell r="B1690" t="str">
            <v>87204000000000</v>
          </cell>
          <cell r="C1690" t="str">
            <v>In/Exp.serv.Nesthai group</v>
          </cell>
          <cell r="D1690">
            <v>0</v>
          </cell>
        </row>
        <row r="1691">
          <cell r="B1691" t="str">
            <v>87500000000000</v>
          </cell>
          <cell r="C1691" t="str">
            <v>Other Sundry Items</v>
          </cell>
          <cell r="D1691">
            <v>0</v>
          </cell>
        </row>
        <row r="1692">
          <cell r="B1692" t="str">
            <v>87511000000000</v>
          </cell>
          <cell r="C1692" t="str">
            <v>Training - Local</v>
          </cell>
          <cell r="D1692">
            <v>2383.1799999999998</v>
          </cell>
        </row>
        <row r="1693">
          <cell r="B1693" t="str">
            <v>87511100000000</v>
          </cell>
          <cell r="C1693" t="str">
            <v>Internal Training-Local</v>
          </cell>
          <cell r="D1693">
            <v>2799582.17</v>
          </cell>
        </row>
        <row r="1694">
          <cell r="B1694" t="str">
            <v>87511200000000</v>
          </cell>
          <cell r="C1694" t="str">
            <v>Internal Training-Oversea</v>
          </cell>
          <cell r="D1694">
            <v>527064.56999999995</v>
          </cell>
        </row>
        <row r="1695">
          <cell r="B1695" t="str">
            <v>87512000000000</v>
          </cell>
          <cell r="C1695" t="str">
            <v>Training - oversea</v>
          </cell>
          <cell r="D1695">
            <v>0</v>
          </cell>
        </row>
        <row r="1696">
          <cell r="B1696" t="str">
            <v>87512100000000</v>
          </cell>
          <cell r="C1696" t="str">
            <v>External Training-Local</v>
          </cell>
          <cell r="D1696">
            <v>356353.43</v>
          </cell>
        </row>
        <row r="1697">
          <cell r="B1697" t="str">
            <v>87512200000000</v>
          </cell>
          <cell r="C1697" t="str">
            <v>External Traning-Oversea</v>
          </cell>
          <cell r="D1697">
            <v>120307.9</v>
          </cell>
        </row>
        <row r="1698">
          <cell r="B1698" t="str">
            <v>87513000000000</v>
          </cell>
          <cell r="C1698" t="str">
            <v>Staff Recruitment cost</v>
          </cell>
          <cell r="D1698">
            <v>2219734.36</v>
          </cell>
        </row>
        <row r="1699">
          <cell r="B1699" t="str">
            <v>87514000000000</v>
          </cell>
          <cell r="C1699" t="str">
            <v>External training-oversea</v>
          </cell>
          <cell r="D1699">
            <v>139175</v>
          </cell>
        </row>
        <row r="1700">
          <cell r="B1700" t="str">
            <v>87515000000000</v>
          </cell>
          <cell r="C1700" t="str">
            <v>Staff recruitment cost</v>
          </cell>
          <cell r="D1700">
            <v>0</v>
          </cell>
        </row>
        <row r="1701">
          <cell r="B1701" t="str">
            <v>87516000000000</v>
          </cell>
          <cell r="C1701" t="str">
            <v>Staff_Transfer_Expense</v>
          </cell>
          <cell r="D1701">
            <v>0</v>
          </cell>
        </row>
        <row r="1702">
          <cell r="B1702" t="str">
            <v>87521000000000</v>
          </cell>
          <cell r="C1702" t="str">
            <v>Sundry Taxes-Revenue Code</v>
          </cell>
          <cell r="D1702">
            <v>0</v>
          </cell>
        </row>
        <row r="1703">
          <cell r="B1703" t="str">
            <v>87523000000000</v>
          </cell>
          <cell r="C1703" t="str">
            <v>Deductable Input VAT</v>
          </cell>
          <cell r="D1703">
            <v>0</v>
          </cell>
        </row>
        <row r="1704">
          <cell r="B1704" t="str">
            <v>87524000000000</v>
          </cell>
          <cell r="C1704" t="str">
            <v>Non-Deductable Input VAT</v>
          </cell>
          <cell r="D1704">
            <v>0</v>
          </cell>
        </row>
        <row r="1705">
          <cell r="B1705" t="str">
            <v>87525000000000</v>
          </cell>
          <cell r="C1705" t="str">
            <v>Sundry taxes</v>
          </cell>
          <cell r="D1705">
            <v>0</v>
          </cell>
        </row>
        <row r="1706">
          <cell r="B1706" t="str">
            <v>87531000000000</v>
          </cell>
          <cell r="C1706" t="str">
            <v>Sample Products</v>
          </cell>
          <cell r="D1706">
            <v>64703.11</v>
          </cell>
        </row>
        <row r="1707">
          <cell r="B1707" t="str">
            <v>87532000000000</v>
          </cell>
          <cell r="C1707" t="str">
            <v>Sharing OH of Regional co</v>
          </cell>
          <cell r="D1707">
            <v>0</v>
          </cell>
        </row>
        <row r="1708">
          <cell r="B1708" t="str">
            <v>87541000000000</v>
          </cell>
          <cell r="C1708" t="str">
            <v>Product registration exp.</v>
          </cell>
          <cell r="D1708">
            <v>40000</v>
          </cell>
        </row>
        <row r="1709">
          <cell r="B1709" t="str">
            <v>87542000000000</v>
          </cell>
          <cell r="C1709" t="str">
            <v>Product analysis fees</v>
          </cell>
          <cell r="D1709">
            <v>1416573.64</v>
          </cell>
        </row>
        <row r="1710">
          <cell r="B1710" t="str">
            <v>87551000000000</v>
          </cell>
          <cell r="C1710" t="str">
            <v>New product development</v>
          </cell>
          <cell r="D1710">
            <v>0</v>
          </cell>
        </row>
        <row r="1711">
          <cell r="B1711" t="str">
            <v>87561000000000</v>
          </cell>
          <cell r="C1711" t="str">
            <v>Agricultural Activities</v>
          </cell>
          <cell r="D1711">
            <v>14771.1</v>
          </cell>
        </row>
        <row r="1712">
          <cell r="B1712" t="str">
            <v>87565000000000</v>
          </cell>
          <cell r="C1712" t="str">
            <v>Agric.activ.-Honey</v>
          </cell>
          <cell r="D1712">
            <v>0</v>
          </cell>
        </row>
        <row r="1713">
          <cell r="B1713" t="str">
            <v>87566000000000</v>
          </cell>
          <cell r="C1713" t="str">
            <v>Agric.activ.-Other</v>
          </cell>
          <cell r="D1713">
            <v>0</v>
          </cell>
        </row>
        <row r="1714">
          <cell r="B1714" t="str">
            <v>87571000000000</v>
          </cell>
          <cell r="C1714" t="str">
            <v>Other Professional Fees</v>
          </cell>
          <cell r="D1714">
            <v>115372</v>
          </cell>
        </row>
        <row r="1715">
          <cell r="B1715" t="str">
            <v>89510000000000</v>
          </cell>
          <cell r="C1715" t="str">
            <v>Operational Taxes</v>
          </cell>
          <cell r="D1715">
            <v>0</v>
          </cell>
        </row>
        <row r="1716">
          <cell r="B1716" t="str">
            <v>91007000000000</v>
          </cell>
          <cell r="C1716" t="str">
            <v>Other Income/Expenses</v>
          </cell>
          <cell r="D1716">
            <v>0</v>
          </cell>
        </row>
        <row r="1717">
          <cell r="B1717" t="str">
            <v>91010000000000</v>
          </cell>
          <cell r="C1717" t="str">
            <v>Restructuring Cost</v>
          </cell>
          <cell r="D1717">
            <v>0</v>
          </cell>
        </row>
        <row r="1718">
          <cell r="B1718" t="str">
            <v>91011010100000</v>
          </cell>
          <cell r="C1718" t="str">
            <v>Impair.Building</v>
          </cell>
          <cell r="D1718">
            <v>0</v>
          </cell>
        </row>
        <row r="1719">
          <cell r="B1719" t="str">
            <v>91011010200000</v>
          </cell>
          <cell r="C1719" t="str">
            <v>Impair.Land Improvement</v>
          </cell>
          <cell r="D1719">
            <v>0</v>
          </cell>
        </row>
        <row r="1720">
          <cell r="B1720" t="str">
            <v>91011021000000</v>
          </cell>
          <cell r="C1720" t="str">
            <v>Impair.Plant&amp;Machinery</v>
          </cell>
          <cell r="D1720">
            <v>0</v>
          </cell>
        </row>
        <row r="1721">
          <cell r="B1721" t="str">
            <v>91011031000000</v>
          </cell>
          <cell r="C1721" t="str">
            <v>Impair.Tool&amp;Furniture</v>
          </cell>
          <cell r="D1721">
            <v>0</v>
          </cell>
        </row>
        <row r="1722">
          <cell r="B1722" t="str">
            <v>91011041000000</v>
          </cell>
          <cell r="C1722" t="str">
            <v>Impair.Vehicles</v>
          </cell>
          <cell r="D1722">
            <v>0</v>
          </cell>
        </row>
        <row r="1723">
          <cell r="B1723" t="str">
            <v>91011051000000</v>
          </cell>
          <cell r="C1723" t="str">
            <v>Impair.Info.Technology</v>
          </cell>
          <cell r="D1723">
            <v>0</v>
          </cell>
        </row>
        <row r="1724">
          <cell r="B1724" t="str">
            <v>91510000000000</v>
          </cell>
          <cell r="C1724" t="str">
            <v>IG EXPENSE / INCOME</v>
          </cell>
          <cell r="D1724">
            <v>19579881.469999999</v>
          </cell>
        </row>
        <row r="1725">
          <cell r="B1725" t="str">
            <v>92010000000000</v>
          </cell>
          <cell r="C1725" t="str">
            <v>Depre.of Raw Materials</v>
          </cell>
          <cell r="D1725">
            <v>0</v>
          </cell>
        </row>
        <row r="1726">
          <cell r="B1726" t="str">
            <v>92030000000000</v>
          </cell>
          <cell r="C1726" t="str">
            <v>Depre.of Packing Material</v>
          </cell>
          <cell r="D1726">
            <v>0</v>
          </cell>
        </row>
        <row r="1727">
          <cell r="B1727" t="str">
            <v>93010000000000</v>
          </cell>
          <cell r="C1727" t="str">
            <v>Depre.of Manufac.Goods</v>
          </cell>
          <cell r="D1727">
            <v>0</v>
          </cell>
        </row>
        <row r="1728">
          <cell r="B1728" t="str">
            <v>94010000000000</v>
          </cell>
          <cell r="C1728" t="str">
            <v>Diff.Technical/Book Depre</v>
          </cell>
          <cell r="D1728">
            <v>0</v>
          </cell>
        </row>
        <row r="1729">
          <cell r="B1729" t="str">
            <v>95010000000000</v>
          </cell>
          <cell r="C1729" t="str">
            <v>Var.Fac.Fixed Overheads</v>
          </cell>
          <cell r="D1729">
            <v>0</v>
          </cell>
        </row>
        <row r="1730">
          <cell r="B1730" t="str">
            <v>96010000000000</v>
          </cell>
          <cell r="C1730" t="str">
            <v>Var.Factory Depreciation</v>
          </cell>
          <cell r="D1730">
            <v>0</v>
          </cell>
        </row>
        <row r="1731">
          <cell r="B1731" t="str">
            <v>98020000000000</v>
          </cell>
          <cell r="C1731" t="str">
            <v>Prior Year's Taxes</v>
          </cell>
          <cell r="D1731">
            <v>0</v>
          </cell>
        </row>
        <row r="1732">
          <cell r="B1732" t="str">
            <v>98030000000000</v>
          </cell>
          <cell r="C1732" t="str">
            <v>Tax Difference</v>
          </cell>
          <cell r="D1732">
            <v>1864799.72</v>
          </cell>
        </row>
        <row r="1733">
          <cell r="B1733" t="str">
            <v>98040000000000</v>
          </cell>
          <cell r="C1733" t="str">
            <v>Tax litigation expenses</v>
          </cell>
          <cell r="D1733">
            <v>5893.64</v>
          </cell>
        </row>
        <row r="1734">
          <cell r="B1734" t="str">
            <v>99945400000000</v>
          </cell>
          <cell r="C1734" t="str">
            <v>Susp.account for sundry</v>
          </cell>
          <cell r="D1734">
            <v>0</v>
          </cell>
        </row>
        <row r="1735">
          <cell r="B1735" t="str">
            <v>99945500000000</v>
          </cell>
          <cell r="C1735" t="str">
            <v>Control A/C - Input VAT</v>
          </cell>
          <cell r="D1735">
            <v>0</v>
          </cell>
        </row>
        <row r="1736">
          <cell r="B1736" t="str">
            <v>99945600000000</v>
          </cell>
          <cell r="C1736" t="str">
            <v>Control A/C - W/H tax</v>
          </cell>
          <cell r="D1736">
            <v>0</v>
          </cell>
        </row>
        <row r="1737">
          <cell r="B1737" t="str">
            <v>99950100000000</v>
          </cell>
          <cell r="C1737" t="str">
            <v>Contra quantity sales</v>
          </cell>
          <cell r="D1737">
            <v>0</v>
          </cell>
        </row>
        <row r="1738">
          <cell r="B1738" t="str">
            <v>10101000000000</v>
          </cell>
          <cell r="C1738" t="str">
            <v>Buildings</v>
          </cell>
          <cell r="D1738">
            <v>0</v>
          </cell>
        </row>
        <row r="1739">
          <cell r="B1739" t="str">
            <v>10210000000000</v>
          </cell>
          <cell r="C1739" t="str">
            <v>Plant_and_Machinery</v>
          </cell>
          <cell r="D1739">
            <v>80319</v>
          </cell>
        </row>
        <row r="1740">
          <cell r="B1740" t="str">
            <v>10310000000000</v>
          </cell>
          <cell r="C1740" t="str">
            <v>Tools Fur.&amp;Sundry Equip.</v>
          </cell>
          <cell r="D1740">
            <v>87819.07</v>
          </cell>
        </row>
        <row r="1741">
          <cell r="B1741" t="str">
            <v>10310010000000</v>
          </cell>
          <cell r="C1741" t="str">
            <v>Tool &amp; Furniture - Additi</v>
          </cell>
          <cell r="D1741">
            <v>13551.4</v>
          </cell>
        </row>
        <row r="1742">
          <cell r="B1742" t="str">
            <v>10410000000000</v>
          </cell>
          <cell r="C1742" t="str">
            <v>Vehicles</v>
          </cell>
          <cell r="D1742">
            <v>548400</v>
          </cell>
        </row>
        <row r="1743">
          <cell r="B1743" t="str">
            <v>10410010000000</v>
          </cell>
          <cell r="C1743" t="str">
            <v>Vehicles - Addition</v>
          </cell>
          <cell r="D1743">
            <v>12535000</v>
          </cell>
        </row>
        <row r="1744">
          <cell r="B1744" t="str">
            <v>10510000000000</v>
          </cell>
          <cell r="C1744" t="str">
            <v>IS.Equipment</v>
          </cell>
          <cell r="D1744">
            <v>1455350.42</v>
          </cell>
        </row>
        <row r="1745">
          <cell r="B1745" t="str">
            <v>10510010000000</v>
          </cell>
          <cell r="C1745" t="str">
            <v>I.T.Equipment - Addition</v>
          </cell>
          <cell r="D1745">
            <v>211500</v>
          </cell>
        </row>
        <row r="1746">
          <cell r="B1746" t="str">
            <v>10910000000000</v>
          </cell>
          <cell r="C1746" t="str">
            <v>Unclss._Properties</v>
          </cell>
          <cell r="D1746">
            <v>0</v>
          </cell>
        </row>
        <row r="1747">
          <cell r="B1747" t="str">
            <v>11001000000000</v>
          </cell>
          <cell r="C1747" t="str">
            <v>Accu.Dpre-Buildings</v>
          </cell>
          <cell r="D1747">
            <v>0</v>
          </cell>
        </row>
        <row r="1748">
          <cell r="B1748" t="str">
            <v>11001010000000</v>
          </cell>
          <cell r="C1748" t="str">
            <v>Accru.Dpre.Building-Add.</v>
          </cell>
          <cell r="D1748">
            <v>0</v>
          </cell>
        </row>
        <row r="1749">
          <cell r="B1749" t="str">
            <v>11001020000000</v>
          </cell>
          <cell r="C1749" t="str">
            <v>Accru.Dpre.Building-Dispo</v>
          </cell>
          <cell r="D1749">
            <v>0</v>
          </cell>
        </row>
        <row r="1750">
          <cell r="B1750" t="str">
            <v>11010200000000</v>
          </cell>
          <cell r="C1750" t="str">
            <v>Accu.Depre-Plant&amp;Machine</v>
          </cell>
          <cell r="D1750">
            <v>-63561</v>
          </cell>
        </row>
        <row r="1751">
          <cell r="B1751" t="str">
            <v>11010210000000</v>
          </cell>
          <cell r="C1751" t="str">
            <v>Acc.Dpre.Plant&amp;Machine.Ad</v>
          </cell>
          <cell r="D1751">
            <v>-6030</v>
          </cell>
        </row>
        <row r="1752">
          <cell r="B1752" t="str">
            <v>11010220000000</v>
          </cell>
          <cell r="C1752" t="str">
            <v>Acc.Dpre.Plant&amp;Machine.Di</v>
          </cell>
          <cell r="D1752">
            <v>0</v>
          </cell>
        </row>
        <row r="1753">
          <cell r="B1753" t="str">
            <v>11010300000000</v>
          </cell>
          <cell r="C1753" t="str">
            <v>Accu.Dpre-Tools/Furniture</v>
          </cell>
          <cell r="D1753">
            <v>-34738</v>
          </cell>
        </row>
        <row r="1754">
          <cell r="B1754" t="str">
            <v>11010310000000</v>
          </cell>
          <cell r="C1754" t="str">
            <v>Acc.Dpre.Tool&amp;Furniture-A</v>
          </cell>
          <cell r="D1754">
            <v>-13854</v>
          </cell>
        </row>
        <row r="1755">
          <cell r="B1755" t="str">
            <v>11010320000000</v>
          </cell>
          <cell r="C1755" t="str">
            <v>Acc.Dpre.Tool&amp;Furniture-D</v>
          </cell>
          <cell r="D1755">
            <v>7288</v>
          </cell>
        </row>
        <row r="1756">
          <cell r="B1756" t="str">
            <v>11010400000000</v>
          </cell>
          <cell r="C1756" t="str">
            <v>Accu.Depre-Vehicles</v>
          </cell>
          <cell r="D1756">
            <v>-11856688</v>
          </cell>
        </row>
        <row r="1757">
          <cell r="B1757" t="str">
            <v>11010410000000</v>
          </cell>
          <cell r="C1757" t="str">
            <v>Acc.Dpre.Vehicle-Addition</v>
          </cell>
          <cell r="D1757">
            <v>-2900810</v>
          </cell>
        </row>
        <row r="1758">
          <cell r="B1758" t="str">
            <v>11010420000000</v>
          </cell>
          <cell r="C1758" t="str">
            <v>Acc.Dpre.Vehicle-Disposal</v>
          </cell>
          <cell r="D1758">
            <v>13118649</v>
          </cell>
        </row>
        <row r="1759">
          <cell r="B1759" t="str">
            <v>11010500000000</v>
          </cell>
          <cell r="C1759" t="str">
            <v>Accu.Depre-IS. Equipment</v>
          </cell>
          <cell r="D1759">
            <v>-604156</v>
          </cell>
        </row>
        <row r="1760">
          <cell r="B1760" t="str">
            <v>11010510000000</v>
          </cell>
          <cell r="C1760" t="str">
            <v>Acc.Dpre.I.T.Equipment-Ad</v>
          </cell>
          <cell r="D1760">
            <v>-263692</v>
          </cell>
        </row>
        <row r="1761">
          <cell r="B1761" t="str">
            <v>11810000000000</v>
          </cell>
          <cell r="C1761" t="str">
            <v>Intangible AS-SAP SW</v>
          </cell>
          <cell r="D1761">
            <v>0</v>
          </cell>
        </row>
        <row r="1762">
          <cell r="B1762" t="str">
            <v>11820000000000</v>
          </cell>
          <cell r="C1762" t="str">
            <v>Prov.for Amortize-Pre.exp</v>
          </cell>
          <cell r="D1762">
            <v>0</v>
          </cell>
        </row>
        <row r="1763">
          <cell r="B1763" t="str">
            <v>12810000000000</v>
          </cell>
          <cell r="C1763" t="str">
            <v>Grp.A_Defer._Tax_Assets</v>
          </cell>
          <cell r="D1763">
            <v>6812909.3300000001</v>
          </cell>
        </row>
        <row r="1764">
          <cell r="B1764" t="str">
            <v>13003000000000</v>
          </cell>
          <cell r="C1764" t="str">
            <v>Prepayment</v>
          </cell>
          <cell r="D1764">
            <v>869241.53</v>
          </cell>
        </row>
        <row r="1765">
          <cell r="B1765" t="str">
            <v>13004000000000</v>
          </cell>
          <cell r="C1765" t="str">
            <v>Accrued_Interest_Receive</v>
          </cell>
          <cell r="D1765">
            <v>0</v>
          </cell>
        </row>
        <row r="1766">
          <cell r="B1766" t="str">
            <v>13500000000000</v>
          </cell>
          <cell r="C1766" t="str">
            <v>DELIVATIVES ASST-HEDGING</v>
          </cell>
          <cell r="D1766">
            <v>8320569.3799999999</v>
          </cell>
        </row>
        <row r="1767">
          <cell r="B1767" t="str">
            <v>14010010000000</v>
          </cell>
          <cell r="C1767" t="str">
            <v>Raw Materials in Stock</v>
          </cell>
          <cell r="D1767">
            <v>0</v>
          </cell>
        </row>
        <row r="1768">
          <cell r="B1768" t="str">
            <v>14010030000000</v>
          </cell>
          <cell r="C1768" t="str">
            <v>Raw_Mat._in_transit</v>
          </cell>
          <cell r="D1768">
            <v>0</v>
          </cell>
        </row>
        <row r="1769">
          <cell r="B1769" t="str">
            <v>14410000000000</v>
          </cell>
          <cell r="C1769" t="str">
            <v>Manufactured goods</v>
          </cell>
          <cell r="D1769">
            <v>0</v>
          </cell>
        </row>
        <row r="1770">
          <cell r="B1770" t="str">
            <v>14420000000000</v>
          </cell>
          <cell r="C1770" t="str">
            <v>Goods in transit</v>
          </cell>
          <cell r="D1770">
            <v>0</v>
          </cell>
        </row>
        <row r="1771">
          <cell r="B1771" t="str">
            <v>15010000000000</v>
          </cell>
          <cell r="C1771" t="str">
            <v>Local Trade Debtors</v>
          </cell>
          <cell r="D1771">
            <v>0</v>
          </cell>
        </row>
        <row r="1772">
          <cell r="B1772" t="str">
            <v>15201010000000</v>
          </cell>
          <cell r="C1772" t="str">
            <v>Sundry debtors - others</v>
          </cell>
          <cell r="D1772">
            <v>22211488.960000001</v>
          </cell>
        </row>
        <row r="1773">
          <cell r="B1773" t="str">
            <v>15201011000000</v>
          </cell>
          <cell r="C1773" t="str">
            <v>Loan to Cooperat. Society</v>
          </cell>
          <cell r="D1773">
            <v>51597.94</v>
          </cell>
        </row>
        <row r="1774">
          <cell r="B1774" t="str">
            <v>15201013000000</v>
          </cell>
          <cell r="C1774" t="str">
            <v>Ministry of Finance</v>
          </cell>
          <cell r="D1774">
            <v>257205.85</v>
          </cell>
        </row>
        <row r="1775">
          <cell r="B1775" t="str">
            <v>15201016010000</v>
          </cell>
          <cell r="C1775" t="str">
            <v>Staff Shop - HO</v>
          </cell>
          <cell r="D1775">
            <v>0</v>
          </cell>
        </row>
        <row r="1776">
          <cell r="B1776" t="str">
            <v>15201016020000</v>
          </cell>
          <cell r="C1776" t="str">
            <v>Staff Shop - SN</v>
          </cell>
          <cell r="D1776">
            <v>0</v>
          </cell>
        </row>
        <row r="1777">
          <cell r="B1777" t="str">
            <v>15201050000000</v>
          </cell>
          <cell r="C1777" t="str">
            <v>Prov.Doubtful-Sundry Debt</v>
          </cell>
          <cell r="D1777">
            <v>-15620830</v>
          </cell>
        </row>
        <row r="1778">
          <cell r="B1778" t="str">
            <v>15202000000000</v>
          </cell>
          <cell r="C1778" t="str">
            <v>Sundry Deposits</v>
          </cell>
          <cell r="D1778">
            <v>44888.78</v>
          </cell>
        </row>
        <row r="1779">
          <cell r="B1779" t="str">
            <v>15203001000000</v>
          </cell>
          <cell r="C1779" t="str">
            <v>Advance to Staff - SN BKK</v>
          </cell>
          <cell r="D1779">
            <v>0</v>
          </cell>
        </row>
        <row r="1780">
          <cell r="B1780" t="str">
            <v>15203010000000</v>
          </cell>
          <cell r="C1780" t="str">
            <v>Advance to staff - HO.</v>
          </cell>
          <cell r="D1780">
            <v>194237.67</v>
          </cell>
        </row>
        <row r="1781">
          <cell r="B1781" t="str">
            <v>15203500000000</v>
          </cell>
          <cell r="C1781" t="str">
            <v>Floating Account</v>
          </cell>
          <cell r="D1781">
            <v>0</v>
          </cell>
        </row>
        <row r="1782">
          <cell r="B1782" t="str">
            <v>15204000000000</v>
          </cell>
          <cell r="C1782" t="str">
            <v>Car Loan- Expat.Staff</v>
          </cell>
          <cell r="D1782">
            <v>3081250.04</v>
          </cell>
        </row>
        <row r="1783">
          <cell r="B1783" t="str">
            <v>15205000000000</v>
          </cell>
          <cell r="C1783" t="str">
            <v>Car Loan-Thai Staff</v>
          </cell>
          <cell r="D1783">
            <v>3572900</v>
          </cell>
        </row>
        <row r="1784">
          <cell r="B1784" t="str">
            <v>15206000000000</v>
          </cell>
          <cell r="C1784" t="str">
            <v>Other Loan / Advance</v>
          </cell>
          <cell r="D1784">
            <v>2400665</v>
          </cell>
        </row>
        <row r="1785">
          <cell r="B1785" t="str">
            <v>15207000000000</v>
          </cell>
          <cell r="C1785" t="str">
            <v>Pending D/N &amp; C/N to 3rd</v>
          </cell>
          <cell r="D1785">
            <v>0</v>
          </cell>
        </row>
        <row r="1786">
          <cell r="B1786" t="str">
            <v>15208100000000</v>
          </cell>
          <cell r="C1786" t="str">
            <v>In.VAT Fully Claimed-APC</v>
          </cell>
          <cell r="D1786">
            <v>55750752.310000002</v>
          </cell>
        </row>
        <row r="1787">
          <cell r="B1787" t="str">
            <v>15210000000000</v>
          </cell>
          <cell r="C1787" t="str">
            <v>Withhold.tax receivables</v>
          </cell>
          <cell r="D1787">
            <v>0</v>
          </cell>
        </row>
        <row r="1788">
          <cell r="B1788" t="str">
            <v>15220000000000</v>
          </cell>
          <cell r="C1788" t="str">
            <v>Input Vat from Sub system</v>
          </cell>
          <cell r="D1788">
            <v>0</v>
          </cell>
        </row>
        <row r="1789">
          <cell r="B1789" t="str">
            <v>15310000000000</v>
          </cell>
          <cell r="C1789" t="str">
            <v>Local Debtors IG Trade D.</v>
          </cell>
          <cell r="D1789">
            <v>0</v>
          </cell>
        </row>
        <row r="1790">
          <cell r="B1790" t="str">
            <v>15310010000000</v>
          </cell>
          <cell r="C1790" t="str">
            <v>Local aff Trade-NEPRO</v>
          </cell>
          <cell r="D1790">
            <v>0</v>
          </cell>
        </row>
        <row r="1791">
          <cell r="B1791" t="str">
            <v>15310011000000</v>
          </cell>
          <cell r="C1791" t="str">
            <v>Local aff Trade-NTT</v>
          </cell>
          <cell r="D1791">
            <v>0</v>
          </cell>
        </row>
        <row r="1792">
          <cell r="B1792" t="str">
            <v>15310030010000</v>
          </cell>
          <cell r="C1792" t="str">
            <v>Local aff Trade-NTL H/O</v>
          </cell>
          <cell r="D1792">
            <v>0</v>
          </cell>
        </row>
        <row r="1793">
          <cell r="B1793" t="str">
            <v>15310030020000</v>
          </cell>
          <cell r="C1793" t="str">
            <v>Local aff Trade-NTL Samro</v>
          </cell>
          <cell r="D1793">
            <v>0</v>
          </cell>
        </row>
        <row r="1794">
          <cell r="B1794" t="str">
            <v>15310031020000</v>
          </cell>
          <cell r="C1794" t="str">
            <v>Local aff Trade-NMT Bangp</v>
          </cell>
          <cell r="D1794">
            <v>0</v>
          </cell>
        </row>
        <row r="1795">
          <cell r="B1795" t="str">
            <v>15310032020000</v>
          </cell>
          <cell r="C1795" t="str">
            <v>Local aff Trade-NFT NN</v>
          </cell>
          <cell r="D1795">
            <v>0</v>
          </cell>
        </row>
        <row r="1796">
          <cell r="B1796" t="str">
            <v>15310032030000</v>
          </cell>
          <cell r="C1796" t="str">
            <v>Local aff Trade-NFT PTH</v>
          </cell>
          <cell r="D1796">
            <v>0</v>
          </cell>
        </row>
        <row r="1797">
          <cell r="B1797" t="str">
            <v>15310051000000</v>
          </cell>
          <cell r="C1797" t="str">
            <v>Local aff Trade-NIC</v>
          </cell>
          <cell r="D1797">
            <v>0</v>
          </cell>
        </row>
        <row r="1798">
          <cell r="B1798" t="str">
            <v>15320000000000</v>
          </cell>
          <cell r="C1798" t="str">
            <v>Foreign Debtors IG Trade</v>
          </cell>
          <cell r="D1798">
            <v>0</v>
          </cell>
        </row>
        <row r="1799">
          <cell r="B1799" t="str">
            <v>15350010000000</v>
          </cell>
          <cell r="C1799" t="str">
            <v>Local Affi.Debtors-NEPRO</v>
          </cell>
          <cell r="D1799">
            <v>0</v>
          </cell>
        </row>
        <row r="1800">
          <cell r="B1800" t="str">
            <v>15350011000000</v>
          </cell>
          <cell r="C1800" t="str">
            <v>Local Affi.Debtors - NTT</v>
          </cell>
          <cell r="D1800">
            <v>37409425.600000001</v>
          </cell>
        </row>
        <row r="1801">
          <cell r="B1801" t="str">
            <v>15350030010000</v>
          </cell>
          <cell r="C1801" t="str">
            <v>Local Affi.Debtors - NML</v>
          </cell>
          <cell r="D1801">
            <v>0</v>
          </cell>
        </row>
        <row r="1802">
          <cell r="B1802" t="str">
            <v>15350030020000</v>
          </cell>
          <cell r="C1802" t="str">
            <v>LOC.AFFI.AR SUNDRY NTL SR</v>
          </cell>
          <cell r="D1802">
            <v>0</v>
          </cell>
        </row>
        <row r="1803">
          <cell r="B1803" t="str">
            <v>15350031010000</v>
          </cell>
          <cell r="C1803" t="str">
            <v>Local Affi.Debtors - NMT</v>
          </cell>
          <cell r="D1803">
            <v>0</v>
          </cell>
        </row>
        <row r="1804">
          <cell r="B1804" t="str">
            <v>15350031020000</v>
          </cell>
          <cell r="C1804" t="str">
            <v>LOC.AFFI.AR SUNDRY NMT BP</v>
          </cell>
          <cell r="D1804">
            <v>0</v>
          </cell>
        </row>
        <row r="1805">
          <cell r="B1805" t="str">
            <v>15350032010000</v>
          </cell>
          <cell r="C1805" t="str">
            <v>Local Affi.Debtors - NFT</v>
          </cell>
          <cell r="D1805">
            <v>9900.06</v>
          </cell>
        </row>
        <row r="1806">
          <cell r="B1806" t="str">
            <v>15350032020000</v>
          </cell>
          <cell r="C1806" t="str">
            <v>LOC.AFFI.AR SUNDRY NFT NN</v>
          </cell>
          <cell r="D1806">
            <v>0</v>
          </cell>
        </row>
        <row r="1807">
          <cell r="B1807" t="str">
            <v>15350040010000</v>
          </cell>
          <cell r="C1807" t="str">
            <v>Local Affi.Debtors - QCP</v>
          </cell>
          <cell r="D1807">
            <v>0</v>
          </cell>
        </row>
        <row r="1808">
          <cell r="B1808" t="str">
            <v>15350042000000</v>
          </cell>
          <cell r="C1808" t="str">
            <v>Local IG Debtor-CCNB</v>
          </cell>
          <cell r="D1808">
            <v>98525014.709999993</v>
          </cell>
        </row>
        <row r="1809">
          <cell r="B1809" t="str">
            <v>15350050000000</v>
          </cell>
          <cell r="C1809" t="str">
            <v>Local Affi.Debtors-PERRIE</v>
          </cell>
          <cell r="D1809">
            <v>1000</v>
          </cell>
        </row>
        <row r="1810">
          <cell r="B1810" t="str">
            <v>15350051000000</v>
          </cell>
          <cell r="C1810" t="str">
            <v>Local Affi.Debtors - NTH</v>
          </cell>
          <cell r="D1810">
            <v>755521625.71000004</v>
          </cell>
        </row>
        <row r="1811">
          <cell r="B1811" t="str">
            <v>15350052000000</v>
          </cell>
          <cell r="C1811" t="str">
            <v>Local Affi.Debtors - NDT</v>
          </cell>
          <cell r="D1811">
            <v>0</v>
          </cell>
        </row>
        <row r="1812">
          <cell r="B1812" t="str">
            <v>15350053000000</v>
          </cell>
          <cell r="C1812" t="str">
            <v>Local Aff.Debtor - FIS</v>
          </cell>
          <cell r="D1812">
            <v>0</v>
          </cell>
        </row>
        <row r="1813">
          <cell r="B1813" t="str">
            <v>15360000000000</v>
          </cell>
          <cell r="C1813" t="str">
            <v>Foreign Debtor IG - Other</v>
          </cell>
          <cell r="D1813">
            <v>1269923.06</v>
          </cell>
        </row>
        <row r="1814">
          <cell r="B1814" t="str">
            <v>15360060100000</v>
          </cell>
          <cell r="C1814" t="str">
            <v>Sun.AR.Nestle World Trade</v>
          </cell>
          <cell r="D1814">
            <v>0</v>
          </cell>
        </row>
        <row r="1815">
          <cell r="B1815" t="str">
            <v>15360061900000</v>
          </cell>
          <cell r="C1815" t="str">
            <v>Sun.AR.Nestec_Switzerland</v>
          </cell>
          <cell r="D1815">
            <v>0</v>
          </cell>
        </row>
        <row r="1816">
          <cell r="B1816" t="str">
            <v>15360062700000</v>
          </cell>
          <cell r="C1816" t="str">
            <v>Sun.AR.Nestle R&amp;D</v>
          </cell>
          <cell r="D1816">
            <v>0</v>
          </cell>
        </row>
        <row r="1817">
          <cell r="B1817" t="str">
            <v>15360062900000</v>
          </cell>
          <cell r="C1817" t="str">
            <v>Sun.AR.Nestle Vietnam</v>
          </cell>
          <cell r="D1817">
            <v>0</v>
          </cell>
        </row>
        <row r="1818">
          <cell r="B1818" t="str">
            <v>15410042010000</v>
          </cell>
          <cell r="C1818" t="str">
            <v>Local_Asso.Trade_CCNB</v>
          </cell>
          <cell r="D1818">
            <v>0</v>
          </cell>
        </row>
        <row r="1819">
          <cell r="B1819" t="str">
            <v>15450042010000</v>
          </cell>
          <cell r="C1819" t="str">
            <v>Local Asso.Sundry CCNB</v>
          </cell>
          <cell r="D1819">
            <v>0</v>
          </cell>
        </row>
        <row r="1820">
          <cell r="B1820" t="str">
            <v>15510000000000</v>
          </cell>
          <cell r="C1820" t="str">
            <v>Finace Loan-Debtors</v>
          </cell>
          <cell r="D1820">
            <v>0</v>
          </cell>
        </row>
        <row r="1821">
          <cell r="B1821" t="str">
            <v>18001000000000</v>
          </cell>
          <cell r="C1821" t="str">
            <v>Cash in hand</v>
          </cell>
          <cell r="D1821">
            <v>2000</v>
          </cell>
        </row>
        <row r="1822">
          <cell r="B1822" t="str">
            <v>18002000000000</v>
          </cell>
          <cell r="C1822" t="str">
            <v>Cash In Transit</v>
          </cell>
          <cell r="D1822">
            <v>0</v>
          </cell>
        </row>
        <row r="1823">
          <cell r="B1823" t="str">
            <v>18010101000000</v>
          </cell>
          <cell r="C1823" t="str">
            <v>Saving TFB-Suapa</v>
          </cell>
          <cell r="D1823">
            <v>0</v>
          </cell>
        </row>
        <row r="1824">
          <cell r="B1824" t="str">
            <v>18010401000000</v>
          </cell>
          <cell r="C1824" t="str">
            <v>Saving SCB-Ploenchit</v>
          </cell>
          <cell r="D1824">
            <v>0</v>
          </cell>
        </row>
        <row r="1825">
          <cell r="B1825" t="str">
            <v>18015101000000</v>
          </cell>
          <cell r="C1825" t="str">
            <v>Saving STD.</v>
          </cell>
          <cell r="D1825">
            <v>91695.67</v>
          </cell>
        </row>
        <row r="1826">
          <cell r="B1826" t="str">
            <v>20010000000000</v>
          </cell>
          <cell r="C1826" t="str">
            <v>SHARE CAPITAL</v>
          </cell>
          <cell r="D1826">
            <v>-400000000</v>
          </cell>
        </row>
        <row r="1827">
          <cell r="B1827" t="str">
            <v>21410000000000</v>
          </cell>
          <cell r="C1827" t="str">
            <v>REVENUE RESERVES</v>
          </cell>
          <cell r="D1827">
            <v>-50000000</v>
          </cell>
        </row>
        <row r="1828">
          <cell r="B1828" t="str">
            <v>22010000000000</v>
          </cell>
          <cell r="C1828" t="str">
            <v>PROFIT B/F-RETAIN EARNING</v>
          </cell>
          <cell r="D1828">
            <v>-948787041.28999996</v>
          </cell>
        </row>
        <row r="1829">
          <cell r="B1829" t="str">
            <v>22020000000000</v>
          </cell>
          <cell r="C1829" t="str">
            <v>PROFIT B/F -DIVIDEND PAID</v>
          </cell>
          <cell r="D1829">
            <v>800000000</v>
          </cell>
        </row>
        <row r="1830">
          <cell r="B1830" t="str">
            <v>22210000000000</v>
          </cell>
          <cell r="C1830" t="str">
            <v>Profit of the year</v>
          </cell>
          <cell r="D1830">
            <v>0</v>
          </cell>
        </row>
        <row r="1831">
          <cell r="B1831" t="str">
            <v>22410000000000</v>
          </cell>
          <cell r="C1831" t="str">
            <v>INTERIM DIVIDEND</v>
          </cell>
          <cell r="D1831">
            <v>0</v>
          </cell>
        </row>
        <row r="1832">
          <cell r="B1832" t="str">
            <v>22410010000000</v>
          </cell>
          <cell r="C1832" t="str">
            <v>Interim Dividend-Third P.</v>
          </cell>
          <cell r="D1832">
            <v>13600000</v>
          </cell>
        </row>
        <row r="1833">
          <cell r="B1833" t="str">
            <v>22410020000000</v>
          </cell>
          <cell r="C1833" t="str">
            <v>Int.Dividend/Aff.Co.Net.W</v>
          </cell>
          <cell r="D1833">
            <v>836400000</v>
          </cell>
        </row>
        <row r="1834">
          <cell r="B1834" t="str">
            <v>25001000000000</v>
          </cell>
          <cell r="C1834" t="str">
            <v>ACCRUED INTEREST EXPENSE</v>
          </cell>
          <cell r="D1834">
            <v>-1735341.85</v>
          </cell>
        </row>
        <row r="1835">
          <cell r="B1835" t="str">
            <v>25002000000000</v>
          </cell>
          <cell r="C1835" t="str">
            <v>OTHER ACCRUED EXPENSES</v>
          </cell>
          <cell r="D1835">
            <v>-6721942.5800000001</v>
          </cell>
        </row>
        <row r="1836">
          <cell r="B1836" t="str">
            <v>25003000000000</v>
          </cell>
          <cell r="C1836" t="str">
            <v>SALARY DUE BUT UNPAID 123</v>
          </cell>
          <cell r="D1836">
            <v>0</v>
          </cell>
        </row>
        <row r="1837">
          <cell r="B1837" t="str">
            <v>25005000000000</v>
          </cell>
          <cell r="C1837" t="str">
            <v>Withhold.Tax on Salary</v>
          </cell>
          <cell r="D1837">
            <v>0</v>
          </cell>
        </row>
        <row r="1838">
          <cell r="B1838" t="str">
            <v>25006000000000</v>
          </cell>
          <cell r="C1838" t="str">
            <v>Withhold.Tax Payables-APC</v>
          </cell>
          <cell r="D1838">
            <v>0</v>
          </cell>
        </row>
        <row r="1839">
          <cell r="B1839" t="str">
            <v>25008000000000</v>
          </cell>
          <cell r="C1839" t="str">
            <v>Out.VAT - Invoice system</v>
          </cell>
          <cell r="D1839">
            <v>0</v>
          </cell>
        </row>
        <row r="1840">
          <cell r="B1840" t="str">
            <v>25500000000000</v>
          </cell>
          <cell r="C1840" t="str">
            <v>DERIVATIVES LIAB.-HEDGING</v>
          </cell>
          <cell r="D1840">
            <v>0</v>
          </cell>
        </row>
        <row r="1841">
          <cell r="B1841" t="str">
            <v>26010000000000</v>
          </cell>
          <cell r="C1841" t="str">
            <v>SHORT TERM PROVI.FOR TAX</v>
          </cell>
          <cell r="D1841">
            <v>223913114.66</v>
          </cell>
        </row>
        <row r="1842">
          <cell r="B1842" t="str">
            <v>26210000000000</v>
          </cell>
          <cell r="C1842" t="str">
            <v>Local Suppliers</v>
          </cell>
          <cell r="D1842">
            <v>-10574704.630000001</v>
          </cell>
        </row>
        <row r="1843">
          <cell r="B1843" t="str">
            <v>26250000000000</v>
          </cell>
          <cell r="C1843" t="str">
            <v>Foreign Suppliers</v>
          </cell>
          <cell r="D1843">
            <v>-4832582.1399999997</v>
          </cell>
        </row>
        <row r="1844">
          <cell r="B1844" t="str">
            <v>26401000000000</v>
          </cell>
          <cell r="C1844" t="str">
            <v>S/T Creditors.Adv.Receipt</v>
          </cell>
          <cell r="D1844">
            <v>-37574.53</v>
          </cell>
        </row>
        <row r="1845">
          <cell r="B1845" t="str">
            <v>26402000000000</v>
          </cell>
          <cell r="C1845" t="str">
            <v>Salaries due butA/C 1,2,3</v>
          </cell>
          <cell r="D1845">
            <v>3600</v>
          </cell>
        </row>
        <row r="1846">
          <cell r="B1846" t="str">
            <v>26403000000000</v>
          </cell>
          <cell r="C1846" t="str">
            <v>Salaries due Temp.Staff</v>
          </cell>
          <cell r="D1846">
            <v>0</v>
          </cell>
        </row>
        <row r="1847">
          <cell r="B1847" t="str">
            <v>26404000000000</v>
          </cell>
          <cell r="C1847" t="str">
            <v>W/T on Salary</v>
          </cell>
          <cell r="D1847">
            <v>0</v>
          </cell>
        </row>
        <row r="1848">
          <cell r="B1848" t="str">
            <v>26405000000000</v>
          </cell>
          <cell r="C1848" t="str">
            <v>W/T from A/P SYSTEM</v>
          </cell>
          <cell r="D1848">
            <v>-7294782.2300000004</v>
          </cell>
        </row>
        <row r="1849">
          <cell r="B1849" t="str">
            <v>26407000000000</v>
          </cell>
          <cell r="C1849" t="str">
            <v>W/T from Sub System</v>
          </cell>
          <cell r="D1849">
            <v>-197.9</v>
          </cell>
        </row>
        <row r="1850">
          <cell r="B1850" t="str">
            <v>26408000000000</v>
          </cell>
          <cell r="C1850" t="str">
            <v>Output Vat Control Accoun</v>
          </cell>
          <cell r="D1850">
            <v>-29904736.219999999</v>
          </cell>
        </row>
        <row r="1851">
          <cell r="B1851" t="str">
            <v>26410000000000</v>
          </cell>
          <cell r="C1851" t="str">
            <v>Prov.for Special Bus.Tax</v>
          </cell>
          <cell r="D1851">
            <v>0</v>
          </cell>
        </row>
        <row r="1852">
          <cell r="B1852" t="str">
            <v>26610000000000</v>
          </cell>
          <cell r="C1852" t="str">
            <v>Creditor IG Local Trade</v>
          </cell>
          <cell r="D1852">
            <v>-51320.73</v>
          </cell>
        </row>
        <row r="1853">
          <cell r="B1853" t="str">
            <v>26620000000000</v>
          </cell>
          <cell r="C1853" t="str">
            <v>Creditor IG Foreign Trade</v>
          </cell>
          <cell r="D1853">
            <v>-73817683.670000002</v>
          </cell>
        </row>
        <row r="1854">
          <cell r="B1854" t="str">
            <v>27410202000000</v>
          </cell>
          <cell r="C1854" t="str">
            <v>Current BBL-Pratunam</v>
          </cell>
          <cell r="D1854">
            <v>0</v>
          </cell>
        </row>
        <row r="1855">
          <cell r="B1855" t="str">
            <v>27410401000000</v>
          </cell>
          <cell r="C1855" t="str">
            <v>C/A SCB-Ploenchit Disburs</v>
          </cell>
          <cell r="D1855">
            <v>0</v>
          </cell>
        </row>
        <row r="1856">
          <cell r="B1856" t="str">
            <v>27415101000000</v>
          </cell>
          <cell r="C1856" t="str">
            <v>Current STD</v>
          </cell>
          <cell r="D1856">
            <v>93.18</v>
          </cell>
        </row>
        <row r="1857">
          <cell r="B1857" t="str">
            <v>27415201000000</v>
          </cell>
          <cell r="C1857" t="str">
            <v>Current CMB</v>
          </cell>
          <cell r="D1857">
            <v>0</v>
          </cell>
        </row>
        <row r="1858">
          <cell r="B1858" t="str">
            <v>27415301000000</v>
          </cell>
          <cell r="C1858" t="str">
            <v>Current Indo</v>
          </cell>
          <cell r="D1858">
            <v>0</v>
          </cell>
        </row>
        <row r="1859">
          <cell r="B1859" t="str">
            <v>27415401000000</v>
          </cell>
          <cell r="C1859" t="str">
            <v>Current Citibank</v>
          </cell>
          <cell r="D1859">
            <v>4124.7299999999996</v>
          </cell>
        </row>
        <row r="1860">
          <cell r="B1860" t="str">
            <v>27415501000000</v>
          </cell>
          <cell r="C1860" t="str">
            <v>Current ABN-Amro</v>
          </cell>
          <cell r="D1860">
            <v>0</v>
          </cell>
        </row>
        <row r="1861">
          <cell r="B1861" t="str">
            <v>27415601000000</v>
          </cell>
          <cell r="C1861" t="str">
            <v>Current Bank of Tokyo</v>
          </cell>
          <cell r="D1861">
            <v>0</v>
          </cell>
        </row>
        <row r="1862">
          <cell r="B1862" t="str">
            <v>27420000000000</v>
          </cell>
          <cell r="C1862" t="str">
            <v>Bank Suspense Account</v>
          </cell>
          <cell r="D1862">
            <v>0</v>
          </cell>
        </row>
        <row r="1863">
          <cell r="B1863" t="str">
            <v>27450000000000</v>
          </cell>
          <cell r="C1863" t="str">
            <v>Loan from Financial Insti</v>
          </cell>
          <cell r="D1863">
            <v>-2184768493.1500001</v>
          </cell>
        </row>
        <row r="1864">
          <cell r="B1864" t="str">
            <v>27450100000000</v>
          </cell>
          <cell r="C1864" t="str">
            <v>S/T Loan-STD</v>
          </cell>
          <cell r="D1864">
            <v>0</v>
          </cell>
        </row>
        <row r="1865">
          <cell r="B1865" t="str">
            <v>27450200000000</v>
          </cell>
          <cell r="C1865" t="str">
            <v>S/T Loan-CMB</v>
          </cell>
          <cell r="D1865">
            <v>0</v>
          </cell>
        </row>
        <row r="1866">
          <cell r="B1866" t="str">
            <v>27450300000000</v>
          </cell>
          <cell r="C1866" t="str">
            <v>S/T Loan-Indo</v>
          </cell>
          <cell r="D1866">
            <v>0</v>
          </cell>
        </row>
        <row r="1867">
          <cell r="B1867" t="str">
            <v>27450400000000</v>
          </cell>
          <cell r="C1867" t="str">
            <v>S/T Loan-Citibank</v>
          </cell>
          <cell r="D1867">
            <v>0</v>
          </cell>
        </row>
        <row r="1868">
          <cell r="B1868" t="str">
            <v>27450500000000</v>
          </cell>
          <cell r="C1868" t="str">
            <v>S/T Loan-ABN Amro</v>
          </cell>
          <cell r="D1868">
            <v>0</v>
          </cell>
        </row>
        <row r="1869">
          <cell r="B1869" t="str">
            <v>27450600000000</v>
          </cell>
          <cell r="C1869" t="str">
            <v>S/T Loan-Bank of Tokyo</v>
          </cell>
          <cell r="D1869">
            <v>0</v>
          </cell>
        </row>
        <row r="1870">
          <cell r="B1870" t="str">
            <v>27450800000000</v>
          </cell>
          <cell r="C1870" t="str">
            <v>S/T Loan-Dai Ichi (HK)</v>
          </cell>
          <cell r="D1870">
            <v>0</v>
          </cell>
        </row>
        <row r="1871">
          <cell r="B1871" t="str">
            <v>27451000000000</v>
          </cell>
          <cell r="C1871" t="str">
            <v>S/T Loan-Fujibank (Offsh)</v>
          </cell>
          <cell r="D1871">
            <v>0</v>
          </cell>
        </row>
        <row r="1872">
          <cell r="B1872" t="str">
            <v>27451100000000</v>
          </cell>
          <cell r="C1872" t="str">
            <v>S/T Loan-Tokai Bank</v>
          </cell>
          <cell r="D1872">
            <v>0</v>
          </cell>
        </row>
        <row r="1873">
          <cell r="B1873" t="str">
            <v>28410000000000</v>
          </cell>
          <cell r="C1873" t="str">
            <v>Finance Loan-Creditors</v>
          </cell>
          <cell r="D1873">
            <v>0</v>
          </cell>
        </row>
        <row r="1874">
          <cell r="B1874" t="str">
            <v>28420000000000</v>
          </cell>
          <cell r="C1874" t="str">
            <v>Tresury Loan - Creditors</v>
          </cell>
          <cell r="D1874">
            <v>0</v>
          </cell>
        </row>
        <row r="1875">
          <cell r="B1875" t="str">
            <v>29800200000000</v>
          </cell>
          <cell r="C1875" t="str">
            <v>CURRENT ACCOUNT FACT-1</v>
          </cell>
          <cell r="D1875">
            <v>2234741757.75</v>
          </cell>
        </row>
        <row r="1876">
          <cell r="B1876" t="str">
            <v>29800300000000</v>
          </cell>
          <cell r="C1876" t="str">
            <v>CURRENT ACCOUNT FACT-2</v>
          </cell>
          <cell r="D1876">
            <v>-273177543.89999998</v>
          </cell>
        </row>
        <row r="1877">
          <cell r="B1877" t="str">
            <v>29800400000000</v>
          </cell>
          <cell r="C1877" t="str">
            <v>Current Account Fact.3</v>
          </cell>
          <cell r="D1877">
            <v>409336232.67000002</v>
          </cell>
        </row>
        <row r="1878">
          <cell r="B1878" t="str">
            <v>50010000000000</v>
          </cell>
          <cell r="C1878" t="str">
            <v>SALES F/G - LOCAL</v>
          </cell>
          <cell r="D1878">
            <v>-4456526530.71</v>
          </cell>
        </row>
        <row r="1879">
          <cell r="B1879" t="str">
            <v>50015000000000</v>
          </cell>
          <cell r="C1879" t="str">
            <v>SALES F/G - EXPORT</v>
          </cell>
          <cell r="D1879">
            <v>-179099673.16</v>
          </cell>
        </row>
        <row r="1880">
          <cell r="B1880" t="str">
            <v>50020000000000</v>
          </cell>
          <cell r="C1880" t="str">
            <v>SALES SEMI F/G</v>
          </cell>
          <cell r="D1880">
            <v>0</v>
          </cell>
        </row>
        <row r="1881">
          <cell r="B1881" t="str">
            <v>50030000000000</v>
          </cell>
          <cell r="C1881" t="str">
            <v>Sales - Sampling</v>
          </cell>
          <cell r="D1881">
            <v>-7077698</v>
          </cell>
        </row>
        <row r="1882">
          <cell r="B1882" t="str">
            <v>50050000000000</v>
          </cell>
          <cell r="C1882" t="str">
            <v>Sales to aff.for export</v>
          </cell>
          <cell r="D1882">
            <v>-135663042</v>
          </cell>
        </row>
        <row r="1883">
          <cell r="B1883" t="str">
            <v>51510000000000</v>
          </cell>
          <cell r="C1883" t="str">
            <v>NESTLE PROCING POLICY ALW</v>
          </cell>
          <cell r="D1883">
            <v>0</v>
          </cell>
        </row>
        <row r="1884">
          <cell r="B1884" t="str">
            <v>61120001000000</v>
          </cell>
          <cell r="C1884" t="str">
            <v>TRADE PROMOTIONS</v>
          </cell>
          <cell r="D1884">
            <v>0</v>
          </cell>
        </row>
        <row r="1885">
          <cell r="B1885" t="str">
            <v>61120002000000</v>
          </cell>
          <cell r="C1885" t="str">
            <v>CONSUMER PROMOTION</v>
          </cell>
          <cell r="D1885">
            <v>0</v>
          </cell>
        </row>
        <row r="1886">
          <cell r="B1886" t="str">
            <v>63000000000000</v>
          </cell>
          <cell r="C1886" t="str">
            <v>VARIABLE COST-FTY OWN MN</v>
          </cell>
          <cell r="D1886">
            <v>2490591541.48</v>
          </cell>
        </row>
        <row r="1887">
          <cell r="B1887" t="str">
            <v>63014000000000</v>
          </cell>
          <cell r="C1887" t="str">
            <v>COG Purchased from - QCP</v>
          </cell>
          <cell r="D1887">
            <v>-7007806.75</v>
          </cell>
        </row>
        <row r="1888">
          <cell r="B1888" t="str">
            <v>63054000000000</v>
          </cell>
          <cell r="C1888" t="str">
            <v>Variable cost of sale QCP</v>
          </cell>
          <cell r="D1888">
            <v>0</v>
          </cell>
        </row>
        <row r="1889">
          <cell r="B1889" t="str">
            <v>64010000000000</v>
          </cell>
          <cell r="C1889" t="str">
            <v>COG IMPORT PROD.STOCK SYS</v>
          </cell>
          <cell r="D1889">
            <v>0</v>
          </cell>
        </row>
        <row r="1890">
          <cell r="B1890" t="str">
            <v>65010000000000</v>
          </cell>
          <cell r="C1890" t="str">
            <v>Tax Rebates on Exports</v>
          </cell>
          <cell r="D1890">
            <v>0</v>
          </cell>
        </row>
        <row r="1891">
          <cell r="B1891" t="str">
            <v>66011000000000</v>
          </cell>
          <cell r="C1891" t="str">
            <v>Into warehouse exp.</v>
          </cell>
          <cell r="D1891">
            <v>0</v>
          </cell>
        </row>
        <row r="1892">
          <cell r="B1892" t="str">
            <v>66014000000000</v>
          </cell>
          <cell r="C1892" t="str">
            <v>Freight to customers-dom.</v>
          </cell>
          <cell r="D1892">
            <v>0</v>
          </cell>
        </row>
        <row r="1893">
          <cell r="B1893" t="str">
            <v>66061000000000</v>
          </cell>
          <cell r="C1893" t="str">
            <v>Export Sea Freight</v>
          </cell>
          <cell r="D1893">
            <v>177200</v>
          </cell>
        </row>
        <row r="1894">
          <cell r="B1894" t="str">
            <v>66063000000000</v>
          </cell>
          <cell r="C1894" t="str">
            <v>Export Land Freight</v>
          </cell>
          <cell r="D1894">
            <v>3422800</v>
          </cell>
        </row>
        <row r="1895">
          <cell r="B1895" t="str">
            <v>66064000000000</v>
          </cell>
          <cell r="C1895" t="str">
            <v>Export Insurance Premium</v>
          </cell>
          <cell r="D1895">
            <v>12596.96</v>
          </cell>
        </row>
        <row r="1896">
          <cell r="B1896" t="str">
            <v>66065000000000</v>
          </cell>
          <cell r="C1896" t="str">
            <v>Export Handling Charges</v>
          </cell>
          <cell r="D1896">
            <v>1327147.6399999999</v>
          </cell>
        </row>
        <row r="1897">
          <cell r="B1897" t="str">
            <v>67510000000000</v>
          </cell>
          <cell r="C1897" t="str">
            <v>Exch.Diff.-Import Purchas</v>
          </cell>
          <cell r="D1897">
            <v>-9329642.6999999993</v>
          </cell>
        </row>
        <row r="1898">
          <cell r="B1898" t="str">
            <v>67520000000000</v>
          </cell>
          <cell r="C1898" t="str">
            <v>Exch.Diff-Net&amp;Tax T/A,L/F</v>
          </cell>
          <cell r="D1898">
            <v>1291462.99</v>
          </cell>
        </row>
        <row r="1899">
          <cell r="B1899" t="str">
            <v>67525000000000</v>
          </cell>
          <cell r="C1899" t="str">
            <v>Exch.Diff.-Export Sales</v>
          </cell>
          <cell r="D1899">
            <v>1985196.31</v>
          </cell>
        </row>
        <row r="1900">
          <cell r="B1900" t="str">
            <v>67530000000000</v>
          </cell>
          <cell r="C1900" t="str">
            <v>Other Variable Expense</v>
          </cell>
          <cell r="D1900">
            <v>0</v>
          </cell>
        </row>
        <row r="1901">
          <cell r="B1901" t="str">
            <v>67545000000000</v>
          </cell>
          <cell r="C1901" t="str">
            <v>Consultant fee</v>
          </cell>
          <cell r="D1901">
            <v>45992672.700000003</v>
          </cell>
        </row>
        <row r="1902">
          <cell r="B1902" t="str">
            <v>67550000000000</v>
          </cell>
          <cell r="C1902" t="str">
            <v>Vat proportion</v>
          </cell>
          <cell r="D1902">
            <v>0</v>
          </cell>
        </row>
        <row r="1903">
          <cell r="B1903" t="str">
            <v>67560000000000</v>
          </cell>
          <cell r="C1903" t="str">
            <v>Unrealized Exchange Diff.</v>
          </cell>
          <cell r="D1903">
            <v>0</v>
          </cell>
        </row>
        <row r="1904">
          <cell r="B1904" t="str">
            <v>67570000000000</v>
          </cell>
          <cell r="C1904" t="str">
            <v>Exchange Diff from Export</v>
          </cell>
          <cell r="D1904">
            <v>0</v>
          </cell>
        </row>
        <row r="1905">
          <cell r="B1905" t="str">
            <v>68010000000000</v>
          </cell>
          <cell r="C1905" t="str">
            <v>Net L/F</v>
          </cell>
          <cell r="D1905">
            <v>206934489.5</v>
          </cell>
        </row>
        <row r="1906">
          <cell r="B1906" t="str">
            <v>68050000000000</v>
          </cell>
          <cell r="C1906" t="str">
            <v>Net T/A</v>
          </cell>
          <cell r="D1906">
            <v>124180216.06999999</v>
          </cell>
        </row>
        <row r="1907">
          <cell r="B1907" t="str">
            <v>68210000000000</v>
          </cell>
          <cell r="C1907" t="str">
            <v>Tax on L/F</v>
          </cell>
          <cell r="D1907">
            <v>22992721.039999999</v>
          </cell>
        </row>
        <row r="1908">
          <cell r="B1908" t="str">
            <v>68250000000000</v>
          </cell>
          <cell r="C1908" t="str">
            <v>Tax on T/A</v>
          </cell>
          <cell r="D1908">
            <v>13798337.52</v>
          </cell>
        </row>
        <row r="1909">
          <cell r="B1909" t="str">
            <v>71050000000000</v>
          </cell>
          <cell r="C1909" t="str">
            <v>Outdoor advertising media</v>
          </cell>
          <cell r="D1909">
            <v>0</v>
          </cell>
        </row>
        <row r="1910">
          <cell r="B1910" t="str">
            <v>71055000000000</v>
          </cell>
          <cell r="C1910" t="str">
            <v>Outdoor Display Cost</v>
          </cell>
          <cell r="D1910">
            <v>0</v>
          </cell>
        </row>
        <row r="1911">
          <cell r="B1911" t="str">
            <v>71212000000000</v>
          </cell>
          <cell r="C1911" t="str">
            <v>Consu.Promotion-Premium</v>
          </cell>
          <cell r="D1911">
            <v>0</v>
          </cell>
        </row>
        <row r="1912">
          <cell r="B1912" t="str">
            <v>72010000000000</v>
          </cell>
          <cell r="C1912" t="str">
            <v>Factory Fixed Overheads</v>
          </cell>
          <cell r="D1912">
            <v>177443860.46000001</v>
          </cell>
        </row>
        <row r="1913">
          <cell r="B1913" t="str">
            <v>72014000000000</v>
          </cell>
          <cell r="C1913" t="str">
            <v>Factory Fixed OH-QCP</v>
          </cell>
          <cell r="D1913">
            <v>0</v>
          </cell>
        </row>
        <row r="1914">
          <cell r="B1914" t="str">
            <v>73010000000000</v>
          </cell>
          <cell r="C1914" t="str">
            <v>Depre.of Factory Fixed AS</v>
          </cell>
          <cell r="D1914">
            <v>89036608.379999995</v>
          </cell>
        </row>
        <row r="1915">
          <cell r="B1915" t="str">
            <v>73014000000000</v>
          </cell>
          <cell r="C1915" t="str">
            <v>Dpre.of Fac.Fix.Asset QCP</v>
          </cell>
          <cell r="D1915">
            <v>0</v>
          </cell>
        </row>
        <row r="1916">
          <cell r="B1916" t="str">
            <v>74010000000000</v>
          </cell>
          <cell r="C1916" t="str">
            <v>Write off&amp;Discr.onRM,PM,W</v>
          </cell>
          <cell r="D1916">
            <v>0</v>
          </cell>
        </row>
        <row r="1917">
          <cell r="B1917" t="str">
            <v>74012000000000</v>
          </cell>
          <cell r="C1917" t="str">
            <v>Packing Mat. Written off</v>
          </cell>
          <cell r="D1917">
            <v>0</v>
          </cell>
        </row>
        <row r="1918">
          <cell r="B1918" t="str">
            <v>74020000000000</v>
          </cell>
          <cell r="C1918" t="str">
            <v>Expenses on Creation-New</v>
          </cell>
          <cell r="D1918">
            <v>0</v>
          </cell>
        </row>
        <row r="1919">
          <cell r="B1919" t="str">
            <v>74036000000000</v>
          </cell>
          <cell r="C1919" t="str">
            <v>Loss on Disposal-Fixed AS</v>
          </cell>
          <cell r="D1919">
            <v>0</v>
          </cell>
        </row>
        <row r="1920">
          <cell r="B1920" t="str">
            <v>74043000000000</v>
          </cell>
          <cell r="C1920" t="str">
            <v>Amort.-Factory Pre-Operat</v>
          </cell>
          <cell r="D1920">
            <v>11261249.630000001</v>
          </cell>
        </row>
        <row r="1921">
          <cell r="B1921" t="str">
            <v>74050000000000</v>
          </cell>
          <cell r="C1921" t="str">
            <v>Gain/Loss on Sales of F/A</v>
          </cell>
          <cell r="D1921">
            <v>0</v>
          </cell>
        </row>
        <row r="1922">
          <cell r="B1922" t="str">
            <v>74051031000000</v>
          </cell>
          <cell r="C1922" t="str">
            <v>F/A.Sold-Tool&amp;Furniture</v>
          </cell>
          <cell r="D1922">
            <v>522.17999999999995</v>
          </cell>
        </row>
        <row r="1923">
          <cell r="B1923" t="str">
            <v>74051041000000</v>
          </cell>
          <cell r="C1923" t="str">
            <v>F/A.Sold-Vehicles</v>
          </cell>
          <cell r="D1923">
            <v>-6792056.0700000003</v>
          </cell>
        </row>
        <row r="1924">
          <cell r="B1924" t="str">
            <v>74052031000000</v>
          </cell>
          <cell r="C1924" t="str">
            <v>NBV.Cost F/A-Tool&amp;Furnitu</v>
          </cell>
          <cell r="D1924">
            <v>7459.66</v>
          </cell>
        </row>
        <row r="1925">
          <cell r="B1925" t="str">
            <v>74052041000000</v>
          </cell>
          <cell r="C1925" t="str">
            <v>NBV.Cost F/A-Vehicles</v>
          </cell>
          <cell r="D1925">
            <v>314568</v>
          </cell>
        </row>
        <row r="1926">
          <cell r="B1926" t="str">
            <v>74060000000000</v>
          </cell>
          <cell r="C1926" t="str">
            <v>Exch.Diff.Import Asset/SV</v>
          </cell>
          <cell r="D1926">
            <v>-446513.58</v>
          </cell>
        </row>
        <row r="1927">
          <cell r="B1927" t="str">
            <v>74070000000000</v>
          </cell>
          <cell r="C1927" t="str">
            <v>Trial Expense</v>
          </cell>
          <cell r="D1927">
            <v>0</v>
          </cell>
        </row>
        <row r="1928">
          <cell r="B1928" t="str">
            <v>74080000000000</v>
          </cell>
          <cell r="C1928" t="str">
            <v>Mkt.Hygien -Goods Resold</v>
          </cell>
          <cell r="D1928">
            <v>0</v>
          </cell>
        </row>
        <row r="1929">
          <cell r="B1929" t="str">
            <v>74090000000000</v>
          </cell>
          <cell r="C1929" t="str">
            <v>Discount take fr.Supplier</v>
          </cell>
          <cell r="D1929">
            <v>0</v>
          </cell>
        </row>
        <row r="1930">
          <cell r="B1930" t="str">
            <v>75010000000000</v>
          </cell>
          <cell r="C1930" t="str">
            <v>W/O&amp;Discre.of F/G-Sales</v>
          </cell>
          <cell r="D1930">
            <v>0</v>
          </cell>
        </row>
        <row r="1931">
          <cell r="B1931" t="str">
            <v>75020000000000</v>
          </cell>
          <cell r="C1931" t="str">
            <v>W/O&amp;Discre.of FG-Supply C</v>
          </cell>
          <cell r="D1931">
            <v>0</v>
          </cell>
        </row>
        <row r="1932">
          <cell r="B1932" t="str">
            <v>76001000000000</v>
          </cell>
          <cell r="C1932" t="str">
            <v>Interest Paid to 3rd -O/D</v>
          </cell>
          <cell r="D1932">
            <v>40642.480000000003</v>
          </cell>
        </row>
        <row r="1933">
          <cell r="B1933" t="str">
            <v>76002000000000</v>
          </cell>
          <cell r="C1933" t="str">
            <v>Interest Paid to 3rd-P/N</v>
          </cell>
          <cell r="D1933">
            <v>21887856.530000001</v>
          </cell>
        </row>
        <row r="1934">
          <cell r="B1934" t="str">
            <v>76003000000000</v>
          </cell>
          <cell r="C1934" t="str">
            <v>Interest Paid to 3rd-LOAN</v>
          </cell>
          <cell r="D1934">
            <v>0</v>
          </cell>
        </row>
        <row r="1935">
          <cell r="B1935" t="str">
            <v>76004000000000</v>
          </cell>
          <cell r="C1935" t="str">
            <v>Interest Exp./Inc.-AFF CO</v>
          </cell>
          <cell r="D1935">
            <v>46882.9</v>
          </cell>
        </row>
        <row r="1936">
          <cell r="B1936" t="str">
            <v>76006000000000</v>
          </cell>
          <cell r="C1936" t="str">
            <v>Special Bus.Tax-Int.Aff.L</v>
          </cell>
          <cell r="D1936">
            <v>0</v>
          </cell>
        </row>
        <row r="1937">
          <cell r="B1937" t="str">
            <v>76007000000000</v>
          </cell>
          <cell r="C1937" t="str">
            <v>Int.Inc.fr.3rd BANK DEPOS</v>
          </cell>
          <cell r="D1937">
            <v>-19978.23</v>
          </cell>
        </row>
        <row r="1938">
          <cell r="B1938" t="str">
            <v>76008000000000</v>
          </cell>
          <cell r="C1938" t="str">
            <v>Int.Income fr.3rd.-OTHER</v>
          </cell>
          <cell r="D1938">
            <v>0</v>
          </cell>
        </row>
        <row r="1939">
          <cell r="B1939" t="str">
            <v>76009000000000</v>
          </cell>
          <cell r="C1939" t="str">
            <v>Interest Income</v>
          </cell>
          <cell r="D1939">
            <v>0</v>
          </cell>
        </row>
        <row r="1940">
          <cell r="B1940" t="str">
            <v>76010000000000</v>
          </cell>
          <cell r="C1940" t="str">
            <v>Int.inc./exp.-Affi.Loan</v>
          </cell>
          <cell r="D1940">
            <v>0</v>
          </cell>
        </row>
        <row r="1941">
          <cell r="B1941" t="str">
            <v>80001000000000</v>
          </cell>
          <cell r="C1941" t="str">
            <v>Storage cost</v>
          </cell>
          <cell r="D1941">
            <v>0</v>
          </cell>
        </row>
        <row r="1942">
          <cell r="B1942" t="str">
            <v>80001000000000</v>
          </cell>
          <cell r="C1942" t="str">
            <v>Storage cost/delivery chg</v>
          </cell>
          <cell r="D1942">
            <v>3387170</v>
          </cell>
        </row>
        <row r="1943">
          <cell r="B1943" t="str">
            <v>80501000000000</v>
          </cell>
          <cell r="C1943" t="str">
            <v>Depre.of Fixed Assets</v>
          </cell>
          <cell r="D1943">
            <v>0</v>
          </cell>
        </row>
        <row r="1944">
          <cell r="B1944" t="str">
            <v>80501010100000</v>
          </cell>
          <cell r="C1944" t="str">
            <v>Depre.Building</v>
          </cell>
          <cell r="D1944">
            <v>0</v>
          </cell>
        </row>
        <row r="1945">
          <cell r="B1945" t="str">
            <v>80501021000000</v>
          </cell>
          <cell r="C1945" t="str">
            <v>Depre.Plant&amp;Machinery</v>
          </cell>
          <cell r="D1945">
            <v>6030</v>
          </cell>
        </row>
        <row r="1946">
          <cell r="B1946" t="str">
            <v>80501031000000</v>
          </cell>
          <cell r="C1946" t="str">
            <v>Depre.Tool &amp; Furniture</v>
          </cell>
          <cell r="D1946">
            <v>13854</v>
          </cell>
        </row>
        <row r="1947">
          <cell r="B1947" t="str">
            <v>80501041000000</v>
          </cell>
          <cell r="C1947" t="str">
            <v>Depre.Vehicles</v>
          </cell>
          <cell r="D1947">
            <v>2900810</v>
          </cell>
        </row>
        <row r="1948">
          <cell r="B1948" t="str">
            <v>80501051000000</v>
          </cell>
          <cell r="C1948" t="str">
            <v>Depre.Info.Technology</v>
          </cell>
          <cell r="D1948">
            <v>263692</v>
          </cell>
        </row>
        <row r="1949">
          <cell r="B1949" t="str">
            <v>80503000000000</v>
          </cell>
          <cell r="C1949" t="str">
            <v>Depre.-Tools&amp;Furniture</v>
          </cell>
          <cell r="D1949">
            <v>0</v>
          </cell>
        </row>
        <row r="1950">
          <cell r="B1950" t="str">
            <v>80506000000000</v>
          </cell>
          <cell r="C1950" t="str">
            <v>Depre.-Vehicles</v>
          </cell>
          <cell r="D1950">
            <v>0</v>
          </cell>
        </row>
        <row r="1951">
          <cell r="B1951" t="str">
            <v>80509900000000</v>
          </cell>
          <cell r="C1951" t="str">
            <v>Depre.-Machinery</v>
          </cell>
          <cell r="D1951">
            <v>0</v>
          </cell>
        </row>
        <row r="1952">
          <cell r="B1952" t="str">
            <v>81001000000000</v>
          </cell>
          <cell r="C1952" t="str">
            <v>Salaries</v>
          </cell>
          <cell r="D1952">
            <v>18773845.84</v>
          </cell>
        </row>
        <row r="1953">
          <cell r="B1953" t="str">
            <v>81002000000000</v>
          </cell>
          <cell r="C1953" t="str">
            <v>Bonus</v>
          </cell>
          <cell r="D1953">
            <v>4748487</v>
          </cell>
        </row>
        <row r="1954">
          <cell r="B1954" t="str">
            <v>81003000000000</v>
          </cell>
          <cell r="C1954" t="str">
            <v>Overtimes</v>
          </cell>
          <cell r="D1954">
            <v>3876</v>
          </cell>
        </row>
        <row r="1955">
          <cell r="B1955" t="str">
            <v>81004000000000</v>
          </cell>
          <cell r="C1955" t="str">
            <v>Incentive</v>
          </cell>
          <cell r="D1955">
            <v>0</v>
          </cell>
        </row>
        <row r="1956">
          <cell r="B1956" t="str">
            <v>81005000000000</v>
          </cell>
          <cell r="C1956" t="str">
            <v>Wages Temporary Hired</v>
          </cell>
          <cell r="D1956">
            <v>0</v>
          </cell>
        </row>
        <row r="1957">
          <cell r="B1957" t="str">
            <v>81501000000000</v>
          </cell>
          <cell r="C1957" t="str">
            <v>Workmen compensation&amp;Disa</v>
          </cell>
          <cell r="D1957">
            <v>0</v>
          </cell>
        </row>
        <row r="1958">
          <cell r="B1958" t="str">
            <v>81502000000000</v>
          </cell>
          <cell r="C1958" t="str">
            <v>Retirement&amp;Pension&amp;Server</v>
          </cell>
          <cell r="D1958">
            <v>0</v>
          </cell>
        </row>
        <row r="1959">
          <cell r="B1959" t="str">
            <v>81503000000000</v>
          </cell>
          <cell r="C1959" t="str">
            <v>Social security</v>
          </cell>
          <cell r="D1959">
            <v>214094.76</v>
          </cell>
        </row>
        <row r="1960">
          <cell r="B1960" t="str">
            <v>81504000000000</v>
          </cell>
          <cell r="C1960" t="str">
            <v>Provident fund</v>
          </cell>
          <cell r="D1960">
            <v>1263131.6299999999</v>
          </cell>
        </row>
        <row r="1961">
          <cell r="B1961" t="str">
            <v>81505000000000</v>
          </cell>
          <cell r="C1961" t="str">
            <v>Car loan subsidy</v>
          </cell>
          <cell r="D1961">
            <v>427800</v>
          </cell>
        </row>
        <row r="1962">
          <cell r="B1962" t="str">
            <v>81506000000000</v>
          </cell>
          <cell r="C1962" t="str">
            <v>Transport &amp; Rent Allowanc</v>
          </cell>
          <cell r="D1962">
            <v>0</v>
          </cell>
        </row>
        <row r="1963">
          <cell r="B1963" t="str">
            <v>81507000000000</v>
          </cell>
          <cell r="C1963" t="str">
            <v>Car Insurance&amp;License Fee</v>
          </cell>
          <cell r="D1963">
            <v>126158.73</v>
          </cell>
        </row>
        <row r="1964">
          <cell r="B1964" t="str">
            <v>81508000000000</v>
          </cell>
          <cell r="C1964" t="str">
            <v>Canteen Facility</v>
          </cell>
          <cell r="D1964">
            <v>0</v>
          </cell>
        </row>
        <row r="1965">
          <cell r="B1965" t="str">
            <v>81509000000000</v>
          </cell>
          <cell r="C1965" t="str">
            <v>Educational allowance</v>
          </cell>
          <cell r="D1965">
            <v>19800</v>
          </cell>
        </row>
        <row r="1966">
          <cell r="B1966" t="str">
            <v>81510000000000</v>
          </cell>
          <cell r="C1966" t="str">
            <v>Compulsory welfare</v>
          </cell>
          <cell r="D1966">
            <v>0</v>
          </cell>
        </row>
        <row r="1967">
          <cell r="B1967" t="str">
            <v>81511000000000</v>
          </cell>
          <cell r="C1967" t="str">
            <v>Uniform &amp; accessories</v>
          </cell>
          <cell r="D1967">
            <v>700</v>
          </cell>
        </row>
        <row r="1968">
          <cell r="B1968" t="str">
            <v>81512000000000</v>
          </cell>
          <cell r="C1968" t="str">
            <v>Recreation&amp;Sport Activity</v>
          </cell>
          <cell r="D1968">
            <v>21512.43</v>
          </cell>
        </row>
        <row r="1969">
          <cell r="B1969" t="str">
            <v>81513000000000</v>
          </cell>
          <cell r="C1969" t="str">
            <v>Medical Expenses</v>
          </cell>
          <cell r="D1969">
            <v>438820.1</v>
          </cell>
        </row>
        <row r="1970">
          <cell r="B1970" t="str">
            <v>81514000000000</v>
          </cell>
          <cell r="C1970" t="str">
            <v>Home Leave Passage</v>
          </cell>
          <cell r="D1970">
            <v>0</v>
          </cell>
        </row>
        <row r="1971">
          <cell r="B1971" t="str">
            <v>81517000000000</v>
          </cell>
          <cell r="C1971" t="str">
            <v>Trans.and Rent allow.</v>
          </cell>
          <cell r="D1971">
            <v>0</v>
          </cell>
        </row>
        <row r="1972">
          <cell r="B1972" t="str">
            <v>85011100000000</v>
          </cell>
          <cell r="C1972" t="str">
            <v>Meeting &amp; conferences</v>
          </cell>
          <cell r="D1972">
            <v>4453.2700000000004</v>
          </cell>
        </row>
        <row r="1973">
          <cell r="B1973" t="str">
            <v>85011200000000</v>
          </cell>
          <cell r="C1973" t="str">
            <v>Outside service</v>
          </cell>
          <cell r="D1973">
            <v>82949.539999999994</v>
          </cell>
        </row>
        <row r="1974">
          <cell r="B1974" t="str">
            <v>85011300000000</v>
          </cell>
          <cell r="C1974" t="str">
            <v>Subscrip.&amp; membership</v>
          </cell>
          <cell r="D1974">
            <v>44527</v>
          </cell>
        </row>
        <row r="1975">
          <cell r="B1975" t="str">
            <v>85011400000000</v>
          </cell>
          <cell r="C1975" t="str">
            <v>Public Relations</v>
          </cell>
          <cell r="D1975">
            <v>8780487.4399999995</v>
          </cell>
        </row>
        <row r="1976">
          <cell r="B1976" t="str">
            <v>85011500000000</v>
          </cell>
          <cell r="C1976" t="str">
            <v>Donations</v>
          </cell>
          <cell r="D1976">
            <v>21066419.969999999</v>
          </cell>
        </row>
        <row r="1977">
          <cell r="B1977" t="str">
            <v>85011600000000</v>
          </cell>
          <cell r="C1977" t="str">
            <v>Sundry Expense</v>
          </cell>
          <cell r="D1977">
            <v>4556.1000000000004</v>
          </cell>
        </row>
        <row r="1978">
          <cell r="B1978" t="str">
            <v>85011700000000</v>
          </cell>
          <cell r="C1978" t="str">
            <v>Non Deductible Donations</v>
          </cell>
          <cell r="D1978">
            <v>0</v>
          </cell>
        </row>
        <row r="1979">
          <cell r="B1979" t="str">
            <v>85021100000000</v>
          </cell>
          <cell r="C1979" t="str">
            <v>Office rental</v>
          </cell>
          <cell r="D1979">
            <v>0</v>
          </cell>
        </row>
        <row r="1980">
          <cell r="B1980" t="str">
            <v>85021200000000</v>
          </cell>
          <cell r="C1980" t="str">
            <v>Warehouse Rental</v>
          </cell>
          <cell r="D1980">
            <v>0</v>
          </cell>
        </row>
        <row r="1981">
          <cell r="B1981" t="str">
            <v>85031100000000</v>
          </cell>
          <cell r="C1981" t="str">
            <v>Maintenance &amp; Repair</v>
          </cell>
          <cell r="D1981">
            <v>164795.51999999999</v>
          </cell>
        </row>
        <row r="1982">
          <cell r="B1982" t="str">
            <v>85031200000000</v>
          </cell>
          <cell r="C1982" t="str">
            <v>M&amp;R-EDP equipments</v>
          </cell>
          <cell r="D1982">
            <v>0</v>
          </cell>
        </row>
        <row r="1983">
          <cell r="B1983" t="str">
            <v>85031500000000</v>
          </cell>
          <cell r="C1983" t="str">
            <v>Extenal Computer Software</v>
          </cell>
          <cell r="D1983">
            <v>38450</v>
          </cell>
        </row>
        <row r="1984">
          <cell r="B1984" t="str">
            <v>85041200000000</v>
          </cell>
          <cell r="C1984" t="str">
            <v>Communication</v>
          </cell>
          <cell r="D1984">
            <v>73886.17</v>
          </cell>
        </row>
        <row r="1985">
          <cell r="B1985" t="str">
            <v>85041300000000</v>
          </cell>
          <cell r="C1985" t="str">
            <v>Data Linkage Expenses</v>
          </cell>
          <cell r="D1985">
            <v>33405</v>
          </cell>
        </row>
        <row r="1986">
          <cell r="B1986" t="str">
            <v>85041600000000</v>
          </cell>
          <cell r="C1986" t="str">
            <v>Mobile phone</v>
          </cell>
          <cell r="D1986">
            <v>0</v>
          </cell>
        </row>
        <row r="1987">
          <cell r="B1987" t="str">
            <v>85041700000000</v>
          </cell>
          <cell r="C1987" t="str">
            <v>Pager</v>
          </cell>
          <cell r="D1987">
            <v>0</v>
          </cell>
        </row>
        <row r="1988">
          <cell r="B1988" t="str">
            <v>85051000000000</v>
          </cell>
          <cell r="C1988" t="str">
            <v>Remittance Fee</v>
          </cell>
          <cell r="D1988">
            <v>0</v>
          </cell>
        </row>
        <row r="1989">
          <cell r="B1989" t="str">
            <v>85051100000000</v>
          </cell>
          <cell r="C1989" t="str">
            <v>Bank Charge</v>
          </cell>
          <cell r="D1989">
            <v>210846.89</v>
          </cell>
        </row>
        <row r="1990">
          <cell r="B1990" t="str">
            <v>85051200000000</v>
          </cell>
          <cell r="C1990" t="str">
            <v>Insurance expenses</v>
          </cell>
          <cell r="D1990">
            <v>580608.94999999995</v>
          </cell>
        </row>
        <row r="1991">
          <cell r="B1991" t="str">
            <v>85052000000000</v>
          </cell>
          <cell r="C1991" t="str">
            <v>Other Bank Charges</v>
          </cell>
          <cell r="D1991">
            <v>0</v>
          </cell>
        </row>
        <row r="1992">
          <cell r="B1992" t="str">
            <v>85055100000000</v>
          </cell>
          <cell r="C1992" t="str">
            <v>Insurance fire - stock</v>
          </cell>
          <cell r="D1992">
            <v>0</v>
          </cell>
        </row>
        <row r="1993">
          <cell r="B1993" t="str">
            <v>85055400000000</v>
          </cell>
          <cell r="C1993" t="str">
            <v>Insur.&amp; taxes-vehicles</v>
          </cell>
          <cell r="D1993">
            <v>0</v>
          </cell>
        </row>
        <row r="1994">
          <cell r="B1994" t="str">
            <v>85055600000000</v>
          </cell>
          <cell r="C1994" t="str">
            <v>Loss on sun.insur.cla.</v>
          </cell>
          <cell r="D1994">
            <v>0</v>
          </cell>
        </row>
        <row r="1995">
          <cell r="B1995" t="str">
            <v>85061100000000</v>
          </cell>
          <cell r="C1995" t="str">
            <v>Stationeries&amp;Off.supplies</v>
          </cell>
          <cell r="D1995">
            <v>6200</v>
          </cell>
        </row>
        <row r="1996">
          <cell r="B1996" t="str">
            <v>85071000000000</v>
          </cell>
          <cell r="C1996" t="str">
            <v>Leasing Fee</v>
          </cell>
          <cell r="D1996">
            <v>1319400.3400000001</v>
          </cell>
        </row>
        <row r="1997">
          <cell r="B1997" t="str">
            <v>85503000000000</v>
          </cell>
          <cell r="C1997" t="str">
            <v>Lawyer fee</v>
          </cell>
          <cell r="D1997">
            <v>0</v>
          </cell>
        </row>
        <row r="1998">
          <cell r="B1998" t="str">
            <v>85510000000000</v>
          </cell>
          <cell r="C1998" t="str">
            <v>Legal Expenses</v>
          </cell>
          <cell r="D1998">
            <v>26400</v>
          </cell>
        </row>
        <row r="1999">
          <cell r="B1999" t="str">
            <v>86010000000000</v>
          </cell>
          <cell r="C1999" t="str">
            <v>Auditors fees</v>
          </cell>
          <cell r="D1999">
            <v>224185</v>
          </cell>
        </row>
        <row r="2000">
          <cell r="B2000" t="str">
            <v>86500000000000</v>
          </cell>
          <cell r="C2000" t="str">
            <v>Travelling and Motor Runn</v>
          </cell>
          <cell r="D2000">
            <v>0</v>
          </cell>
        </row>
        <row r="2001">
          <cell r="B2001" t="str">
            <v>86501000000000</v>
          </cell>
          <cell r="C2001" t="str">
            <v>Travelling</v>
          </cell>
          <cell r="D2001">
            <v>300857.08</v>
          </cell>
        </row>
        <row r="2002">
          <cell r="B2002" t="str">
            <v>86502000000000</v>
          </cell>
          <cell r="C2002" t="str">
            <v>Accomodation</v>
          </cell>
          <cell r="D2002">
            <v>0</v>
          </cell>
        </row>
        <row r="2003">
          <cell r="B2003" t="str">
            <v>86503000000000</v>
          </cell>
          <cell r="C2003" t="str">
            <v>Business Trips Abroad</v>
          </cell>
          <cell r="D2003">
            <v>674445.01</v>
          </cell>
        </row>
        <row r="2004">
          <cell r="B2004" t="str">
            <v>86504000000000</v>
          </cell>
          <cell r="C2004" t="str">
            <v>Car Maintenance &amp; Repair</v>
          </cell>
          <cell r="D2004">
            <v>356803.08</v>
          </cell>
        </row>
        <row r="2005">
          <cell r="B2005" t="str">
            <v>86505000000000</v>
          </cell>
          <cell r="C2005" t="str">
            <v>Car Rental-Operat.Lease</v>
          </cell>
          <cell r="D2005">
            <v>737229.4</v>
          </cell>
        </row>
        <row r="2006">
          <cell r="B2006" t="str">
            <v>86506000000000</v>
          </cell>
          <cell r="C2006" t="str">
            <v>Petrol cost</v>
          </cell>
          <cell r="D2006">
            <v>0</v>
          </cell>
        </row>
        <row r="2007">
          <cell r="B2007" t="str">
            <v>86507000000000</v>
          </cell>
          <cell r="C2007" t="str">
            <v>Car Rental</v>
          </cell>
          <cell r="D2007">
            <v>0</v>
          </cell>
        </row>
        <row r="2008">
          <cell r="B2008" t="str">
            <v>86508000000000</v>
          </cell>
          <cell r="C2008" t="str">
            <v>Regular Car Maintenance</v>
          </cell>
          <cell r="D2008">
            <v>0</v>
          </cell>
        </row>
        <row r="2009">
          <cell r="B2009" t="str">
            <v>86509000000000</v>
          </cell>
          <cell r="C2009" t="str">
            <v>M&amp;R Spare Parts</v>
          </cell>
          <cell r="D2009">
            <v>0</v>
          </cell>
        </row>
        <row r="2010">
          <cell r="B2010" t="str">
            <v>87001000000000</v>
          </cell>
          <cell r="C2010" t="str">
            <v>Entertaining Expenses</v>
          </cell>
          <cell r="D2010">
            <v>937523.05</v>
          </cell>
        </row>
        <row r="2011">
          <cell r="B2011" t="str">
            <v>87002000000000</v>
          </cell>
          <cell r="C2011" t="str">
            <v>Visitors expenses</v>
          </cell>
          <cell r="D2011">
            <v>0</v>
          </cell>
        </row>
        <row r="2012">
          <cell r="B2012" t="str">
            <v>87003000000000</v>
          </cell>
          <cell r="C2012" t="str">
            <v>Customer&amp;trade presents</v>
          </cell>
          <cell r="D2012">
            <v>0</v>
          </cell>
        </row>
        <row r="2013">
          <cell r="B2013" t="str">
            <v>87204000000000</v>
          </cell>
          <cell r="C2013" t="str">
            <v>In/Exp.serv.Nesthai group</v>
          </cell>
          <cell r="D2013">
            <v>0</v>
          </cell>
        </row>
        <row r="2014">
          <cell r="B2014" t="str">
            <v>87511000000000</v>
          </cell>
          <cell r="C2014" t="str">
            <v>Training - Local</v>
          </cell>
          <cell r="D2014">
            <v>0</v>
          </cell>
        </row>
        <row r="2015">
          <cell r="B2015" t="str">
            <v>87511100000000</v>
          </cell>
          <cell r="C2015" t="str">
            <v>Internal Training-Local</v>
          </cell>
          <cell r="D2015">
            <v>0</v>
          </cell>
        </row>
        <row r="2016">
          <cell r="B2016" t="str">
            <v>87511200000000</v>
          </cell>
          <cell r="C2016" t="str">
            <v>Internal Training-Oversea</v>
          </cell>
          <cell r="D2016">
            <v>178759.23</v>
          </cell>
        </row>
        <row r="2017">
          <cell r="B2017" t="str">
            <v>87512000000000</v>
          </cell>
          <cell r="C2017" t="str">
            <v>Training - oversea</v>
          </cell>
          <cell r="D2017">
            <v>0</v>
          </cell>
        </row>
        <row r="2018">
          <cell r="B2018" t="str">
            <v>87512100000000</v>
          </cell>
          <cell r="C2018" t="str">
            <v>External Training-Local</v>
          </cell>
          <cell r="D2018">
            <v>13890</v>
          </cell>
        </row>
        <row r="2019">
          <cell r="B2019" t="str">
            <v>87512200000000</v>
          </cell>
          <cell r="C2019" t="str">
            <v>External Traning-Oversea</v>
          </cell>
          <cell r="D2019">
            <v>0</v>
          </cell>
        </row>
        <row r="2020">
          <cell r="B2020" t="str">
            <v>87513000000000</v>
          </cell>
          <cell r="C2020" t="str">
            <v>Staff Recruitment cost</v>
          </cell>
          <cell r="D2020">
            <v>0</v>
          </cell>
        </row>
        <row r="2021">
          <cell r="B2021" t="str">
            <v>87516000000000</v>
          </cell>
          <cell r="C2021" t="str">
            <v>Staff_Transfer_Expense</v>
          </cell>
          <cell r="D2021">
            <v>0</v>
          </cell>
        </row>
        <row r="2022">
          <cell r="B2022" t="str">
            <v>87521000000000</v>
          </cell>
          <cell r="C2022" t="str">
            <v>Sundry Taxes-Revenue Code</v>
          </cell>
          <cell r="D2022">
            <v>0</v>
          </cell>
        </row>
        <row r="2023">
          <cell r="B2023" t="str">
            <v>87523000000000</v>
          </cell>
          <cell r="C2023" t="str">
            <v>Deductable Input VAT</v>
          </cell>
          <cell r="D2023">
            <v>0</v>
          </cell>
        </row>
        <row r="2024">
          <cell r="B2024" t="str">
            <v>87524000000000</v>
          </cell>
          <cell r="C2024" t="str">
            <v>Non-Deductable Input VAT</v>
          </cell>
          <cell r="D2024">
            <v>0</v>
          </cell>
        </row>
        <row r="2025">
          <cell r="B2025" t="str">
            <v>87525000000000</v>
          </cell>
          <cell r="C2025" t="str">
            <v>Sundry taxes</v>
          </cell>
          <cell r="D2025">
            <v>0</v>
          </cell>
        </row>
        <row r="2026">
          <cell r="B2026" t="str">
            <v>87531000000000</v>
          </cell>
          <cell r="C2026" t="str">
            <v>Sample Products</v>
          </cell>
          <cell r="D2026">
            <v>0</v>
          </cell>
        </row>
        <row r="2027">
          <cell r="B2027" t="str">
            <v>87532000000000</v>
          </cell>
          <cell r="C2027" t="str">
            <v>Sharing OH of Regional co</v>
          </cell>
          <cell r="D2027">
            <v>0</v>
          </cell>
        </row>
        <row r="2028">
          <cell r="B2028" t="str">
            <v>87541000000000</v>
          </cell>
          <cell r="C2028" t="str">
            <v>Product registration exp.</v>
          </cell>
          <cell r="D2028">
            <v>0</v>
          </cell>
        </row>
        <row r="2029">
          <cell r="B2029" t="str">
            <v>87542000000000</v>
          </cell>
          <cell r="C2029" t="str">
            <v>Product analysis fees</v>
          </cell>
          <cell r="D2029">
            <v>0</v>
          </cell>
        </row>
        <row r="2030">
          <cell r="B2030" t="str">
            <v>87551000000000</v>
          </cell>
          <cell r="C2030" t="str">
            <v>New product development</v>
          </cell>
          <cell r="D2030">
            <v>-244862.5</v>
          </cell>
        </row>
        <row r="2031">
          <cell r="B2031" t="str">
            <v>87561000000000</v>
          </cell>
          <cell r="C2031" t="str">
            <v>Agricultural Activities</v>
          </cell>
          <cell r="D2031">
            <v>606280.17000000004</v>
          </cell>
        </row>
        <row r="2032">
          <cell r="B2032" t="str">
            <v>87564000000000</v>
          </cell>
          <cell r="C2032" t="str">
            <v>Agric.activ.-Green Coffee</v>
          </cell>
          <cell r="D2032">
            <v>0</v>
          </cell>
        </row>
        <row r="2033">
          <cell r="B2033" t="str">
            <v>87567000000000</v>
          </cell>
          <cell r="C2033" t="str">
            <v>Agric.act. Robusta-Green</v>
          </cell>
          <cell r="D2033">
            <v>0</v>
          </cell>
        </row>
        <row r="2034">
          <cell r="B2034" t="str">
            <v>87568000000000</v>
          </cell>
          <cell r="C2034" t="str">
            <v>Argi.act-Robusta Other ac</v>
          </cell>
          <cell r="D2034">
            <v>0</v>
          </cell>
        </row>
        <row r="2035">
          <cell r="B2035" t="str">
            <v>87569000000000</v>
          </cell>
          <cell r="C2035" t="str">
            <v>Agric.act.-Coffee ARABICA</v>
          </cell>
          <cell r="D2035">
            <v>0</v>
          </cell>
        </row>
        <row r="2036">
          <cell r="B2036" t="str">
            <v>87571000000000</v>
          </cell>
          <cell r="C2036" t="str">
            <v>Other Professional Fees</v>
          </cell>
          <cell r="D2036">
            <v>50000</v>
          </cell>
        </row>
        <row r="2037">
          <cell r="B2037" t="str">
            <v>88510000000000</v>
          </cell>
          <cell r="C2037" t="str">
            <v>Bad Debts</v>
          </cell>
          <cell r="D2037">
            <v>0</v>
          </cell>
        </row>
        <row r="2038">
          <cell r="B2038" t="str">
            <v>89510000000000</v>
          </cell>
          <cell r="C2038" t="str">
            <v>Operational Taxes</v>
          </cell>
          <cell r="D2038">
            <v>0</v>
          </cell>
        </row>
        <row r="2039">
          <cell r="B2039" t="str">
            <v>91007000000000</v>
          </cell>
          <cell r="C2039" t="str">
            <v>Other Income/Expenses</v>
          </cell>
          <cell r="D2039">
            <v>0</v>
          </cell>
        </row>
        <row r="2040">
          <cell r="B2040" t="str">
            <v>91010000000000</v>
          </cell>
          <cell r="C2040" t="str">
            <v>Restructuring Cost</v>
          </cell>
          <cell r="D2040">
            <v>0</v>
          </cell>
        </row>
        <row r="2041">
          <cell r="B2041" t="str">
            <v>92010000000000</v>
          </cell>
          <cell r="C2041" t="str">
            <v>Depre.of Raw Materials</v>
          </cell>
          <cell r="D2041">
            <v>0</v>
          </cell>
        </row>
        <row r="2042">
          <cell r="B2042" t="str">
            <v>92030000000000</v>
          </cell>
          <cell r="C2042" t="str">
            <v>Depre.of Packing Material</v>
          </cell>
          <cell r="D2042">
            <v>0</v>
          </cell>
        </row>
        <row r="2043">
          <cell r="B2043" t="str">
            <v>93010000000000</v>
          </cell>
          <cell r="C2043" t="str">
            <v>Depre.of Manufac.Goods</v>
          </cell>
          <cell r="D2043">
            <v>0</v>
          </cell>
        </row>
        <row r="2044">
          <cell r="B2044" t="str">
            <v>94010000000000</v>
          </cell>
          <cell r="C2044" t="str">
            <v>Diff.Technical/Book Depre</v>
          </cell>
          <cell r="D2044">
            <v>0</v>
          </cell>
        </row>
        <row r="2045">
          <cell r="B2045" t="str">
            <v>95010000000000</v>
          </cell>
          <cell r="C2045" t="str">
            <v>Var.Fac.Fixed Overheads</v>
          </cell>
          <cell r="D2045">
            <v>0</v>
          </cell>
        </row>
        <row r="2046">
          <cell r="B2046" t="str">
            <v>96010000000000</v>
          </cell>
          <cell r="C2046" t="str">
            <v>Var.Factory Depreciation</v>
          </cell>
          <cell r="D2046">
            <v>0</v>
          </cell>
        </row>
        <row r="2047">
          <cell r="B2047" t="str">
            <v>98020000000000</v>
          </cell>
          <cell r="C2047" t="str">
            <v>Prior Year's Taxes</v>
          </cell>
          <cell r="D2047">
            <v>-927900.61</v>
          </cell>
        </row>
        <row r="2048">
          <cell r="B2048" t="str">
            <v>98030000000000</v>
          </cell>
          <cell r="C2048" t="str">
            <v>Tax Difference</v>
          </cell>
          <cell r="D2048">
            <v>1818613.48</v>
          </cell>
        </row>
        <row r="2049">
          <cell r="B2049" t="str">
            <v>98040000000000</v>
          </cell>
          <cell r="C2049" t="str">
            <v>Tax litigation expenses</v>
          </cell>
          <cell r="D2049">
            <v>57130.04</v>
          </cell>
        </row>
        <row r="2050">
          <cell r="B2050" t="str">
            <v>99905000000000</v>
          </cell>
          <cell r="C2050" t="str">
            <v>Transfer a/c-Payment sys.</v>
          </cell>
          <cell r="D2050">
            <v>0</v>
          </cell>
        </row>
        <row r="2051">
          <cell r="B2051" t="str">
            <v>99945500000000</v>
          </cell>
          <cell r="C2051" t="str">
            <v>Control A/C - Input VAT</v>
          </cell>
          <cell r="D2051">
            <v>0</v>
          </cell>
        </row>
        <row r="2052">
          <cell r="B2052" t="str">
            <v>99945600000000</v>
          </cell>
          <cell r="C2052" t="str">
            <v>Control A/C - W/H tax</v>
          </cell>
          <cell r="D2052">
            <v>0</v>
          </cell>
        </row>
        <row r="2053">
          <cell r="B2053" t="str">
            <v>10910000000000</v>
          </cell>
          <cell r="C2053" t="str">
            <v>Unclss._Properties</v>
          </cell>
          <cell r="D2053">
            <v>0</v>
          </cell>
        </row>
        <row r="2054">
          <cell r="B2054" t="str">
            <v>13003000000000</v>
          </cell>
          <cell r="C2054" t="str">
            <v>Prepayment</v>
          </cell>
          <cell r="D2054">
            <v>0</v>
          </cell>
        </row>
        <row r="2055">
          <cell r="B2055" t="str">
            <v>13004000000000</v>
          </cell>
          <cell r="C2055" t="str">
            <v>Accrued_Interest_Receive</v>
          </cell>
          <cell r="D2055">
            <v>6723.55</v>
          </cell>
        </row>
        <row r="2056">
          <cell r="B2056" t="str">
            <v>15010000000000</v>
          </cell>
          <cell r="C2056" t="str">
            <v>Local Trade Debtors</v>
          </cell>
          <cell r="D2056">
            <v>0</v>
          </cell>
        </row>
        <row r="2057">
          <cell r="B2057" t="str">
            <v>15020000000000</v>
          </cell>
          <cell r="C2057" t="str">
            <v>Foreign Trade Debtors</v>
          </cell>
          <cell r="D2057">
            <v>0</v>
          </cell>
        </row>
        <row r="2058">
          <cell r="B2058" t="str">
            <v>15201010000000</v>
          </cell>
          <cell r="C2058" t="str">
            <v>Sundry debtors - others</v>
          </cell>
          <cell r="D2058">
            <v>0</v>
          </cell>
        </row>
        <row r="2059">
          <cell r="B2059" t="str">
            <v>15201013000000</v>
          </cell>
          <cell r="C2059" t="str">
            <v>Ministry of Finance</v>
          </cell>
          <cell r="D2059">
            <v>0</v>
          </cell>
        </row>
        <row r="2060">
          <cell r="B2060" t="str">
            <v>15201014000000</v>
          </cell>
          <cell r="C2060" t="str">
            <v>Sundry_Debtor_Staff</v>
          </cell>
          <cell r="D2060">
            <v>0</v>
          </cell>
        </row>
        <row r="2061">
          <cell r="B2061" t="str">
            <v>15201015000000</v>
          </cell>
          <cell r="C2061" t="str">
            <v>Sundry Debtor Tax Rebate</v>
          </cell>
          <cell r="D2061">
            <v>0</v>
          </cell>
        </row>
        <row r="2062">
          <cell r="B2062" t="str">
            <v>15203010000000</v>
          </cell>
          <cell r="C2062" t="str">
            <v>Advance to staff - HO.</v>
          </cell>
          <cell r="D2062">
            <v>0</v>
          </cell>
        </row>
        <row r="2063">
          <cell r="B2063" t="str">
            <v>15208100000000</v>
          </cell>
          <cell r="C2063" t="str">
            <v>In.VAT Fully Claimed-APC</v>
          </cell>
          <cell r="D2063">
            <v>0</v>
          </cell>
        </row>
        <row r="2064">
          <cell r="B2064" t="str">
            <v>15210000000000</v>
          </cell>
          <cell r="C2064" t="str">
            <v>Withhold.tax receivables</v>
          </cell>
          <cell r="D2064">
            <v>0</v>
          </cell>
        </row>
        <row r="2065">
          <cell r="B2065" t="str">
            <v>15220000000000</v>
          </cell>
          <cell r="C2065" t="str">
            <v>Input Vat from Sub system</v>
          </cell>
          <cell r="D2065">
            <v>0</v>
          </cell>
        </row>
        <row r="2066">
          <cell r="B2066" t="str">
            <v>15310000000000</v>
          </cell>
          <cell r="C2066" t="str">
            <v>Local Debtors IG Trade D.</v>
          </cell>
          <cell r="D2066">
            <v>0</v>
          </cell>
        </row>
        <row r="2067">
          <cell r="B2067" t="str">
            <v>15310010000000</v>
          </cell>
          <cell r="C2067" t="str">
            <v>Local aff Trade-NEPRO</v>
          </cell>
          <cell r="D2067">
            <v>0</v>
          </cell>
        </row>
        <row r="2068">
          <cell r="B2068" t="str">
            <v>15310030020000</v>
          </cell>
          <cell r="C2068" t="str">
            <v>Local aff Trade-NTL Samro</v>
          </cell>
          <cell r="D2068">
            <v>0</v>
          </cell>
        </row>
        <row r="2069">
          <cell r="B2069" t="str">
            <v>15310031010000</v>
          </cell>
          <cell r="C2069" t="str">
            <v>Local aff Trade-NMT H/O</v>
          </cell>
          <cell r="D2069">
            <v>0</v>
          </cell>
        </row>
        <row r="2070">
          <cell r="B2070" t="str">
            <v>15310031020000</v>
          </cell>
          <cell r="C2070" t="str">
            <v>Local aff Trade-NMT Bangp</v>
          </cell>
          <cell r="D2070">
            <v>0</v>
          </cell>
        </row>
        <row r="2071">
          <cell r="B2071" t="str">
            <v>15310032020000</v>
          </cell>
          <cell r="C2071" t="str">
            <v>Local aff Trade-NFT NN</v>
          </cell>
          <cell r="D2071">
            <v>0</v>
          </cell>
        </row>
        <row r="2072">
          <cell r="B2072" t="str">
            <v>15310040020000</v>
          </cell>
          <cell r="C2072" t="str">
            <v>Local aff Trade-QCP CH</v>
          </cell>
          <cell r="D2072">
            <v>0</v>
          </cell>
        </row>
        <row r="2073">
          <cell r="B2073" t="str">
            <v>15320000000000</v>
          </cell>
          <cell r="C2073" t="str">
            <v>Foreign Debtors IG Trade</v>
          </cell>
          <cell r="D2073">
            <v>0</v>
          </cell>
        </row>
        <row r="2074">
          <cell r="B2074" t="str">
            <v>15350010000000</v>
          </cell>
          <cell r="C2074" t="str">
            <v>Local Affi.Debtors-NEPRO</v>
          </cell>
          <cell r="D2074">
            <v>0</v>
          </cell>
        </row>
        <row r="2075">
          <cell r="B2075" t="str">
            <v>15350011000000</v>
          </cell>
          <cell r="C2075" t="str">
            <v>Local Affi.Debtors - NTT</v>
          </cell>
          <cell r="D2075">
            <v>0</v>
          </cell>
        </row>
        <row r="2076">
          <cell r="B2076" t="str">
            <v>15350030020000</v>
          </cell>
          <cell r="C2076" t="str">
            <v>LOC.AFFI.AR SUNDRY NTL SR</v>
          </cell>
          <cell r="D2076">
            <v>0</v>
          </cell>
        </row>
        <row r="2077">
          <cell r="B2077" t="str">
            <v>15350031010000</v>
          </cell>
          <cell r="C2077" t="str">
            <v>Local Affi.Debtors - NMT</v>
          </cell>
          <cell r="D2077">
            <v>0</v>
          </cell>
        </row>
        <row r="2078">
          <cell r="B2078" t="str">
            <v>15350031020000</v>
          </cell>
          <cell r="C2078" t="str">
            <v>LOC.AFFI.AR SUNDRY NMT BP</v>
          </cell>
          <cell r="D2078">
            <v>0</v>
          </cell>
        </row>
        <row r="2079">
          <cell r="B2079" t="str">
            <v>15350032010000</v>
          </cell>
          <cell r="C2079" t="str">
            <v>Local Affi.Debtors - NFT</v>
          </cell>
          <cell r="D2079">
            <v>0</v>
          </cell>
        </row>
        <row r="2080">
          <cell r="B2080" t="str">
            <v>15350032020000</v>
          </cell>
          <cell r="C2080" t="str">
            <v>LOC.AFFI.AR SUNDRY NFT NN</v>
          </cell>
          <cell r="D2080">
            <v>0</v>
          </cell>
        </row>
        <row r="2081">
          <cell r="B2081" t="str">
            <v>15350032030000</v>
          </cell>
          <cell r="C2081" t="str">
            <v>LOC.AFFI.AR SUNDRY NFT PT</v>
          </cell>
          <cell r="D2081">
            <v>0</v>
          </cell>
        </row>
        <row r="2082">
          <cell r="B2082" t="str">
            <v>15350041010000</v>
          </cell>
          <cell r="C2082" t="str">
            <v>Local Affi.Debtors - NAT</v>
          </cell>
          <cell r="D2082">
            <v>0</v>
          </cell>
        </row>
        <row r="2083">
          <cell r="B2083" t="str">
            <v>15350042000000</v>
          </cell>
          <cell r="C2083" t="str">
            <v>Local IG Debtor-CCNB</v>
          </cell>
          <cell r="D2083">
            <v>0</v>
          </cell>
        </row>
        <row r="2084">
          <cell r="B2084" t="str">
            <v>15350052000000</v>
          </cell>
          <cell r="C2084" t="str">
            <v>Local Affi.Debtors - NDT</v>
          </cell>
          <cell r="D2084">
            <v>0</v>
          </cell>
        </row>
        <row r="2085">
          <cell r="B2085" t="str">
            <v>15360000000000</v>
          </cell>
          <cell r="C2085" t="str">
            <v>Foreign Debtor IG - Other</v>
          </cell>
          <cell r="D2085">
            <v>0</v>
          </cell>
        </row>
        <row r="2086">
          <cell r="B2086" t="str">
            <v>15360060700000</v>
          </cell>
          <cell r="C2086" t="str">
            <v>Sun.AR.Nest.Beverage_Indo</v>
          </cell>
          <cell r="D2086">
            <v>0</v>
          </cell>
        </row>
        <row r="2087">
          <cell r="B2087" t="str">
            <v>15360061100000</v>
          </cell>
          <cell r="C2087" t="str">
            <v>Sun.AR.Nestle_Taiwan</v>
          </cell>
          <cell r="D2087">
            <v>0</v>
          </cell>
        </row>
        <row r="2088">
          <cell r="B2088" t="str">
            <v>15360061300000</v>
          </cell>
          <cell r="C2088" t="str">
            <v>Sun.AR.Nestle Philippines</v>
          </cell>
          <cell r="D2088">
            <v>0</v>
          </cell>
        </row>
        <row r="2089">
          <cell r="B2089" t="str">
            <v>15510000000000</v>
          </cell>
          <cell r="C2089" t="str">
            <v>Finace Loan-Debtors</v>
          </cell>
          <cell r="D2089">
            <v>0</v>
          </cell>
        </row>
        <row r="2090">
          <cell r="B2090" t="str">
            <v>15520000000000</v>
          </cell>
          <cell r="C2090" t="str">
            <v>Tresury Loan - Debtors</v>
          </cell>
          <cell r="D2090">
            <v>110500000</v>
          </cell>
        </row>
        <row r="2091">
          <cell r="B2091" t="str">
            <v>18001000000000</v>
          </cell>
          <cell r="C2091" t="str">
            <v>Cash in hand</v>
          </cell>
          <cell r="D2091">
            <v>0</v>
          </cell>
        </row>
        <row r="2092">
          <cell r="B2092" t="str">
            <v>18015301000000</v>
          </cell>
          <cell r="C2092" t="str">
            <v>Saving Indo</v>
          </cell>
          <cell r="D2092">
            <v>0</v>
          </cell>
        </row>
        <row r="2093">
          <cell r="B2093" t="str">
            <v>18020000000000</v>
          </cell>
          <cell r="C2093" t="str">
            <v>Time Deposit</v>
          </cell>
          <cell r="D2093">
            <v>0</v>
          </cell>
        </row>
        <row r="2094">
          <cell r="B2094" t="str">
            <v>18210000000000</v>
          </cell>
          <cell r="C2094" t="str">
            <v>CASH EQUIV. -TAX COUPON</v>
          </cell>
          <cell r="D2094">
            <v>0</v>
          </cell>
        </row>
        <row r="2095">
          <cell r="B2095" t="str">
            <v>20010000000000</v>
          </cell>
          <cell r="C2095" t="str">
            <v>SHARE CAPITAL</v>
          </cell>
          <cell r="D2095">
            <v>-100000000</v>
          </cell>
        </row>
        <row r="2096">
          <cell r="B2096" t="str">
            <v>21410000000000</v>
          </cell>
          <cell r="C2096" t="str">
            <v>REVENUE RESERVES</v>
          </cell>
          <cell r="D2096">
            <v>-10000000</v>
          </cell>
        </row>
        <row r="2097">
          <cell r="B2097" t="str">
            <v>22010000000000</v>
          </cell>
          <cell r="C2097" t="str">
            <v>PROFIT B/F-RETAIN EARNING</v>
          </cell>
          <cell r="D2097">
            <v>583869.94999999995</v>
          </cell>
        </row>
        <row r="2098">
          <cell r="B2098" t="str">
            <v>22020000000000</v>
          </cell>
          <cell r="C2098" t="str">
            <v>PROFIT B/F -DIVIDEND PAID</v>
          </cell>
          <cell r="D2098">
            <v>0</v>
          </cell>
        </row>
        <row r="2099">
          <cell r="B2099" t="str">
            <v>22210000000000</v>
          </cell>
          <cell r="C2099" t="str">
            <v>Profit of the year</v>
          </cell>
          <cell r="D2099">
            <v>0</v>
          </cell>
        </row>
        <row r="2100">
          <cell r="B2100" t="str">
            <v>22410000000000</v>
          </cell>
          <cell r="C2100" t="str">
            <v>INTERIM DIVIDEND</v>
          </cell>
          <cell r="D2100">
            <v>0</v>
          </cell>
        </row>
        <row r="2101">
          <cell r="B2101" t="str">
            <v>22410010000000</v>
          </cell>
          <cell r="C2101" t="str">
            <v>Interim Dividend-Third P.</v>
          </cell>
          <cell r="D2101">
            <v>0</v>
          </cell>
        </row>
        <row r="2102">
          <cell r="B2102" t="str">
            <v>22410020000000</v>
          </cell>
          <cell r="C2102" t="str">
            <v>Int.Dividend/Aff.Co.Net.W</v>
          </cell>
          <cell r="D2102">
            <v>0</v>
          </cell>
        </row>
        <row r="2103">
          <cell r="B2103" t="str">
            <v>25001000000000</v>
          </cell>
          <cell r="C2103" t="str">
            <v>ACCRUED INTEREST EXPENSE</v>
          </cell>
          <cell r="D2103">
            <v>0</v>
          </cell>
        </row>
        <row r="2104">
          <cell r="B2104" t="str">
            <v>25002000000000</v>
          </cell>
          <cell r="C2104" t="str">
            <v>OTHER ACCRUED EXPENSES</v>
          </cell>
          <cell r="D2104">
            <v>-33333.360000000001</v>
          </cell>
        </row>
        <row r="2105">
          <cell r="B2105" t="str">
            <v>25006000000000</v>
          </cell>
          <cell r="C2105" t="str">
            <v>Withhold.Tax Payables-APC</v>
          </cell>
          <cell r="D2105">
            <v>0</v>
          </cell>
        </row>
        <row r="2106">
          <cell r="B2106" t="str">
            <v>25008000000000</v>
          </cell>
          <cell r="C2106" t="str">
            <v>Out.VAT - Invoice system</v>
          </cell>
          <cell r="D2106">
            <v>0</v>
          </cell>
        </row>
        <row r="2107">
          <cell r="B2107" t="str">
            <v>25010000000000</v>
          </cell>
          <cell r="C2107" t="str">
            <v>Prov.for Business tax</v>
          </cell>
          <cell r="D2107">
            <v>0</v>
          </cell>
        </row>
        <row r="2108">
          <cell r="B2108" t="str">
            <v>26010000000000</v>
          </cell>
          <cell r="C2108" t="str">
            <v>SHORT TERM PROVI.FOR TAX</v>
          </cell>
          <cell r="D2108">
            <v>350731.02</v>
          </cell>
        </row>
        <row r="2109">
          <cell r="B2109" t="str">
            <v>26210000000000</v>
          </cell>
          <cell r="C2109" t="str">
            <v>Local Suppliers</v>
          </cell>
          <cell r="D2109">
            <v>-1.05</v>
          </cell>
        </row>
        <row r="2110">
          <cell r="B2110" t="str">
            <v>26250000000000</v>
          </cell>
          <cell r="C2110" t="str">
            <v>Foreign Suppliers</v>
          </cell>
          <cell r="D2110">
            <v>0</v>
          </cell>
        </row>
        <row r="2111">
          <cell r="B2111" t="str">
            <v>26405000000000</v>
          </cell>
          <cell r="C2111" t="str">
            <v>W/T from A/P SYSTEM</v>
          </cell>
          <cell r="D2111">
            <v>0</v>
          </cell>
        </row>
        <row r="2112">
          <cell r="B2112" t="str">
            <v>26407000000000</v>
          </cell>
          <cell r="C2112" t="str">
            <v>W/T from Sub System</v>
          </cell>
          <cell r="D2112">
            <v>0</v>
          </cell>
        </row>
        <row r="2113">
          <cell r="B2113" t="str">
            <v>26408000000000</v>
          </cell>
          <cell r="C2113" t="str">
            <v>Output Vat Control Accoun</v>
          </cell>
          <cell r="D2113">
            <v>0</v>
          </cell>
        </row>
        <row r="2114">
          <cell r="B2114" t="str">
            <v>26410000000000</v>
          </cell>
          <cell r="C2114" t="str">
            <v>Prov.for Special Bus.Tax</v>
          </cell>
          <cell r="D2114">
            <v>-21018.68</v>
          </cell>
        </row>
        <row r="2115">
          <cell r="B2115" t="str">
            <v>26610000000000</v>
          </cell>
          <cell r="C2115" t="str">
            <v>Creditor IG Local Trade</v>
          </cell>
          <cell r="D2115">
            <v>0</v>
          </cell>
        </row>
        <row r="2116">
          <cell r="B2116" t="str">
            <v>26620000000000</v>
          </cell>
          <cell r="C2116" t="str">
            <v>Creditor IG Foreign Trade</v>
          </cell>
          <cell r="D2116">
            <v>0</v>
          </cell>
        </row>
        <row r="2117">
          <cell r="B2117" t="str">
            <v>27410601000000</v>
          </cell>
          <cell r="C2117" t="str">
            <v>Current KTB</v>
          </cell>
          <cell r="D2117">
            <v>0</v>
          </cell>
        </row>
        <row r="2118">
          <cell r="B2118" t="str">
            <v>27415101000000</v>
          </cell>
          <cell r="C2118" t="str">
            <v>Current STD</v>
          </cell>
          <cell r="D2118">
            <v>397669.62</v>
          </cell>
        </row>
        <row r="2119">
          <cell r="B2119" t="str">
            <v>27415301000000</v>
          </cell>
          <cell r="C2119" t="str">
            <v>Current Indo</v>
          </cell>
          <cell r="D2119">
            <v>0</v>
          </cell>
        </row>
        <row r="2120">
          <cell r="B2120" t="str">
            <v>27415401000000</v>
          </cell>
          <cell r="C2120" t="str">
            <v>Current Citibank</v>
          </cell>
          <cell r="D2120">
            <v>0</v>
          </cell>
        </row>
        <row r="2121">
          <cell r="B2121" t="str">
            <v>27450000000000</v>
          </cell>
          <cell r="C2121" t="str">
            <v>Loan from Financial Insti</v>
          </cell>
          <cell r="D2121">
            <v>0</v>
          </cell>
        </row>
        <row r="2122">
          <cell r="B2122" t="str">
            <v>28420000000000</v>
          </cell>
          <cell r="C2122" t="str">
            <v>Tresury Loan - Creditors</v>
          </cell>
          <cell r="D2122">
            <v>0</v>
          </cell>
        </row>
        <row r="2123">
          <cell r="B2123" t="str">
            <v>29800200000000</v>
          </cell>
          <cell r="C2123" t="str">
            <v>CURRENT ACCOUNT FACT-1</v>
          </cell>
          <cell r="D2123">
            <v>0</v>
          </cell>
        </row>
        <row r="2124">
          <cell r="B2124" t="str">
            <v>50010000000000</v>
          </cell>
          <cell r="C2124" t="str">
            <v>SALES F/G - LOCAL</v>
          </cell>
          <cell r="D2124">
            <v>0</v>
          </cell>
        </row>
        <row r="2125">
          <cell r="B2125" t="str">
            <v>50015000000000</v>
          </cell>
          <cell r="C2125" t="str">
            <v>SALES F/G - EXPORT</v>
          </cell>
          <cell r="D2125">
            <v>0</v>
          </cell>
        </row>
        <row r="2126">
          <cell r="B2126" t="str">
            <v>50020000000000</v>
          </cell>
          <cell r="C2126" t="str">
            <v>SALES SEMI F/G</v>
          </cell>
          <cell r="D2126">
            <v>0</v>
          </cell>
        </row>
        <row r="2127">
          <cell r="B2127" t="str">
            <v>50060000000000</v>
          </cell>
          <cell r="C2127" t="str">
            <v>Sales - Quantity (Local)</v>
          </cell>
          <cell r="D2127">
            <v>0</v>
          </cell>
        </row>
        <row r="2128">
          <cell r="B2128" t="str">
            <v>50065000000000</v>
          </cell>
          <cell r="C2128" t="str">
            <v>Sales - Quantity (Export)</v>
          </cell>
          <cell r="D2128">
            <v>0</v>
          </cell>
        </row>
        <row r="2129">
          <cell r="B2129" t="str">
            <v>51011000000000</v>
          </cell>
          <cell r="C2129" t="str">
            <v>Rebates</v>
          </cell>
          <cell r="D2129">
            <v>0</v>
          </cell>
        </row>
        <row r="2130">
          <cell r="B2130" t="str">
            <v>63014100000000</v>
          </cell>
          <cell r="C2130" t="str">
            <v>COG Purchased from - NAT</v>
          </cell>
          <cell r="D2130">
            <v>0</v>
          </cell>
        </row>
        <row r="2131">
          <cell r="B2131" t="str">
            <v>63054100000000</v>
          </cell>
          <cell r="C2131" t="str">
            <v>Variable cost of sale NAT</v>
          </cell>
          <cell r="D2131">
            <v>0</v>
          </cell>
        </row>
        <row r="2132">
          <cell r="B2132" t="str">
            <v>65010000000000</v>
          </cell>
          <cell r="C2132" t="str">
            <v>Tax Rebates on Exports</v>
          </cell>
          <cell r="D2132">
            <v>0</v>
          </cell>
        </row>
        <row r="2133">
          <cell r="B2133" t="str">
            <v>66061000000000</v>
          </cell>
          <cell r="C2133" t="str">
            <v>Export Sea Freight</v>
          </cell>
          <cell r="D2133">
            <v>0</v>
          </cell>
        </row>
        <row r="2134">
          <cell r="B2134" t="str">
            <v>66062000000000</v>
          </cell>
          <cell r="C2134" t="str">
            <v>Export Air Freight</v>
          </cell>
          <cell r="D2134">
            <v>0</v>
          </cell>
        </row>
        <row r="2135">
          <cell r="B2135" t="str">
            <v>66063000000000</v>
          </cell>
          <cell r="C2135" t="str">
            <v>Export Land Freight</v>
          </cell>
          <cell r="D2135">
            <v>0</v>
          </cell>
        </row>
        <row r="2136">
          <cell r="B2136" t="str">
            <v>66064000000000</v>
          </cell>
          <cell r="C2136" t="str">
            <v>Export Insurance Premium</v>
          </cell>
          <cell r="D2136">
            <v>0</v>
          </cell>
        </row>
        <row r="2137">
          <cell r="B2137" t="str">
            <v>66065000000000</v>
          </cell>
          <cell r="C2137" t="str">
            <v>Export Handling Charges</v>
          </cell>
          <cell r="D2137">
            <v>0</v>
          </cell>
        </row>
        <row r="2138">
          <cell r="B2138" t="str">
            <v>67510000000000</v>
          </cell>
          <cell r="C2138" t="str">
            <v>Exch.Diff.-Import Purchas</v>
          </cell>
          <cell r="D2138">
            <v>0</v>
          </cell>
        </row>
        <row r="2139">
          <cell r="B2139" t="str">
            <v>67520000000000</v>
          </cell>
          <cell r="C2139" t="str">
            <v>Exch.Diff-Net&amp;Tax T/A,L/F</v>
          </cell>
          <cell r="D2139">
            <v>0</v>
          </cell>
        </row>
        <row r="2140">
          <cell r="B2140" t="str">
            <v>67525000000000</v>
          </cell>
          <cell r="C2140" t="str">
            <v>Exch.Diff.-Export Sales</v>
          </cell>
          <cell r="D2140">
            <v>0</v>
          </cell>
        </row>
        <row r="2141">
          <cell r="B2141" t="str">
            <v>67530000000000</v>
          </cell>
          <cell r="C2141" t="str">
            <v>Other Variable Expense</v>
          </cell>
          <cell r="D2141">
            <v>0</v>
          </cell>
        </row>
        <row r="2142">
          <cell r="B2142" t="str">
            <v>67550000000000</v>
          </cell>
          <cell r="C2142" t="str">
            <v>Vat proportion</v>
          </cell>
          <cell r="D2142">
            <v>0</v>
          </cell>
        </row>
        <row r="2143">
          <cell r="B2143" t="str">
            <v>67560000000000</v>
          </cell>
          <cell r="C2143" t="str">
            <v>Unrealized Exchange Diff.</v>
          </cell>
          <cell r="D2143">
            <v>0</v>
          </cell>
        </row>
        <row r="2144">
          <cell r="B2144" t="str">
            <v>67570000000000</v>
          </cell>
          <cell r="C2144" t="str">
            <v>Exchange Diff from Export</v>
          </cell>
          <cell r="D2144">
            <v>0</v>
          </cell>
        </row>
        <row r="2145">
          <cell r="B2145" t="str">
            <v>68010000000000</v>
          </cell>
          <cell r="C2145" t="str">
            <v>Net L/F</v>
          </cell>
          <cell r="D2145">
            <v>0</v>
          </cell>
        </row>
        <row r="2146">
          <cell r="B2146" t="str">
            <v>68050000000000</v>
          </cell>
          <cell r="C2146" t="str">
            <v>Net T/A</v>
          </cell>
          <cell r="D2146">
            <v>0</v>
          </cell>
        </row>
        <row r="2147">
          <cell r="B2147" t="str">
            <v>68210000000000</v>
          </cell>
          <cell r="C2147" t="str">
            <v>Tax on L/F</v>
          </cell>
          <cell r="D2147">
            <v>0</v>
          </cell>
        </row>
        <row r="2148">
          <cell r="B2148" t="str">
            <v>68250000000000</v>
          </cell>
          <cell r="C2148" t="str">
            <v>Tax on T/A</v>
          </cell>
          <cell r="D2148">
            <v>0</v>
          </cell>
        </row>
        <row r="2149">
          <cell r="B2149" t="str">
            <v>71223000000000</v>
          </cell>
          <cell r="C2149" t="str">
            <v>Trade Sampling</v>
          </cell>
          <cell r="D2149">
            <v>0</v>
          </cell>
        </row>
        <row r="2150">
          <cell r="B2150" t="str">
            <v>72010000000000</v>
          </cell>
          <cell r="C2150" t="str">
            <v>Factory Fixed Overheads</v>
          </cell>
          <cell r="D2150">
            <v>0</v>
          </cell>
        </row>
        <row r="2151">
          <cell r="B2151" t="str">
            <v>72014100000000</v>
          </cell>
          <cell r="C2151" t="str">
            <v>Factory Fixed OH-NAT</v>
          </cell>
          <cell r="D2151">
            <v>0</v>
          </cell>
        </row>
        <row r="2152">
          <cell r="B2152" t="str">
            <v>73010000000000</v>
          </cell>
          <cell r="C2152" t="str">
            <v>Depre.of Factory Fixed AS</v>
          </cell>
          <cell r="D2152">
            <v>0</v>
          </cell>
        </row>
        <row r="2153">
          <cell r="B2153" t="str">
            <v>73014100000000</v>
          </cell>
          <cell r="C2153" t="str">
            <v>Dpre.of Fac.Fix.Asset NAT</v>
          </cell>
          <cell r="D2153">
            <v>0</v>
          </cell>
        </row>
        <row r="2154">
          <cell r="B2154" t="str">
            <v>74010000000000</v>
          </cell>
          <cell r="C2154" t="str">
            <v>Write off&amp;Discr.onRM,PM,W</v>
          </cell>
          <cell r="D2154">
            <v>0</v>
          </cell>
        </row>
        <row r="2155">
          <cell r="B2155" t="str">
            <v>74011000000000</v>
          </cell>
          <cell r="C2155" t="str">
            <v>Raw Materials Written off</v>
          </cell>
          <cell r="D2155">
            <v>0</v>
          </cell>
        </row>
        <row r="2156">
          <cell r="B2156" t="str">
            <v>74012000000000</v>
          </cell>
          <cell r="C2156" t="str">
            <v>Packing Mat. Written off</v>
          </cell>
          <cell r="D2156">
            <v>0</v>
          </cell>
        </row>
        <row r="2157">
          <cell r="B2157" t="str">
            <v>74020000000000</v>
          </cell>
          <cell r="C2157" t="str">
            <v>Expenses on Creation-New</v>
          </cell>
          <cell r="D2157">
            <v>0</v>
          </cell>
        </row>
        <row r="2158">
          <cell r="B2158" t="str">
            <v>74050000000000</v>
          </cell>
          <cell r="C2158" t="str">
            <v>Gain/Loss on Sales of F/A</v>
          </cell>
          <cell r="D2158">
            <v>0</v>
          </cell>
        </row>
        <row r="2159">
          <cell r="B2159" t="str">
            <v>74080000000000</v>
          </cell>
          <cell r="C2159" t="str">
            <v>Mkt.Hygien -Goods Resold</v>
          </cell>
          <cell r="D2159">
            <v>0</v>
          </cell>
        </row>
        <row r="2160">
          <cell r="B2160" t="str">
            <v>74090000000000</v>
          </cell>
          <cell r="C2160" t="str">
            <v>Discount take fr.Supplier</v>
          </cell>
          <cell r="D2160">
            <v>0</v>
          </cell>
        </row>
        <row r="2161">
          <cell r="B2161" t="str">
            <v>75010000000000</v>
          </cell>
          <cell r="C2161" t="str">
            <v>W/O&amp;Discre.of F/G-Sales</v>
          </cell>
          <cell r="D2161">
            <v>0</v>
          </cell>
        </row>
        <row r="2162">
          <cell r="B2162" t="str">
            <v>76001000000000</v>
          </cell>
          <cell r="C2162" t="str">
            <v>Interest Paid to 3rd -O/D</v>
          </cell>
          <cell r="D2162">
            <v>0</v>
          </cell>
        </row>
        <row r="2163">
          <cell r="B2163" t="str">
            <v>76002000000000</v>
          </cell>
          <cell r="C2163" t="str">
            <v>Interest Paid to 3rd-P/N</v>
          </cell>
          <cell r="D2163">
            <v>0</v>
          </cell>
        </row>
        <row r="2164">
          <cell r="B2164" t="str">
            <v>76003000000000</v>
          </cell>
          <cell r="C2164" t="str">
            <v>Interest Paid to 3rd-LOAN</v>
          </cell>
          <cell r="D2164">
            <v>0</v>
          </cell>
        </row>
        <row r="2165">
          <cell r="B2165" t="str">
            <v>76004000000000</v>
          </cell>
          <cell r="C2165" t="str">
            <v>Interest Exp./Inc.-AFF CO</v>
          </cell>
          <cell r="D2165">
            <v>-1893891.23</v>
          </cell>
        </row>
        <row r="2166">
          <cell r="B2166" t="str">
            <v>76006000000000</v>
          </cell>
          <cell r="C2166" t="str">
            <v>Special Bus.Tax-Int.Aff.L</v>
          </cell>
          <cell r="D2166">
            <v>62276.54</v>
          </cell>
        </row>
        <row r="2167">
          <cell r="B2167" t="str">
            <v>76007000000000</v>
          </cell>
          <cell r="C2167" t="str">
            <v>Int.Inc.fr.3rd BANK DEPOS</v>
          </cell>
          <cell r="D2167">
            <v>0</v>
          </cell>
        </row>
        <row r="2168">
          <cell r="B2168" t="str">
            <v>76009000000000</v>
          </cell>
          <cell r="C2168" t="str">
            <v>Interest Income</v>
          </cell>
          <cell r="D2168">
            <v>0</v>
          </cell>
        </row>
        <row r="2169">
          <cell r="B2169" t="str">
            <v>76010000000000</v>
          </cell>
          <cell r="C2169" t="str">
            <v>Int.inc./exp.-Affi.Loan</v>
          </cell>
          <cell r="D2169">
            <v>0</v>
          </cell>
        </row>
        <row r="2170">
          <cell r="B2170" t="str">
            <v>80001000000000</v>
          </cell>
          <cell r="C2170" t="str">
            <v>Storage cost</v>
          </cell>
          <cell r="D2170">
            <v>0</v>
          </cell>
        </row>
        <row r="2171">
          <cell r="B2171" t="str">
            <v>80501000000000</v>
          </cell>
          <cell r="C2171" t="str">
            <v>Depre.of Fixed Assets</v>
          </cell>
          <cell r="D2171">
            <v>0</v>
          </cell>
        </row>
        <row r="2172">
          <cell r="B2172" t="str">
            <v>85011200000000</v>
          </cell>
          <cell r="C2172" t="str">
            <v>Outside service</v>
          </cell>
          <cell r="D2172">
            <v>0</v>
          </cell>
        </row>
        <row r="2173">
          <cell r="B2173" t="str">
            <v>85011300000000</v>
          </cell>
          <cell r="C2173" t="str">
            <v>Subscrip.&amp; membership</v>
          </cell>
          <cell r="D2173">
            <v>12009</v>
          </cell>
        </row>
        <row r="2174">
          <cell r="B2174" t="str">
            <v>85011600000000</v>
          </cell>
          <cell r="C2174" t="str">
            <v>Sundry Expense</v>
          </cell>
          <cell r="D2174">
            <v>0</v>
          </cell>
        </row>
        <row r="2175">
          <cell r="B2175" t="str">
            <v>85051100000000</v>
          </cell>
          <cell r="C2175" t="str">
            <v>Bank Charge</v>
          </cell>
          <cell r="D2175">
            <v>40</v>
          </cell>
        </row>
        <row r="2176">
          <cell r="B2176" t="str">
            <v>85052000000000</v>
          </cell>
          <cell r="C2176" t="str">
            <v>Other Bank Charges</v>
          </cell>
          <cell r="D2176">
            <v>0</v>
          </cell>
        </row>
        <row r="2177">
          <cell r="B2177" t="str">
            <v>85061100000000</v>
          </cell>
          <cell r="C2177" t="str">
            <v>Stationeries&amp;Off.supplies</v>
          </cell>
          <cell r="D2177">
            <v>642</v>
          </cell>
        </row>
        <row r="2178">
          <cell r="B2178" t="str">
            <v>85510000000000</v>
          </cell>
          <cell r="C2178" t="str">
            <v>Legal Expenses</v>
          </cell>
          <cell r="D2178">
            <v>950</v>
          </cell>
        </row>
        <row r="2179">
          <cell r="B2179" t="str">
            <v>86010000000000</v>
          </cell>
          <cell r="C2179" t="str">
            <v>Auditors fees</v>
          </cell>
          <cell r="D2179">
            <v>33333.360000000001</v>
          </cell>
        </row>
        <row r="2180">
          <cell r="B2180" t="str">
            <v>86501000000000</v>
          </cell>
          <cell r="C2180" t="str">
            <v>Travelling</v>
          </cell>
          <cell r="D2180">
            <v>0</v>
          </cell>
        </row>
        <row r="2181">
          <cell r="B2181" t="str">
            <v>86504000000000</v>
          </cell>
          <cell r="C2181" t="str">
            <v>Car Maintenance &amp; Repair</v>
          </cell>
          <cell r="D2181">
            <v>0</v>
          </cell>
        </row>
        <row r="2182">
          <cell r="B2182" t="str">
            <v>87201000000000</v>
          </cell>
          <cell r="C2182" t="str">
            <v>Inc./Exp.for services</v>
          </cell>
          <cell r="D2182">
            <v>0</v>
          </cell>
        </row>
        <row r="2183">
          <cell r="B2183" t="str">
            <v>87521000000000</v>
          </cell>
          <cell r="C2183" t="str">
            <v>Sundry Taxes-Revenue Code</v>
          </cell>
          <cell r="D2183">
            <v>0</v>
          </cell>
        </row>
        <row r="2184">
          <cell r="B2184" t="str">
            <v>87524000000000</v>
          </cell>
          <cell r="C2184" t="str">
            <v>Non-Deductable Input VAT</v>
          </cell>
          <cell r="D2184">
            <v>0</v>
          </cell>
        </row>
        <row r="2185">
          <cell r="B2185" t="str">
            <v>87525000000000</v>
          </cell>
          <cell r="C2185" t="str">
            <v>Sundry taxes</v>
          </cell>
          <cell r="D2185">
            <v>0</v>
          </cell>
        </row>
        <row r="2186">
          <cell r="B2186" t="str">
            <v>87541000000000</v>
          </cell>
          <cell r="C2186" t="str">
            <v>Product registration exp.</v>
          </cell>
          <cell r="D2186">
            <v>0</v>
          </cell>
        </row>
        <row r="2187">
          <cell r="B2187" t="str">
            <v>87542000000000</v>
          </cell>
          <cell r="C2187" t="str">
            <v>Product analysis fees</v>
          </cell>
          <cell r="D2187">
            <v>0</v>
          </cell>
        </row>
        <row r="2188">
          <cell r="B2188" t="str">
            <v>89510000000000</v>
          </cell>
          <cell r="C2188" t="str">
            <v>Operational Taxes</v>
          </cell>
          <cell r="D2188">
            <v>0</v>
          </cell>
        </row>
        <row r="2189">
          <cell r="B2189" t="str">
            <v>91007000000000</v>
          </cell>
          <cell r="C2189" t="str">
            <v>Other Income/Expenses</v>
          </cell>
          <cell r="D2189">
            <v>0</v>
          </cell>
        </row>
        <row r="2190">
          <cell r="B2190" t="str">
            <v>92010000000000</v>
          </cell>
          <cell r="C2190" t="str">
            <v>Depre.of Raw Materials</v>
          </cell>
          <cell r="D2190">
            <v>0</v>
          </cell>
        </row>
        <row r="2191">
          <cell r="B2191" t="str">
            <v>92030000000000</v>
          </cell>
          <cell r="C2191" t="str">
            <v>Depre.of Packing Material</v>
          </cell>
          <cell r="D2191">
            <v>0</v>
          </cell>
        </row>
        <row r="2192">
          <cell r="B2192" t="str">
            <v>93010000000000</v>
          </cell>
          <cell r="C2192" t="str">
            <v>Depre.of Manufac.Goods</v>
          </cell>
          <cell r="D2192">
            <v>0</v>
          </cell>
        </row>
        <row r="2193">
          <cell r="B2193" t="str">
            <v>95010000000000</v>
          </cell>
          <cell r="C2193" t="str">
            <v>Var.Fac.Fixed Overheads</v>
          </cell>
          <cell r="D2193">
            <v>0</v>
          </cell>
        </row>
        <row r="2194">
          <cell r="B2194" t="str">
            <v>96010000000000</v>
          </cell>
          <cell r="C2194" t="str">
            <v>Var.Factory Depreciation</v>
          </cell>
          <cell r="D2194">
            <v>0</v>
          </cell>
        </row>
        <row r="2195">
          <cell r="B2195" t="str">
            <v>98020000000000</v>
          </cell>
          <cell r="C2195" t="str">
            <v>Prior Year's Taxes</v>
          </cell>
          <cell r="D2195">
            <v>0</v>
          </cell>
        </row>
        <row r="2196">
          <cell r="B2196" t="str">
            <v>98030000000000</v>
          </cell>
          <cell r="C2196" t="str">
            <v>Tax Difference</v>
          </cell>
          <cell r="D2196">
            <v>0</v>
          </cell>
        </row>
        <row r="2197">
          <cell r="B2197" t="str">
            <v>98040000000000</v>
          </cell>
          <cell r="C2197" t="str">
            <v>Tax litigation expenses</v>
          </cell>
          <cell r="D2197">
            <v>-0.72</v>
          </cell>
        </row>
        <row r="2198">
          <cell r="B2198" t="str">
            <v>99945500000000</v>
          </cell>
          <cell r="C2198" t="str">
            <v>Control A/C - Input VAT</v>
          </cell>
          <cell r="D2198">
            <v>0</v>
          </cell>
        </row>
        <row r="2199">
          <cell r="B2199" t="str">
            <v>99950100000000</v>
          </cell>
          <cell r="C2199" t="str">
            <v>Contra quantity sales</v>
          </cell>
          <cell r="D2199">
            <v>0</v>
          </cell>
        </row>
        <row r="2200">
          <cell r="B2200" t="str">
            <v>10910000000000</v>
          </cell>
          <cell r="C2200" t="str">
            <v>Unclss._Properties</v>
          </cell>
          <cell r="D2200">
            <v>0</v>
          </cell>
        </row>
        <row r="2201">
          <cell r="B2201" t="str">
            <v>11810000000000</v>
          </cell>
          <cell r="C2201" t="str">
            <v>Preliminary_Expenses</v>
          </cell>
          <cell r="D2201">
            <v>0</v>
          </cell>
        </row>
        <row r="2202">
          <cell r="B2202" t="str">
            <v>11820000000000</v>
          </cell>
          <cell r="C2202" t="str">
            <v>Prov.for Amortize-Pre.exp</v>
          </cell>
          <cell r="D2202">
            <v>0</v>
          </cell>
        </row>
        <row r="2203">
          <cell r="B2203" t="str">
            <v>13003000000000</v>
          </cell>
          <cell r="C2203" t="str">
            <v>Prepayment</v>
          </cell>
          <cell r="D2203">
            <v>0</v>
          </cell>
        </row>
        <row r="2204">
          <cell r="B2204" t="str">
            <v>13004000000000</v>
          </cell>
          <cell r="C2204" t="str">
            <v>Accrued_Interest_Receive</v>
          </cell>
          <cell r="D2204">
            <v>0</v>
          </cell>
        </row>
        <row r="2205">
          <cell r="B2205" t="str">
            <v>14410000000000</v>
          </cell>
          <cell r="C2205" t="str">
            <v>Manufactured goods</v>
          </cell>
          <cell r="D2205">
            <v>0</v>
          </cell>
        </row>
        <row r="2206">
          <cell r="B2206" t="str">
            <v>14420000000000</v>
          </cell>
          <cell r="C2206" t="str">
            <v>Goods in transit</v>
          </cell>
          <cell r="D2206">
            <v>0</v>
          </cell>
        </row>
        <row r="2207">
          <cell r="B2207" t="str">
            <v>14610000000000</v>
          </cell>
          <cell r="C2207" t="str">
            <v>Pro.Depre. of Manu.goods</v>
          </cell>
          <cell r="D2207">
            <v>0</v>
          </cell>
        </row>
        <row r="2208">
          <cell r="B2208" t="str">
            <v>15010000000000</v>
          </cell>
          <cell r="C2208" t="str">
            <v>Local Trade Debtors</v>
          </cell>
          <cell r="D2208">
            <v>0</v>
          </cell>
        </row>
        <row r="2209">
          <cell r="B2209" t="str">
            <v>15201010000000</v>
          </cell>
          <cell r="C2209" t="str">
            <v>Sundry debtors - others</v>
          </cell>
          <cell r="D2209">
            <v>0</v>
          </cell>
        </row>
        <row r="2210">
          <cell r="B2210" t="str">
            <v>15201013000000</v>
          </cell>
          <cell r="C2210" t="str">
            <v>Ministry of Finance</v>
          </cell>
          <cell r="D2210">
            <v>0</v>
          </cell>
        </row>
        <row r="2211">
          <cell r="B2211" t="str">
            <v>15202000000000</v>
          </cell>
          <cell r="C2211" t="str">
            <v>Sundry Deposits</v>
          </cell>
          <cell r="D2211">
            <v>0</v>
          </cell>
        </row>
        <row r="2212">
          <cell r="B2212" t="str">
            <v>15203010000000</v>
          </cell>
          <cell r="C2212" t="str">
            <v>Advance to staff - HO.</v>
          </cell>
          <cell r="D2212">
            <v>0</v>
          </cell>
        </row>
        <row r="2213">
          <cell r="B2213" t="str">
            <v>15208100000000</v>
          </cell>
          <cell r="C2213" t="str">
            <v>In.VAT Fully Claimed-APC</v>
          </cell>
          <cell r="D2213">
            <v>206.5</v>
          </cell>
        </row>
        <row r="2214">
          <cell r="B2214" t="str">
            <v>15210000000000</v>
          </cell>
          <cell r="C2214" t="str">
            <v>Withhold.tax receivables</v>
          </cell>
          <cell r="D2214">
            <v>0</v>
          </cell>
        </row>
        <row r="2215">
          <cell r="B2215" t="str">
            <v>15220000000000</v>
          </cell>
          <cell r="C2215" t="str">
            <v>Input Vat from Sub system</v>
          </cell>
          <cell r="D2215">
            <v>0</v>
          </cell>
        </row>
        <row r="2216">
          <cell r="B2216" t="str">
            <v>15310000000000</v>
          </cell>
          <cell r="C2216" t="str">
            <v>Local Debtors IG Trade D.</v>
          </cell>
          <cell r="D2216">
            <v>0</v>
          </cell>
        </row>
        <row r="2217">
          <cell r="B2217" t="str">
            <v>15320000000000</v>
          </cell>
          <cell r="C2217" t="str">
            <v>Foreign Debtors IG Trade</v>
          </cell>
          <cell r="D2217">
            <v>0</v>
          </cell>
        </row>
        <row r="2218">
          <cell r="B2218" t="str">
            <v>15350010000000</v>
          </cell>
          <cell r="C2218" t="str">
            <v>Local Affi.Debtors-NEPRO</v>
          </cell>
          <cell r="D2218">
            <v>0</v>
          </cell>
        </row>
        <row r="2219">
          <cell r="B2219" t="str">
            <v>15350011000000</v>
          </cell>
          <cell r="C2219" t="str">
            <v>Local Affi.Debtors - NTT</v>
          </cell>
          <cell r="D2219">
            <v>0</v>
          </cell>
        </row>
        <row r="2220">
          <cell r="B2220" t="str">
            <v>15350030010000</v>
          </cell>
          <cell r="C2220" t="str">
            <v>Local Affi.Debtors - NML</v>
          </cell>
          <cell r="D2220">
            <v>0</v>
          </cell>
        </row>
        <row r="2221">
          <cell r="B2221" t="str">
            <v>15350031010000</v>
          </cell>
          <cell r="C2221" t="str">
            <v>Local Affi.Debtors - NMT</v>
          </cell>
          <cell r="D2221">
            <v>0</v>
          </cell>
        </row>
        <row r="2222">
          <cell r="B2222" t="str">
            <v>15350032010000</v>
          </cell>
          <cell r="C2222" t="str">
            <v>Local Affi.Debtors - NFT</v>
          </cell>
          <cell r="D2222">
            <v>0</v>
          </cell>
        </row>
        <row r="2223">
          <cell r="B2223" t="str">
            <v>15350040010000</v>
          </cell>
          <cell r="C2223" t="str">
            <v>Local Affi.Debtors - QCP</v>
          </cell>
          <cell r="D2223">
            <v>0</v>
          </cell>
        </row>
        <row r="2224">
          <cell r="B2224" t="str">
            <v>15350050000000</v>
          </cell>
          <cell r="C2224" t="str">
            <v>Local Affi.Debtors-PERRIE</v>
          </cell>
          <cell r="D2224">
            <v>0</v>
          </cell>
        </row>
        <row r="2225">
          <cell r="B2225" t="str">
            <v>15350051000000</v>
          </cell>
          <cell r="C2225" t="str">
            <v>Local Affi.Debtors - NTH</v>
          </cell>
          <cell r="D2225">
            <v>0</v>
          </cell>
        </row>
        <row r="2226">
          <cell r="B2226" t="str">
            <v>15350052000000</v>
          </cell>
          <cell r="C2226" t="str">
            <v>Local Affi.Debtors - NDT</v>
          </cell>
          <cell r="D2226">
            <v>0</v>
          </cell>
        </row>
        <row r="2227">
          <cell r="B2227" t="str">
            <v>15350053000000</v>
          </cell>
          <cell r="C2227" t="str">
            <v>Local Aff.Debtor - FIS</v>
          </cell>
          <cell r="D2227">
            <v>0</v>
          </cell>
        </row>
        <row r="2228">
          <cell r="B2228" t="str">
            <v>15360000000000</v>
          </cell>
          <cell r="C2228" t="str">
            <v>Foreign Debtor IG - Other</v>
          </cell>
          <cell r="D2228">
            <v>0</v>
          </cell>
        </row>
        <row r="2229">
          <cell r="B2229" t="str">
            <v>15510000000000</v>
          </cell>
          <cell r="C2229" t="str">
            <v>Finace Loan-Debtors</v>
          </cell>
          <cell r="D2229">
            <v>0</v>
          </cell>
        </row>
        <row r="2230">
          <cell r="B2230" t="str">
            <v>15520000000000</v>
          </cell>
          <cell r="C2230" t="str">
            <v>Tresury Loan - Debtors</v>
          </cell>
          <cell r="D2230">
            <v>0</v>
          </cell>
        </row>
        <row r="2231">
          <cell r="B2231" t="str">
            <v>18001000000000</v>
          </cell>
          <cell r="C2231" t="str">
            <v>Cash in hand</v>
          </cell>
          <cell r="D2231">
            <v>0</v>
          </cell>
        </row>
        <row r="2232">
          <cell r="B2232" t="str">
            <v>18002000000000</v>
          </cell>
          <cell r="C2232" t="str">
            <v>Cash In Transit</v>
          </cell>
          <cell r="D2232">
            <v>0</v>
          </cell>
        </row>
        <row r="2233">
          <cell r="B2233" t="str">
            <v>18020000000000</v>
          </cell>
          <cell r="C2233" t="str">
            <v>Time Deposit</v>
          </cell>
          <cell r="D2233">
            <v>0</v>
          </cell>
        </row>
        <row r="2234">
          <cell r="B2234" t="str">
            <v>20010000000000</v>
          </cell>
          <cell r="C2234" t="str">
            <v>SHARE CAPITAL</v>
          </cell>
          <cell r="D2234">
            <v>-1000000</v>
          </cell>
        </row>
        <row r="2235">
          <cell r="B2235" t="str">
            <v>21410000000000</v>
          </cell>
          <cell r="C2235" t="str">
            <v>REVENUE RESERVES</v>
          </cell>
          <cell r="D2235">
            <v>0</v>
          </cell>
        </row>
        <row r="2236">
          <cell r="B2236" t="str">
            <v>22010000000000</v>
          </cell>
          <cell r="C2236" t="str">
            <v>PROFIT B/F-RETAIN EARNING</v>
          </cell>
          <cell r="D2236">
            <v>0</v>
          </cell>
        </row>
        <row r="2237">
          <cell r="B2237" t="str">
            <v>22020010000000</v>
          </cell>
          <cell r="C2237" t="str">
            <v>Dividend Paid/Third Party</v>
          </cell>
          <cell r="D2237">
            <v>0</v>
          </cell>
        </row>
        <row r="2238">
          <cell r="B2238" t="str">
            <v>22020020000000</v>
          </cell>
          <cell r="C2238" t="str">
            <v>Dividend-Aff.Co.Net W/T</v>
          </cell>
          <cell r="D2238">
            <v>0</v>
          </cell>
        </row>
        <row r="2239">
          <cell r="B2239" t="str">
            <v>22020020010000</v>
          </cell>
          <cell r="C2239" t="str">
            <v>W/Tax on Dividend/Affilia</v>
          </cell>
          <cell r="D2239">
            <v>0</v>
          </cell>
        </row>
        <row r="2240">
          <cell r="B2240" t="str">
            <v>22210000000000</v>
          </cell>
          <cell r="C2240" t="str">
            <v>Profit of the year</v>
          </cell>
          <cell r="D2240">
            <v>0</v>
          </cell>
        </row>
        <row r="2241">
          <cell r="B2241" t="str">
            <v>22410000000000</v>
          </cell>
          <cell r="C2241" t="str">
            <v>INTERIM DIVIDEND</v>
          </cell>
          <cell r="D2241">
            <v>0</v>
          </cell>
        </row>
        <row r="2242">
          <cell r="B2242" t="str">
            <v>22410010000000</v>
          </cell>
          <cell r="C2242" t="str">
            <v>Interim Dividend-Third P.</v>
          </cell>
          <cell r="D2242">
            <v>0</v>
          </cell>
        </row>
        <row r="2243">
          <cell r="B2243" t="str">
            <v>22410020000000</v>
          </cell>
          <cell r="C2243" t="str">
            <v>Int.Dividend/Aff.Co.Net.W</v>
          </cell>
          <cell r="D2243">
            <v>0</v>
          </cell>
        </row>
        <row r="2244">
          <cell r="B2244" t="str">
            <v>22410020010000</v>
          </cell>
          <cell r="C2244" t="str">
            <v>Int.Div.W/Tax on Div.Aff.</v>
          </cell>
          <cell r="D2244">
            <v>0</v>
          </cell>
        </row>
        <row r="2245">
          <cell r="B2245" t="str">
            <v>25001000000000</v>
          </cell>
          <cell r="C2245" t="str">
            <v>ACCRUED INTEREST EXPENSE</v>
          </cell>
          <cell r="D2245">
            <v>0</v>
          </cell>
        </row>
        <row r="2246">
          <cell r="B2246" t="str">
            <v>25002000000000</v>
          </cell>
          <cell r="C2246" t="str">
            <v>OTHER ACCRUED EXPENSES</v>
          </cell>
          <cell r="D2246">
            <v>0</v>
          </cell>
        </row>
        <row r="2247">
          <cell r="B2247" t="str">
            <v>25006000000000</v>
          </cell>
          <cell r="C2247" t="str">
            <v>Withhold.Tax Payables-APC</v>
          </cell>
          <cell r="D2247">
            <v>0</v>
          </cell>
        </row>
        <row r="2248">
          <cell r="B2248" t="str">
            <v>25008000000000</v>
          </cell>
          <cell r="C2248" t="str">
            <v>Out.VAT - Invoice system</v>
          </cell>
          <cell r="D2248">
            <v>0</v>
          </cell>
        </row>
        <row r="2249">
          <cell r="B2249" t="str">
            <v>26010000000000</v>
          </cell>
          <cell r="C2249" t="str">
            <v>SHORT TERM PROVI.FOR TAX</v>
          </cell>
          <cell r="D2249">
            <v>0</v>
          </cell>
        </row>
        <row r="2250">
          <cell r="B2250" t="str">
            <v>26210000000000</v>
          </cell>
          <cell r="C2250" t="str">
            <v>Local Suppliers</v>
          </cell>
          <cell r="D2250">
            <v>-19819</v>
          </cell>
        </row>
        <row r="2251">
          <cell r="B2251" t="str">
            <v>26250000000000</v>
          </cell>
          <cell r="C2251" t="str">
            <v>Foreign Suppliers</v>
          </cell>
          <cell r="D2251">
            <v>0</v>
          </cell>
        </row>
        <row r="2252">
          <cell r="B2252" t="str">
            <v>26401000000000</v>
          </cell>
          <cell r="C2252" t="str">
            <v>S/T Creditors.Adv.Receipt</v>
          </cell>
          <cell r="D2252">
            <v>0</v>
          </cell>
        </row>
        <row r="2253">
          <cell r="B2253" t="str">
            <v>26402000000000</v>
          </cell>
          <cell r="C2253" t="str">
            <v>Salaries due butA/C 1,2,3</v>
          </cell>
          <cell r="D2253">
            <v>0</v>
          </cell>
        </row>
        <row r="2254">
          <cell r="B2254" t="str">
            <v>26404000000000</v>
          </cell>
          <cell r="C2254" t="str">
            <v>W/T on Salary</v>
          </cell>
          <cell r="D2254">
            <v>0</v>
          </cell>
        </row>
        <row r="2255">
          <cell r="B2255" t="str">
            <v>26405000000000</v>
          </cell>
          <cell r="C2255" t="str">
            <v>W/T from A/P SYSTEM</v>
          </cell>
          <cell r="D2255">
            <v>-88.5</v>
          </cell>
        </row>
        <row r="2256">
          <cell r="B2256" t="str">
            <v>26407000000000</v>
          </cell>
          <cell r="C2256" t="str">
            <v>W/T from Sub System</v>
          </cell>
          <cell r="D2256">
            <v>0</v>
          </cell>
        </row>
        <row r="2257">
          <cell r="B2257" t="str">
            <v>26408000000000</v>
          </cell>
          <cell r="C2257" t="str">
            <v>Output Vat Control Accoun</v>
          </cell>
          <cell r="D2257">
            <v>0</v>
          </cell>
        </row>
        <row r="2258">
          <cell r="B2258" t="str">
            <v>26610000000000</v>
          </cell>
          <cell r="C2258" t="str">
            <v>Creditor IG Local Trade</v>
          </cell>
          <cell r="D2258">
            <v>0</v>
          </cell>
        </row>
        <row r="2259">
          <cell r="B2259" t="str">
            <v>26620000000000</v>
          </cell>
          <cell r="C2259" t="str">
            <v>Creditor IG Foreign Trade</v>
          </cell>
          <cell r="D2259">
            <v>0</v>
          </cell>
        </row>
        <row r="2260">
          <cell r="B2260" t="str">
            <v>27415101000000</v>
          </cell>
          <cell r="C2260" t="str">
            <v>Current STD</v>
          </cell>
          <cell r="D2260">
            <v>0</v>
          </cell>
        </row>
        <row r="2261">
          <cell r="B2261" t="str">
            <v>27415401000000</v>
          </cell>
          <cell r="C2261" t="str">
            <v>Current Citibank</v>
          </cell>
          <cell r="D2261">
            <v>999973</v>
          </cell>
        </row>
        <row r="2262">
          <cell r="B2262" t="str">
            <v>27450000000000</v>
          </cell>
          <cell r="C2262" t="str">
            <v>Loan from Financial Insti</v>
          </cell>
          <cell r="D2262">
            <v>0</v>
          </cell>
        </row>
        <row r="2263">
          <cell r="B2263" t="str">
            <v>27460000000000</v>
          </cell>
          <cell r="C2263" t="str">
            <v>Current port.-obli.fin.le</v>
          </cell>
          <cell r="D2263">
            <v>0</v>
          </cell>
        </row>
        <row r="2264">
          <cell r="B2264" t="str">
            <v>28410000000000</v>
          </cell>
          <cell r="C2264" t="str">
            <v>Finance Loan-Creditors</v>
          </cell>
          <cell r="D2264">
            <v>0</v>
          </cell>
        </row>
        <row r="2265">
          <cell r="B2265" t="str">
            <v>28420000000000</v>
          </cell>
          <cell r="C2265" t="str">
            <v>Tresury Loan - Creditors</v>
          </cell>
          <cell r="D2265">
            <v>0</v>
          </cell>
        </row>
        <row r="2266">
          <cell r="B2266" t="str">
            <v>50010000000000</v>
          </cell>
          <cell r="C2266" t="str">
            <v>SALES F/G - LOCAL</v>
          </cell>
          <cell r="D2266">
            <v>0</v>
          </cell>
        </row>
        <row r="2267">
          <cell r="B2267" t="str">
            <v>50015000000000</v>
          </cell>
          <cell r="C2267" t="str">
            <v>SALES F/G - EXPORT</v>
          </cell>
          <cell r="D2267">
            <v>0</v>
          </cell>
        </row>
        <row r="2268">
          <cell r="B2268" t="str">
            <v>50020000000000</v>
          </cell>
          <cell r="C2268" t="str">
            <v>SALES SEMI F/G</v>
          </cell>
          <cell r="D2268">
            <v>0</v>
          </cell>
        </row>
        <row r="2269">
          <cell r="B2269" t="str">
            <v>50030000000000</v>
          </cell>
          <cell r="C2269" t="str">
            <v>Sales - Sampling</v>
          </cell>
          <cell r="D2269">
            <v>0</v>
          </cell>
        </row>
        <row r="2270">
          <cell r="B2270" t="str">
            <v>50040000000000</v>
          </cell>
          <cell r="C2270" t="str">
            <v>Sales - Repacking</v>
          </cell>
          <cell r="D2270">
            <v>0</v>
          </cell>
        </row>
        <row r="2271">
          <cell r="B2271" t="str">
            <v>50050000000000</v>
          </cell>
          <cell r="C2271" t="str">
            <v>Sales to aff.for export</v>
          </cell>
          <cell r="D2271">
            <v>0</v>
          </cell>
        </row>
        <row r="2272">
          <cell r="B2272" t="str">
            <v>51510000000000</v>
          </cell>
          <cell r="C2272" t="str">
            <v>NESTLE PROCING POLICY ALW</v>
          </cell>
          <cell r="D2272">
            <v>0</v>
          </cell>
        </row>
        <row r="2273">
          <cell r="B2273" t="str">
            <v>51520000000000</v>
          </cell>
          <cell r="C2273" t="str">
            <v>TENDERS</v>
          </cell>
          <cell r="D2273">
            <v>0</v>
          </cell>
        </row>
        <row r="2274">
          <cell r="B2274" t="str">
            <v>51530000000000</v>
          </cell>
          <cell r="C2274" t="str">
            <v>PRICE EQUALIZATION</v>
          </cell>
          <cell r="D2274">
            <v>0</v>
          </cell>
        </row>
        <row r="2275">
          <cell r="B2275" t="str">
            <v>61110000000000</v>
          </cell>
          <cell r="C2275" t="str">
            <v>SPACE</v>
          </cell>
          <cell r="D2275">
            <v>0</v>
          </cell>
        </row>
        <row r="2276">
          <cell r="B2276" t="str">
            <v>61120000000000</v>
          </cell>
          <cell r="C2276" t="str">
            <v>TRADE PROMOTIONS ACTIVITI</v>
          </cell>
          <cell r="D2276">
            <v>0</v>
          </cell>
        </row>
        <row r="2277">
          <cell r="B2277" t="str">
            <v>61130000000000</v>
          </cell>
          <cell r="C2277" t="str">
            <v>SPECIFIC TARGET INCENTIVE</v>
          </cell>
          <cell r="D2277">
            <v>0</v>
          </cell>
        </row>
        <row r="2278">
          <cell r="B2278" t="str">
            <v>61210000000000</v>
          </cell>
          <cell r="C2278" t="str">
            <v>Ad Hoc Expenses</v>
          </cell>
          <cell r="D2278">
            <v>0</v>
          </cell>
        </row>
        <row r="2279">
          <cell r="B2279" t="str">
            <v>62010000000000</v>
          </cell>
          <cell r="C2279" t="str">
            <v>Disc.to customers (early)</v>
          </cell>
          <cell r="D2279">
            <v>0</v>
          </cell>
        </row>
        <row r="2280">
          <cell r="B2280" t="str">
            <v>64010000000000</v>
          </cell>
          <cell r="C2280" t="str">
            <v>COG IMPORT PROD.STOCK SYS</v>
          </cell>
          <cell r="D2280">
            <v>0</v>
          </cell>
        </row>
        <row r="2281">
          <cell r="B2281" t="str">
            <v>64011000000000</v>
          </cell>
          <cell r="C2281" t="str">
            <v>3rd COG fr.Purchased-FOC</v>
          </cell>
          <cell r="D2281">
            <v>0</v>
          </cell>
        </row>
        <row r="2282">
          <cell r="B2282" t="str">
            <v>64012000000000</v>
          </cell>
          <cell r="C2282" t="str">
            <v>3rd COG Import Prod.Stock</v>
          </cell>
          <cell r="D2282">
            <v>0</v>
          </cell>
        </row>
        <row r="2283">
          <cell r="B2283" t="str">
            <v>64013000000000</v>
          </cell>
          <cell r="C2283" t="str">
            <v>3rd Packing Materials</v>
          </cell>
          <cell r="D2283">
            <v>0</v>
          </cell>
        </row>
        <row r="2284">
          <cell r="B2284" t="str">
            <v>64014000000000</v>
          </cell>
          <cell r="C2284" t="str">
            <v>3rd Local Purchase -Copac</v>
          </cell>
          <cell r="D2284">
            <v>0</v>
          </cell>
        </row>
        <row r="2285">
          <cell r="B2285" t="str">
            <v>66011000000000</v>
          </cell>
          <cell r="C2285" t="str">
            <v>Into warehouse exp.</v>
          </cell>
          <cell r="D2285">
            <v>0</v>
          </cell>
        </row>
        <row r="2286">
          <cell r="B2286" t="str">
            <v>66014000000000</v>
          </cell>
          <cell r="C2286" t="str">
            <v>Freight to customers-dom.</v>
          </cell>
          <cell r="D2286">
            <v>0</v>
          </cell>
        </row>
        <row r="2287">
          <cell r="B2287" t="str">
            <v>66016000000000</v>
          </cell>
          <cell r="C2287" t="str">
            <v>SCM-Full Pall.load-ex DC</v>
          </cell>
          <cell r="D2287">
            <v>0</v>
          </cell>
        </row>
        <row r="2288">
          <cell r="B2288" t="str">
            <v>66017000000000</v>
          </cell>
          <cell r="C2288" t="str">
            <v>Full pal/truck load exFAC</v>
          </cell>
          <cell r="D2288">
            <v>0</v>
          </cell>
        </row>
        <row r="2289">
          <cell r="B2289" t="str">
            <v>66018000000000</v>
          </cell>
          <cell r="C2289" t="str">
            <v>SCM - DC Allowance</v>
          </cell>
          <cell r="D2289">
            <v>0</v>
          </cell>
        </row>
        <row r="2290">
          <cell r="B2290" t="str">
            <v>67010000000000</v>
          </cell>
          <cell r="C2290" t="str">
            <v>Commission to Dealers</v>
          </cell>
          <cell r="D2290">
            <v>0</v>
          </cell>
        </row>
        <row r="2291">
          <cell r="B2291" t="str">
            <v>67510000000000</v>
          </cell>
          <cell r="C2291" t="str">
            <v>Exch.Diff.-Import Purchas</v>
          </cell>
          <cell r="D2291">
            <v>0</v>
          </cell>
        </row>
        <row r="2292">
          <cell r="B2292" t="str">
            <v>67520000000000</v>
          </cell>
          <cell r="C2292" t="str">
            <v>Exch.Diff-Net&amp;Tax T/A,L/F</v>
          </cell>
          <cell r="D2292">
            <v>0</v>
          </cell>
        </row>
        <row r="2293">
          <cell r="B2293" t="str">
            <v>67525000000000</v>
          </cell>
          <cell r="C2293" t="str">
            <v>Exch.Diff.-Export Sales</v>
          </cell>
          <cell r="D2293">
            <v>0</v>
          </cell>
        </row>
        <row r="2294">
          <cell r="B2294" t="str">
            <v>67530000000000</v>
          </cell>
          <cell r="C2294" t="str">
            <v>Other Variable Expense</v>
          </cell>
          <cell r="D2294">
            <v>0</v>
          </cell>
        </row>
        <row r="2295">
          <cell r="B2295" t="str">
            <v>67531000000000</v>
          </cell>
          <cell r="C2295" t="str">
            <v>EXP.ON EXPORT DUTY REFUND</v>
          </cell>
          <cell r="D2295">
            <v>0</v>
          </cell>
        </row>
        <row r="2296">
          <cell r="B2296" t="str">
            <v>67545000000000</v>
          </cell>
          <cell r="C2296" t="str">
            <v>Consultant fee</v>
          </cell>
          <cell r="D2296">
            <v>0</v>
          </cell>
        </row>
        <row r="2297">
          <cell r="B2297" t="str">
            <v>68010000000000</v>
          </cell>
          <cell r="C2297" t="str">
            <v>Net L/F</v>
          </cell>
          <cell r="D2297">
            <v>0</v>
          </cell>
        </row>
        <row r="2298">
          <cell r="B2298" t="str">
            <v>68050000000000</v>
          </cell>
          <cell r="C2298" t="str">
            <v>Net T/A</v>
          </cell>
          <cell r="D2298">
            <v>0</v>
          </cell>
        </row>
        <row r="2299">
          <cell r="B2299" t="str">
            <v>68210000000000</v>
          </cell>
          <cell r="C2299" t="str">
            <v>Tax on L/F</v>
          </cell>
          <cell r="D2299">
            <v>0</v>
          </cell>
        </row>
        <row r="2300">
          <cell r="B2300" t="str">
            <v>68250000000000</v>
          </cell>
          <cell r="C2300" t="str">
            <v>Tax on T/A</v>
          </cell>
          <cell r="D2300">
            <v>0</v>
          </cell>
        </row>
        <row r="2301">
          <cell r="B2301" t="str">
            <v>71010000000000</v>
          </cell>
          <cell r="C2301" t="str">
            <v>Print media</v>
          </cell>
          <cell r="D2301">
            <v>0</v>
          </cell>
        </row>
        <row r="2302">
          <cell r="B2302" t="str">
            <v>71020000000000</v>
          </cell>
          <cell r="C2302" t="str">
            <v>Radio media</v>
          </cell>
          <cell r="D2302">
            <v>0</v>
          </cell>
        </row>
        <row r="2303">
          <cell r="B2303" t="str">
            <v>71030000000000</v>
          </cell>
          <cell r="C2303" t="str">
            <v>TV/Video media</v>
          </cell>
          <cell r="D2303">
            <v>0</v>
          </cell>
        </row>
        <row r="2304">
          <cell r="B2304" t="str">
            <v>71040000000000</v>
          </cell>
          <cell r="C2304" t="str">
            <v>Cinema media</v>
          </cell>
          <cell r="D2304">
            <v>0</v>
          </cell>
        </row>
        <row r="2305">
          <cell r="B2305" t="str">
            <v>71050000000000</v>
          </cell>
          <cell r="C2305" t="str">
            <v>Outdoor advertising media</v>
          </cell>
          <cell r="D2305">
            <v>0</v>
          </cell>
        </row>
        <row r="2306">
          <cell r="B2306" t="str">
            <v>71060000000000</v>
          </cell>
          <cell r="C2306" t="str">
            <v>Internet media</v>
          </cell>
          <cell r="D2306">
            <v>0</v>
          </cell>
        </row>
        <row r="2307">
          <cell r="B2307" t="str">
            <v>71211000000000</v>
          </cell>
          <cell r="C2307" t="str">
            <v>Consu.Compet./Contests</v>
          </cell>
          <cell r="D2307">
            <v>0</v>
          </cell>
        </row>
        <row r="2308">
          <cell r="B2308" t="str">
            <v>71212000000000</v>
          </cell>
          <cell r="C2308" t="str">
            <v>Consu.Promotion-Premium</v>
          </cell>
          <cell r="D2308">
            <v>0</v>
          </cell>
        </row>
        <row r="2309">
          <cell r="B2309" t="str">
            <v>71213000000000</v>
          </cell>
          <cell r="C2309" t="str">
            <v>Consumer sampling</v>
          </cell>
          <cell r="D2309">
            <v>0</v>
          </cell>
        </row>
        <row r="2310">
          <cell r="B2310" t="str">
            <v>71213500000000</v>
          </cell>
          <cell r="C2310" t="str">
            <v>Consumer Promotion &amp; Samp</v>
          </cell>
          <cell r="D2310">
            <v>0</v>
          </cell>
        </row>
        <row r="2311">
          <cell r="B2311" t="str">
            <v>71213600000000</v>
          </cell>
          <cell r="C2311" t="str">
            <v>CONSUMER PROMOT.VIA TRADE</v>
          </cell>
          <cell r="D2311">
            <v>0</v>
          </cell>
        </row>
        <row r="2312">
          <cell r="B2312" t="str">
            <v>71214000000000</v>
          </cell>
          <cell r="C2312" t="str">
            <v>Demonstrating/Tasting</v>
          </cell>
          <cell r="D2312">
            <v>0</v>
          </cell>
        </row>
        <row r="2313">
          <cell r="B2313" t="str">
            <v>71215000000000</v>
          </cell>
          <cell r="C2313" t="str">
            <v>MILO School Samp.Overhead</v>
          </cell>
          <cell r="D2313">
            <v>0</v>
          </cell>
        </row>
        <row r="2314">
          <cell r="B2314" t="str">
            <v>71216000000000</v>
          </cell>
          <cell r="C2314" t="str">
            <v>Depre. of Promotion Equip</v>
          </cell>
          <cell r="D2314">
            <v>0</v>
          </cell>
        </row>
        <row r="2315">
          <cell r="B2315" t="str">
            <v>71221000000000</v>
          </cell>
          <cell r="C2315" t="str">
            <v>Trade Competition/Contest</v>
          </cell>
          <cell r="D2315">
            <v>0</v>
          </cell>
        </row>
        <row r="2316">
          <cell r="B2316" t="str">
            <v>71222000000000</v>
          </cell>
          <cell r="C2316" t="str">
            <v>Trade Premiums</v>
          </cell>
          <cell r="D2316">
            <v>0</v>
          </cell>
        </row>
        <row r="2317">
          <cell r="B2317" t="str">
            <v>71223000000000</v>
          </cell>
          <cell r="C2317" t="str">
            <v>Trade Sampling</v>
          </cell>
          <cell r="D2317">
            <v>0</v>
          </cell>
        </row>
        <row r="2318">
          <cell r="B2318" t="str">
            <v>71224000000000</v>
          </cell>
          <cell r="C2318" t="str">
            <v>Trade Information</v>
          </cell>
          <cell r="D2318">
            <v>0</v>
          </cell>
        </row>
        <row r="2319">
          <cell r="B2319" t="str">
            <v>71225000000000</v>
          </cell>
          <cell r="C2319" t="str">
            <v>Trade Advertising</v>
          </cell>
          <cell r="D2319">
            <v>0</v>
          </cell>
        </row>
        <row r="2320">
          <cell r="B2320" t="str">
            <v>71226000000000</v>
          </cell>
          <cell r="C2320" t="str">
            <v>Tailor Made Promotion</v>
          </cell>
          <cell r="D2320">
            <v>0</v>
          </cell>
        </row>
        <row r="2321">
          <cell r="B2321" t="str">
            <v>71227000000000</v>
          </cell>
          <cell r="C2321" t="str">
            <v>Agent-PC Activities</v>
          </cell>
          <cell r="D2321">
            <v>0</v>
          </cell>
        </row>
        <row r="2322">
          <cell r="B2322" t="str">
            <v>71230000000000</v>
          </cell>
          <cell r="C2322" t="str">
            <v>Point of Sales Publicity</v>
          </cell>
          <cell r="D2322">
            <v>0</v>
          </cell>
        </row>
        <row r="2323">
          <cell r="B2323" t="str">
            <v>71241000000000</v>
          </cell>
          <cell r="C2323" t="str">
            <v>Professional Evaluation</v>
          </cell>
          <cell r="D2323">
            <v>0</v>
          </cell>
        </row>
        <row r="2324">
          <cell r="B2324" t="str">
            <v>71250000000000</v>
          </cell>
          <cell r="C2324" t="str">
            <v>Public Relations(Product-</v>
          </cell>
          <cell r="D2324">
            <v>0</v>
          </cell>
        </row>
        <row r="2325">
          <cell r="B2325" t="str">
            <v>71261000000000</v>
          </cell>
          <cell r="C2325" t="str">
            <v>Consumer Contracts</v>
          </cell>
          <cell r="D2325">
            <v>0</v>
          </cell>
        </row>
        <row r="2326">
          <cell r="B2326" t="str">
            <v>71262000000000</v>
          </cell>
          <cell r="C2326" t="str">
            <v>Recipes</v>
          </cell>
          <cell r="D2326">
            <v>0</v>
          </cell>
        </row>
        <row r="2327">
          <cell r="B2327" t="str">
            <v>71410000000000</v>
          </cell>
          <cell r="C2327" t="str">
            <v>Consumer Research</v>
          </cell>
          <cell r="D2327">
            <v>0</v>
          </cell>
        </row>
        <row r="2328">
          <cell r="B2328" t="str">
            <v>71420000000000</v>
          </cell>
          <cell r="C2328" t="str">
            <v>Trade Research</v>
          </cell>
          <cell r="D2328">
            <v>0</v>
          </cell>
        </row>
        <row r="2329">
          <cell r="B2329" t="str">
            <v>71610099999999</v>
          </cell>
          <cell r="C2329" t="str">
            <v>Products Reserve</v>
          </cell>
          <cell r="D2329">
            <v>0</v>
          </cell>
        </row>
        <row r="2330">
          <cell r="B2330" t="str">
            <v>74010000000000</v>
          </cell>
          <cell r="C2330" t="str">
            <v>Write off&amp;Discr.onRM,PM,W</v>
          </cell>
          <cell r="D2330">
            <v>0</v>
          </cell>
        </row>
        <row r="2331">
          <cell r="B2331" t="str">
            <v>74020000000000</v>
          </cell>
          <cell r="C2331" t="str">
            <v>Exp.on Creation-New Pack.</v>
          </cell>
          <cell r="D2331">
            <v>0</v>
          </cell>
        </row>
        <row r="2332">
          <cell r="B2332" t="str">
            <v>74090000000000</v>
          </cell>
          <cell r="C2332" t="str">
            <v>Discount take fr.Supplier</v>
          </cell>
          <cell r="D2332">
            <v>0</v>
          </cell>
        </row>
        <row r="2333">
          <cell r="B2333" t="str">
            <v>75010000000000</v>
          </cell>
          <cell r="C2333" t="str">
            <v>W/O&amp;Discre.of F/G-Sales</v>
          </cell>
          <cell r="D2333">
            <v>0</v>
          </cell>
        </row>
        <row r="2334">
          <cell r="B2334" t="str">
            <v>75020000000000</v>
          </cell>
          <cell r="C2334" t="str">
            <v>W/O&amp;Discre.of FG-Supply C</v>
          </cell>
          <cell r="D2334">
            <v>0</v>
          </cell>
        </row>
        <row r="2335">
          <cell r="B2335" t="str">
            <v>76001000000000</v>
          </cell>
          <cell r="C2335" t="str">
            <v>Interest Paid to 3rd -O/D</v>
          </cell>
          <cell r="D2335">
            <v>0</v>
          </cell>
        </row>
        <row r="2336">
          <cell r="B2336" t="str">
            <v>76002000000000</v>
          </cell>
          <cell r="C2336" t="str">
            <v>Interest Paid to 3rd-P/N</v>
          </cell>
          <cell r="D2336">
            <v>0</v>
          </cell>
        </row>
        <row r="2337">
          <cell r="B2337" t="str">
            <v>76003000000000</v>
          </cell>
          <cell r="C2337" t="str">
            <v>Interest Paid to 3rd-LOAN</v>
          </cell>
          <cell r="D2337">
            <v>0</v>
          </cell>
        </row>
        <row r="2338">
          <cell r="B2338" t="str">
            <v>76004000000000</v>
          </cell>
          <cell r="C2338" t="str">
            <v>Interest Exp./Inc.-AFF CO</v>
          </cell>
          <cell r="D2338">
            <v>0</v>
          </cell>
        </row>
        <row r="2339">
          <cell r="B2339" t="str">
            <v>76005000000000</v>
          </cell>
          <cell r="C2339" t="str">
            <v>Exch.Diff.-Loan from 3rd.</v>
          </cell>
          <cell r="D2339">
            <v>0</v>
          </cell>
        </row>
        <row r="2340">
          <cell r="B2340" t="str">
            <v>76006000000000</v>
          </cell>
          <cell r="C2340" t="str">
            <v>Special Bus.Tax-Int.Aff.L</v>
          </cell>
          <cell r="D2340">
            <v>0</v>
          </cell>
        </row>
        <row r="2341">
          <cell r="B2341" t="str">
            <v>76007000000000</v>
          </cell>
          <cell r="C2341" t="str">
            <v>Int.Inc.fr.3rd BANK DEPOS</v>
          </cell>
          <cell r="D2341">
            <v>0</v>
          </cell>
        </row>
        <row r="2342">
          <cell r="B2342" t="str">
            <v>76008000000000</v>
          </cell>
          <cell r="C2342" t="str">
            <v>Int.Income fr.3rd.-OTHER</v>
          </cell>
          <cell r="D2342">
            <v>0</v>
          </cell>
        </row>
        <row r="2343">
          <cell r="B2343" t="str">
            <v>85011600000000</v>
          </cell>
          <cell r="C2343" t="str">
            <v>Sundry Expense</v>
          </cell>
          <cell r="D2343">
            <v>576</v>
          </cell>
        </row>
        <row r="2344">
          <cell r="B2344" t="str">
            <v>85051100000000</v>
          </cell>
          <cell r="C2344" t="str">
            <v>Bank Charge</v>
          </cell>
          <cell r="D2344">
            <v>27</v>
          </cell>
        </row>
        <row r="2345">
          <cell r="B2345" t="str">
            <v>85061100000000</v>
          </cell>
          <cell r="C2345" t="str">
            <v>Stationeries&amp;Off.supplies</v>
          </cell>
          <cell r="D2345">
            <v>2950</v>
          </cell>
        </row>
        <row r="2346">
          <cell r="B2346" t="str">
            <v>85510000000000</v>
          </cell>
          <cell r="C2346" t="str">
            <v>Legal Expenses</v>
          </cell>
          <cell r="D2346">
            <v>1175</v>
          </cell>
        </row>
        <row r="2347">
          <cell r="B2347" t="str">
            <v>86010000000000</v>
          </cell>
          <cell r="C2347" t="str">
            <v>Auditors fees</v>
          </cell>
          <cell r="D2347">
            <v>0</v>
          </cell>
        </row>
        <row r="2348">
          <cell r="B2348" t="str">
            <v>87531000000000</v>
          </cell>
          <cell r="C2348" t="str">
            <v>Sample Products</v>
          </cell>
          <cell r="D2348">
            <v>0</v>
          </cell>
        </row>
        <row r="2349">
          <cell r="B2349" t="str">
            <v>87541000000000</v>
          </cell>
          <cell r="C2349" t="str">
            <v>Product registration exp.</v>
          </cell>
          <cell r="D2349">
            <v>15000</v>
          </cell>
        </row>
        <row r="2350">
          <cell r="B2350" t="str">
            <v>87551000000000</v>
          </cell>
          <cell r="C2350" t="str">
            <v>New product development</v>
          </cell>
          <cell r="D2350">
            <v>0</v>
          </cell>
        </row>
        <row r="2351">
          <cell r="B2351" t="str">
            <v>89510000000000</v>
          </cell>
          <cell r="C2351" t="str">
            <v>Operational Taxes</v>
          </cell>
          <cell r="D2351">
            <v>0</v>
          </cell>
        </row>
        <row r="2352">
          <cell r="B2352" t="str">
            <v>91007000000000</v>
          </cell>
          <cell r="C2352" t="str">
            <v>Other Income/Expenses</v>
          </cell>
          <cell r="D2352">
            <v>0</v>
          </cell>
        </row>
        <row r="2353">
          <cell r="B2353" t="str">
            <v>97010000000000</v>
          </cell>
          <cell r="C2353" t="str">
            <v>Structural Interest</v>
          </cell>
          <cell r="D2353">
            <v>0</v>
          </cell>
        </row>
        <row r="2354">
          <cell r="B2354" t="str">
            <v>98020000000000</v>
          </cell>
          <cell r="C2354" t="str">
            <v>Prior Year's Taxes</v>
          </cell>
          <cell r="D2354">
            <v>0</v>
          </cell>
        </row>
        <row r="2355">
          <cell r="B2355" t="str">
            <v>98030000000000</v>
          </cell>
          <cell r="C2355" t="str">
            <v>Tax Difference</v>
          </cell>
          <cell r="D2355">
            <v>0</v>
          </cell>
        </row>
        <row r="2356">
          <cell r="B2356" t="str">
            <v>98040000000000</v>
          </cell>
          <cell r="C2356" t="str">
            <v>Tax litigation expenses</v>
          </cell>
          <cell r="D2356">
            <v>0</v>
          </cell>
        </row>
        <row r="2357">
          <cell r="B2357" t="str">
            <v>12810000000000</v>
          </cell>
          <cell r="C2357" t="str">
            <v>Grp.A_Defer._Tax_Assets</v>
          </cell>
          <cell r="D2357">
            <v>0</v>
          </cell>
        </row>
        <row r="2358">
          <cell r="B2358" t="str">
            <v>13003000000000</v>
          </cell>
          <cell r="C2358" t="str">
            <v>Prepayment</v>
          </cell>
          <cell r="D2358">
            <v>358016.25</v>
          </cell>
        </row>
        <row r="2359">
          <cell r="B2359" t="str">
            <v>13004000000000</v>
          </cell>
          <cell r="C2359" t="str">
            <v>Accrued_Interest_Receive</v>
          </cell>
          <cell r="D2359">
            <v>0</v>
          </cell>
        </row>
        <row r="2360">
          <cell r="B2360" t="str">
            <v>13009000000000</v>
          </cell>
          <cell r="C2360" t="str">
            <v>Defer.-Premium on forward</v>
          </cell>
          <cell r="D2360">
            <v>0</v>
          </cell>
        </row>
        <row r="2361">
          <cell r="B2361" t="str">
            <v>14410000000000</v>
          </cell>
          <cell r="C2361" t="str">
            <v>Manufactured goods</v>
          </cell>
          <cell r="D2361">
            <v>0</v>
          </cell>
        </row>
        <row r="2362">
          <cell r="B2362" t="str">
            <v>14420000000000</v>
          </cell>
          <cell r="C2362" t="str">
            <v>Goods in transit</v>
          </cell>
          <cell r="D2362">
            <v>1190075.3999999999</v>
          </cell>
        </row>
        <row r="2363">
          <cell r="B2363" t="str">
            <v>14610000000000</v>
          </cell>
          <cell r="C2363" t="str">
            <v>Pro.Depre. of Manu.goods</v>
          </cell>
          <cell r="D2363">
            <v>0</v>
          </cell>
        </row>
        <row r="2364">
          <cell r="B2364" t="str">
            <v>15010000000000</v>
          </cell>
          <cell r="C2364" t="str">
            <v>Local Trade Debtors</v>
          </cell>
          <cell r="D2364">
            <v>4916184.49</v>
          </cell>
        </row>
        <row r="2365">
          <cell r="B2365" t="str">
            <v>15020000000000</v>
          </cell>
          <cell r="C2365" t="str">
            <v>Foreign Trade Debtors</v>
          </cell>
          <cell r="D2365">
            <v>900928</v>
          </cell>
        </row>
        <row r="2366">
          <cell r="B2366" t="str">
            <v>15201010000000</v>
          </cell>
          <cell r="C2366" t="str">
            <v>Sundry debtors - others</v>
          </cell>
          <cell r="D2366">
            <v>1245280.72</v>
          </cell>
        </row>
        <row r="2367">
          <cell r="B2367" t="str">
            <v>15201013000000</v>
          </cell>
          <cell r="C2367" t="str">
            <v>Ministry of Finance</v>
          </cell>
          <cell r="D2367">
            <v>921.52</v>
          </cell>
        </row>
        <row r="2368">
          <cell r="B2368" t="str">
            <v>15201015000000</v>
          </cell>
          <cell r="C2368" t="str">
            <v>Sundry Debtor Tax Rebate</v>
          </cell>
          <cell r="D2368">
            <v>0</v>
          </cell>
        </row>
        <row r="2369">
          <cell r="B2369" t="str">
            <v>15201050000000</v>
          </cell>
          <cell r="C2369" t="str">
            <v>Prov.Doubtful-Sundry Debt</v>
          </cell>
          <cell r="D2369">
            <v>-100000</v>
          </cell>
        </row>
        <row r="2370">
          <cell r="B2370" t="str">
            <v>15202000000000</v>
          </cell>
          <cell r="C2370" t="str">
            <v>Sundry Deposits</v>
          </cell>
          <cell r="D2370">
            <v>156196.26</v>
          </cell>
        </row>
        <row r="2371">
          <cell r="B2371" t="str">
            <v>15203010000000</v>
          </cell>
          <cell r="C2371" t="str">
            <v>Advance to staff - HO.</v>
          </cell>
          <cell r="D2371">
            <v>80000</v>
          </cell>
        </row>
        <row r="2372">
          <cell r="B2372" t="str">
            <v>15204000000000</v>
          </cell>
          <cell r="C2372" t="str">
            <v>Car Loan- Expat.Staff</v>
          </cell>
          <cell r="D2372">
            <v>598000</v>
          </cell>
        </row>
        <row r="2373">
          <cell r="B2373" t="str">
            <v>15205000000000</v>
          </cell>
          <cell r="C2373" t="str">
            <v>Car Loan-Thai Staff</v>
          </cell>
          <cell r="D2373">
            <v>660000</v>
          </cell>
        </row>
        <row r="2374">
          <cell r="B2374" t="str">
            <v>15206000000000</v>
          </cell>
          <cell r="C2374" t="str">
            <v>Other Loan / Advance</v>
          </cell>
          <cell r="D2374">
            <v>270000</v>
          </cell>
        </row>
        <row r="2375">
          <cell r="B2375" t="str">
            <v>15208100000000</v>
          </cell>
          <cell r="C2375" t="str">
            <v>In.VAT Fully Claimed-APC</v>
          </cell>
          <cell r="D2375">
            <v>115344.72</v>
          </cell>
        </row>
        <row r="2376">
          <cell r="B2376" t="str">
            <v>15210000000000</v>
          </cell>
          <cell r="C2376" t="str">
            <v>Withhold.tax receivables</v>
          </cell>
          <cell r="D2376">
            <v>0</v>
          </cell>
        </row>
        <row r="2377">
          <cell r="B2377" t="str">
            <v>15220000000000</v>
          </cell>
          <cell r="C2377" t="str">
            <v>Input Vat from Sub system</v>
          </cell>
          <cell r="D2377">
            <v>191405</v>
          </cell>
        </row>
        <row r="2378">
          <cell r="B2378" t="str">
            <v>15310000000000</v>
          </cell>
          <cell r="C2378" t="str">
            <v>Local Debtors IG Trade D.</v>
          </cell>
          <cell r="D2378">
            <v>0</v>
          </cell>
        </row>
        <row r="2379">
          <cell r="B2379" t="str">
            <v>15320000000000</v>
          </cell>
          <cell r="C2379" t="str">
            <v>Foreign Debtors IG Trade</v>
          </cell>
          <cell r="D2379">
            <v>6830</v>
          </cell>
        </row>
        <row r="2380">
          <cell r="B2380" t="str">
            <v>15350010000000</v>
          </cell>
          <cell r="C2380" t="str">
            <v>Local Affi.Debtors-NEPRO</v>
          </cell>
          <cell r="D2380">
            <v>0</v>
          </cell>
        </row>
        <row r="2381">
          <cell r="B2381" t="str">
            <v>15350011000000</v>
          </cell>
          <cell r="C2381" t="str">
            <v>Local Affi.Debtors - NTT</v>
          </cell>
          <cell r="D2381">
            <v>0</v>
          </cell>
        </row>
        <row r="2382">
          <cell r="B2382" t="str">
            <v>15350032010000</v>
          </cell>
          <cell r="C2382" t="str">
            <v>Local Affi.Debtors - NFT</v>
          </cell>
          <cell r="D2382">
            <v>0</v>
          </cell>
        </row>
        <row r="2383">
          <cell r="B2383" t="str">
            <v>15350042000000</v>
          </cell>
          <cell r="C2383" t="str">
            <v>Local IG Debtor-CCNB</v>
          </cell>
          <cell r="D2383">
            <v>0</v>
          </cell>
        </row>
        <row r="2384">
          <cell r="B2384" t="str">
            <v>15350051000000</v>
          </cell>
          <cell r="C2384" t="str">
            <v>Local Affi.Debtors - NTH</v>
          </cell>
          <cell r="D2384">
            <v>76365546.480000004</v>
          </cell>
        </row>
        <row r="2385">
          <cell r="B2385" t="str">
            <v>15350052000000</v>
          </cell>
          <cell r="C2385" t="str">
            <v>Local Affi.Debtors - NDT</v>
          </cell>
          <cell r="D2385">
            <v>0</v>
          </cell>
        </row>
        <row r="2386">
          <cell r="B2386" t="str">
            <v>15360000000000</v>
          </cell>
          <cell r="C2386" t="str">
            <v>Foreign Debtor IG - Other</v>
          </cell>
          <cell r="D2386">
            <v>5041678.43</v>
          </cell>
        </row>
        <row r="2387">
          <cell r="B2387" t="str">
            <v>15810000000000</v>
          </cell>
          <cell r="C2387" t="str">
            <v>Doubtful Debtors</v>
          </cell>
          <cell r="D2387">
            <v>100000</v>
          </cell>
        </row>
        <row r="2388">
          <cell r="B2388" t="str">
            <v>15910000000000</v>
          </cell>
          <cell r="C2388" t="str">
            <v>Prov.for Doubtful Debtors</v>
          </cell>
          <cell r="D2388">
            <v>0</v>
          </cell>
        </row>
        <row r="2389">
          <cell r="B2389" t="str">
            <v>18001000000000</v>
          </cell>
          <cell r="C2389" t="str">
            <v>Cash in hand</v>
          </cell>
          <cell r="D2389">
            <v>0</v>
          </cell>
        </row>
        <row r="2390">
          <cell r="B2390" t="str">
            <v>18010207000000</v>
          </cell>
          <cell r="C2390" t="str">
            <v>BANGKOK BANK-BANGKAPI</v>
          </cell>
          <cell r="D2390">
            <v>0</v>
          </cell>
        </row>
        <row r="2391">
          <cell r="B2391" t="str">
            <v>18010901000000</v>
          </cell>
          <cell r="C2391" t="str">
            <v>SAVING-BOA AMARIN</v>
          </cell>
          <cell r="D2391">
            <v>0</v>
          </cell>
        </row>
        <row r="2392">
          <cell r="B2392" t="str">
            <v>18015101000000</v>
          </cell>
          <cell r="C2392" t="str">
            <v>Saving STD.</v>
          </cell>
          <cell r="D2392">
            <v>69369.19</v>
          </cell>
        </row>
        <row r="2393">
          <cell r="B2393" t="str">
            <v>18015301000000</v>
          </cell>
          <cell r="C2393" t="str">
            <v>Saving Indo</v>
          </cell>
          <cell r="D2393">
            <v>0</v>
          </cell>
        </row>
        <row r="2394">
          <cell r="B2394" t="str">
            <v>18015501000000</v>
          </cell>
          <cell r="C2394" t="str">
            <v>ABN-AMRO BANK</v>
          </cell>
          <cell r="D2394">
            <v>0</v>
          </cell>
        </row>
        <row r="2395">
          <cell r="B2395" t="str">
            <v>18020000000000</v>
          </cell>
          <cell r="C2395" t="str">
            <v>Time Deposit</v>
          </cell>
          <cell r="D2395">
            <v>0</v>
          </cell>
        </row>
        <row r="2396">
          <cell r="B2396" t="str">
            <v>18210000000000</v>
          </cell>
          <cell r="C2396" t="str">
            <v>CASH EQUIV. -TAX COUPON</v>
          </cell>
          <cell r="D2396">
            <v>0</v>
          </cell>
        </row>
        <row r="2397">
          <cell r="B2397" t="str">
            <v>18220000000000</v>
          </cell>
          <cell r="C2397" t="str">
            <v>CASH EQUIV. -DUTY STAMP</v>
          </cell>
          <cell r="D2397">
            <v>0</v>
          </cell>
        </row>
        <row r="2398">
          <cell r="B2398" t="str">
            <v>20010000000000</v>
          </cell>
          <cell r="C2398" t="str">
            <v>SHARE CAPITAL</v>
          </cell>
          <cell r="D2398">
            <v>-235000000</v>
          </cell>
        </row>
        <row r="2399">
          <cell r="B2399" t="str">
            <v>21410000000000</v>
          </cell>
          <cell r="C2399" t="str">
            <v>REVENUE RESERVES</v>
          </cell>
          <cell r="D2399">
            <v>0</v>
          </cell>
        </row>
        <row r="2400">
          <cell r="B2400" t="str">
            <v>22010000000000</v>
          </cell>
          <cell r="C2400" t="str">
            <v>PROFIT B/F-RETAIN EARNING</v>
          </cell>
          <cell r="D2400">
            <v>142316060.21000001</v>
          </cell>
        </row>
        <row r="2401">
          <cell r="B2401" t="str">
            <v>22020000000000</v>
          </cell>
          <cell r="C2401" t="str">
            <v>PROFIT B/F -DIVIDEND PAID</v>
          </cell>
          <cell r="D2401">
            <v>0</v>
          </cell>
        </row>
        <row r="2402">
          <cell r="B2402" t="str">
            <v>22210000000000</v>
          </cell>
          <cell r="C2402" t="str">
            <v>Profit of the year</v>
          </cell>
          <cell r="D2402">
            <v>0</v>
          </cell>
        </row>
        <row r="2403">
          <cell r="B2403" t="str">
            <v>22410000000000</v>
          </cell>
          <cell r="C2403" t="str">
            <v>INTERIM DIVIDEND</v>
          </cell>
          <cell r="D2403">
            <v>0</v>
          </cell>
        </row>
        <row r="2404">
          <cell r="B2404" t="str">
            <v>22410010000000</v>
          </cell>
          <cell r="C2404" t="str">
            <v>Interim Dividend-Third P.</v>
          </cell>
          <cell r="D2404">
            <v>0</v>
          </cell>
        </row>
        <row r="2405">
          <cell r="B2405" t="str">
            <v>22410020000000</v>
          </cell>
          <cell r="C2405" t="str">
            <v>Int.Dividend/Aff.Co.Net.W</v>
          </cell>
          <cell r="D2405">
            <v>0</v>
          </cell>
        </row>
        <row r="2406">
          <cell r="B2406" t="str">
            <v>23210000000000</v>
          </cell>
          <cell r="C2406" t="str">
            <v>OTHER PERSON. OBLIGATION</v>
          </cell>
          <cell r="D2406">
            <v>0</v>
          </cell>
        </row>
        <row r="2407">
          <cell r="B2407" t="str">
            <v>25001000000000</v>
          </cell>
          <cell r="C2407" t="str">
            <v>ACCRUED INTEREST EXPENSE</v>
          </cell>
          <cell r="D2407">
            <v>-681153.42</v>
          </cell>
        </row>
        <row r="2408">
          <cell r="B2408" t="str">
            <v>25002000000000</v>
          </cell>
          <cell r="C2408" t="str">
            <v>OTHER ACCRUED EXPENSES</v>
          </cell>
          <cell r="D2408">
            <v>-1964766.96</v>
          </cell>
        </row>
        <row r="2409">
          <cell r="B2409" t="str">
            <v>26010000000000</v>
          </cell>
          <cell r="C2409" t="str">
            <v>SHORT TERM PROVI.FOR TAX</v>
          </cell>
          <cell r="D2409">
            <v>288.11</v>
          </cell>
        </row>
        <row r="2410">
          <cell r="B2410" t="str">
            <v>26210000000000</v>
          </cell>
          <cell r="C2410" t="str">
            <v>Local Suppliers</v>
          </cell>
          <cell r="D2410">
            <v>-1031023.81</v>
          </cell>
        </row>
        <row r="2411">
          <cell r="B2411" t="str">
            <v>26250000000000</v>
          </cell>
          <cell r="C2411" t="str">
            <v>Foreign Suppliers</v>
          </cell>
          <cell r="D2411">
            <v>-574166.89</v>
          </cell>
        </row>
        <row r="2412">
          <cell r="B2412" t="str">
            <v>26260000000000</v>
          </cell>
          <cell r="C2412" t="str">
            <v>Transport Creditors Contr</v>
          </cell>
          <cell r="D2412">
            <v>0</v>
          </cell>
        </row>
        <row r="2413">
          <cell r="B2413" t="str">
            <v>26401000000000</v>
          </cell>
          <cell r="C2413" t="str">
            <v>S/T Creditors.Adv.Receipt</v>
          </cell>
          <cell r="D2413">
            <v>0</v>
          </cell>
        </row>
        <row r="2414">
          <cell r="B2414" t="str">
            <v>26402000000000</v>
          </cell>
          <cell r="C2414" t="str">
            <v>Salaries due butA/C 1,2,3</v>
          </cell>
          <cell r="D2414">
            <v>0</v>
          </cell>
        </row>
        <row r="2415">
          <cell r="B2415" t="str">
            <v>26403000000000</v>
          </cell>
          <cell r="C2415" t="str">
            <v>Salaries due Temp.Staff</v>
          </cell>
          <cell r="D2415">
            <v>0</v>
          </cell>
        </row>
        <row r="2416">
          <cell r="B2416" t="str">
            <v>26404000000000</v>
          </cell>
          <cell r="C2416" t="str">
            <v>W/T on Salary</v>
          </cell>
          <cell r="D2416">
            <v>0</v>
          </cell>
        </row>
        <row r="2417">
          <cell r="B2417" t="str">
            <v>26405000000000</v>
          </cell>
          <cell r="C2417" t="str">
            <v>W/T from A/P SYSTEM</v>
          </cell>
          <cell r="D2417">
            <v>-236809.03</v>
          </cell>
        </row>
        <row r="2418">
          <cell r="B2418" t="str">
            <v>26407000000000</v>
          </cell>
          <cell r="C2418" t="str">
            <v>W/T from Sub System</v>
          </cell>
          <cell r="D2418">
            <v>0</v>
          </cell>
        </row>
        <row r="2419">
          <cell r="B2419" t="str">
            <v>26408000000000</v>
          </cell>
          <cell r="C2419" t="str">
            <v>Output Vat Control Accoun</v>
          </cell>
          <cell r="D2419">
            <v>-2163598.17</v>
          </cell>
        </row>
        <row r="2420">
          <cell r="B2420" t="str">
            <v>26610000000000</v>
          </cell>
          <cell r="C2420" t="str">
            <v>Creditor IG Local Trade</v>
          </cell>
          <cell r="D2420">
            <v>-135102.29999999999</v>
          </cell>
        </row>
        <row r="2421">
          <cell r="B2421" t="str">
            <v>26620000000000</v>
          </cell>
          <cell r="C2421" t="str">
            <v>Creditor IG Foreign Trade</v>
          </cell>
          <cell r="D2421">
            <v>-4973817.54</v>
          </cell>
        </row>
        <row r="2422">
          <cell r="B2422" t="str">
            <v>26630000000000</v>
          </cell>
          <cell r="C2422" t="str">
            <v>Foreign CreditorIG-Others</v>
          </cell>
          <cell r="D2422">
            <v>-6000000</v>
          </cell>
        </row>
        <row r="2423">
          <cell r="B2423" t="str">
            <v>27010000000000</v>
          </cell>
          <cell r="C2423" t="str">
            <v>M/L oblig.under Fin.Lease</v>
          </cell>
          <cell r="D2423">
            <v>0</v>
          </cell>
        </row>
        <row r="2424">
          <cell r="B2424" t="str">
            <v>27410207000000</v>
          </cell>
          <cell r="C2424" t="str">
            <v>CURRENT-BBL BANGKAPI</v>
          </cell>
          <cell r="D2424">
            <v>0</v>
          </cell>
        </row>
        <row r="2425">
          <cell r="B2425" t="str">
            <v>27410901000000</v>
          </cell>
          <cell r="C2425" t="str">
            <v>CURRENT BOA-AMARIN</v>
          </cell>
          <cell r="D2425">
            <v>0</v>
          </cell>
        </row>
        <row r="2426">
          <cell r="B2426" t="str">
            <v>27415101000000</v>
          </cell>
          <cell r="C2426" t="str">
            <v>Current STD</v>
          </cell>
          <cell r="D2426">
            <v>1000</v>
          </cell>
        </row>
        <row r="2427">
          <cell r="B2427" t="str">
            <v>27415301000000</v>
          </cell>
          <cell r="C2427" t="str">
            <v>Current Indo</v>
          </cell>
          <cell r="D2427">
            <v>0</v>
          </cell>
        </row>
        <row r="2428">
          <cell r="B2428" t="str">
            <v>27415401000000</v>
          </cell>
          <cell r="C2428" t="str">
            <v>Current Citibank</v>
          </cell>
          <cell r="D2428">
            <v>4761.43</v>
          </cell>
        </row>
        <row r="2429">
          <cell r="B2429" t="str">
            <v>27415501000000</v>
          </cell>
          <cell r="C2429" t="str">
            <v>Current ABN-Amro</v>
          </cell>
          <cell r="D2429">
            <v>0</v>
          </cell>
        </row>
        <row r="2430">
          <cell r="B2430" t="str">
            <v>27415601000000</v>
          </cell>
          <cell r="C2430" t="str">
            <v>Current Bank of Tokyo</v>
          </cell>
          <cell r="D2430">
            <v>0</v>
          </cell>
        </row>
        <row r="2431">
          <cell r="B2431" t="str">
            <v>27420000000000</v>
          </cell>
          <cell r="C2431" t="str">
            <v>Bank Suspense Account</v>
          </cell>
          <cell r="D2431">
            <v>0</v>
          </cell>
        </row>
        <row r="2432">
          <cell r="B2432" t="str">
            <v>27450000000000</v>
          </cell>
          <cell r="C2432" t="str">
            <v>Loan from Financial Insti</v>
          </cell>
          <cell r="D2432">
            <v>-373134246.57999998</v>
          </cell>
        </row>
        <row r="2433">
          <cell r="B2433" t="str">
            <v>27460000000000</v>
          </cell>
          <cell r="C2433" t="str">
            <v>Current port.-obli.fin.le</v>
          </cell>
          <cell r="D2433">
            <v>0</v>
          </cell>
        </row>
        <row r="2434">
          <cell r="B2434" t="str">
            <v>28410000000000</v>
          </cell>
          <cell r="C2434" t="str">
            <v>Finance Loan-Creditors</v>
          </cell>
          <cell r="D2434">
            <v>-300000</v>
          </cell>
        </row>
        <row r="2435">
          <cell r="B2435" t="str">
            <v>28420000000000</v>
          </cell>
          <cell r="C2435" t="str">
            <v>Tresury Loan - Creditors</v>
          </cell>
          <cell r="D2435">
            <v>0</v>
          </cell>
        </row>
        <row r="2436">
          <cell r="B2436" t="str">
            <v>29800200000000</v>
          </cell>
          <cell r="C2436" t="str">
            <v>CURRENT ACCOUNT FACT-1</v>
          </cell>
          <cell r="D2436">
            <v>637808678.60000002</v>
          </cell>
        </row>
        <row r="2437">
          <cell r="B2437" t="str">
            <v>50010000000000</v>
          </cell>
          <cell r="C2437" t="str">
            <v>SALES F/G - LOCAL</v>
          </cell>
          <cell r="D2437">
            <v>-266832577.30000001</v>
          </cell>
        </row>
        <row r="2438">
          <cell r="B2438" t="str">
            <v>50015000000000</v>
          </cell>
          <cell r="C2438" t="str">
            <v>SALES F/G - EXPORT</v>
          </cell>
          <cell r="D2438">
            <v>-1865230</v>
          </cell>
        </row>
        <row r="2439">
          <cell r="B2439" t="str">
            <v>50020000000000</v>
          </cell>
          <cell r="C2439" t="str">
            <v>SALES SEMI F/G</v>
          </cell>
          <cell r="D2439">
            <v>0</v>
          </cell>
        </row>
        <row r="2440">
          <cell r="B2440" t="str">
            <v>50030000000000</v>
          </cell>
          <cell r="C2440" t="str">
            <v>Sales - Sampling</v>
          </cell>
          <cell r="D2440">
            <v>0</v>
          </cell>
        </row>
        <row r="2441">
          <cell r="B2441" t="str">
            <v>50040000000000</v>
          </cell>
          <cell r="C2441" t="str">
            <v>Sales - Repacking</v>
          </cell>
          <cell r="D2441">
            <v>0</v>
          </cell>
        </row>
        <row r="2442">
          <cell r="B2442" t="str">
            <v>50050000000000</v>
          </cell>
          <cell r="C2442" t="str">
            <v>Sales to aff.for export</v>
          </cell>
          <cell r="D2442">
            <v>0</v>
          </cell>
        </row>
        <row r="2443">
          <cell r="B2443" t="str">
            <v>51011000000000</v>
          </cell>
          <cell r="C2443" t="str">
            <v>Rebates</v>
          </cell>
          <cell r="D2443">
            <v>0</v>
          </cell>
        </row>
        <row r="2444">
          <cell r="B2444" t="str">
            <v>51012000000000</v>
          </cell>
          <cell r="C2444" t="str">
            <v>SCM-Mkt.Hygiene Allowance</v>
          </cell>
          <cell r="D2444">
            <v>0</v>
          </cell>
        </row>
        <row r="2445">
          <cell r="B2445" t="str">
            <v>51014000000000</v>
          </cell>
          <cell r="C2445" t="str">
            <v>Permanent Display Rebates</v>
          </cell>
          <cell r="D2445">
            <v>0</v>
          </cell>
        </row>
        <row r="2446">
          <cell r="B2446" t="str">
            <v>51015000000000</v>
          </cell>
          <cell r="C2446" t="str">
            <v>Price reduction to Dealer</v>
          </cell>
          <cell r="D2446">
            <v>0</v>
          </cell>
        </row>
        <row r="2447">
          <cell r="B2447" t="str">
            <v>60010000000000</v>
          </cell>
          <cell r="C2447" t="str">
            <v>Periodic Allowances</v>
          </cell>
          <cell r="D2447">
            <v>0</v>
          </cell>
        </row>
        <row r="2448">
          <cell r="B2448" t="str">
            <v>61010000000000</v>
          </cell>
          <cell r="C2448" t="str">
            <v>Consu.Promote.-Couponing</v>
          </cell>
          <cell r="D2448">
            <v>0</v>
          </cell>
        </row>
        <row r="2449">
          <cell r="B2449" t="str">
            <v>61020001000000</v>
          </cell>
          <cell r="C2449" t="str">
            <v>Regional Performance</v>
          </cell>
          <cell r="D2449">
            <v>0</v>
          </cell>
        </row>
        <row r="2450">
          <cell r="B2450" t="str">
            <v>61020003000000</v>
          </cell>
          <cell r="C2450" t="str">
            <v>Regional Performance</v>
          </cell>
          <cell r="D2450">
            <v>0</v>
          </cell>
        </row>
        <row r="2451">
          <cell r="B2451" t="str">
            <v>61020004000000</v>
          </cell>
          <cell r="C2451" t="str">
            <v>Regional Performance</v>
          </cell>
          <cell r="D2451">
            <v>0</v>
          </cell>
        </row>
        <row r="2452">
          <cell r="B2452" t="str">
            <v>61020006000000</v>
          </cell>
          <cell r="C2452" t="str">
            <v>Regional Performance</v>
          </cell>
          <cell r="D2452">
            <v>0</v>
          </cell>
        </row>
        <row r="2453">
          <cell r="B2453" t="str">
            <v>61020008000000</v>
          </cell>
          <cell r="C2453" t="str">
            <v>Regional Performance</v>
          </cell>
          <cell r="D2453">
            <v>0</v>
          </cell>
        </row>
        <row r="2454">
          <cell r="B2454" t="str">
            <v>61030000000000</v>
          </cell>
          <cell r="C2454" t="str">
            <v>Trade Promotions</v>
          </cell>
          <cell r="D2454">
            <v>0</v>
          </cell>
        </row>
        <row r="2455">
          <cell r="B2455" t="str">
            <v>61030001000000</v>
          </cell>
          <cell r="C2455" t="str">
            <v>Maiing and advertising fe</v>
          </cell>
          <cell r="D2455">
            <v>0</v>
          </cell>
        </row>
        <row r="2456">
          <cell r="B2456" t="str">
            <v>61030002000000</v>
          </cell>
          <cell r="C2456" t="str">
            <v>Display rental</v>
          </cell>
          <cell r="D2456">
            <v>0</v>
          </cell>
        </row>
        <row r="2457">
          <cell r="B2457" t="str">
            <v>61030003000000</v>
          </cell>
          <cell r="C2457" t="str">
            <v>Trade allowance</v>
          </cell>
          <cell r="D2457">
            <v>0</v>
          </cell>
        </row>
        <row r="2458">
          <cell r="B2458" t="str">
            <v>61030004000000</v>
          </cell>
          <cell r="C2458" t="str">
            <v>Other temporary price pro</v>
          </cell>
          <cell r="D2458">
            <v>0</v>
          </cell>
        </row>
        <row r="2459">
          <cell r="B2459" t="str">
            <v>61040000000000</v>
          </cell>
          <cell r="C2459" t="str">
            <v>Listing Fee</v>
          </cell>
          <cell r="D2459">
            <v>0</v>
          </cell>
        </row>
        <row r="2460">
          <cell r="B2460" t="str">
            <v>61120000000000</v>
          </cell>
          <cell r="C2460" t="str">
            <v>TRADE PROMOTIONS ACTIVITI</v>
          </cell>
          <cell r="D2460">
            <v>0</v>
          </cell>
        </row>
        <row r="2461">
          <cell r="B2461" t="str">
            <v>62010000000000</v>
          </cell>
          <cell r="C2461" t="str">
            <v>Disc.to customers (early)</v>
          </cell>
          <cell r="D2461">
            <v>0</v>
          </cell>
        </row>
        <row r="2462">
          <cell r="B2462" t="str">
            <v>63015000000000</v>
          </cell>
          <cell r="C2462" t="str">
            <v>COG purchased from PVT</v>
          </cell>
          <cell r="D2462">
            <v>-403374</v>
          </cell>
        </row>
        <row r="2463">
          <cell r="B2463" t="str">
            <v>64010000000000</v>
          </cell>
          <cell r="C2463" t="str">
            <v>COG IMPORT PROD.STOCK SYS</v>
          </cell>
          <cell r="D2463">
            <v>0</v>
          </cell>
        </row>
        <row r="2464">
          <cell r="B2464" t="str">
            <v>64015000000000</v>
          </cell>
          <cell r="C2464" t="str">
            <v>3rd COG of Export sales</v>
          </cell>
          <cell r="D2464">
            <v>276648</v>
          </cell>
        </row>
        <row r="2465">
          <cell r="B2465" t="str">
            <v>64020000000000</v>
          </cell>
          <cell r="C2465" t="str">
            <v>COG pur. - Pack Mat.</v>
          </cell>
          <cell r="D2465">
            <v>0</v>
          </cell>
        </row>
        <row r="2466">
          <cell r="B2466" t="str">
            <v>64030000000000</v>
          </cell>
          <cell r="C2466" t="str">
            <v>COG LOCAL PUR.FR.CO-PACK</v>
          </cell>
          <cell r="D2466">
            <v>0</v>
          </cell>
        </row>
        <row r="2467">
          <cell r="B2467" t="str">
            <v>64052000000000</v>
          </cell>
          <cell r="C2467" t="str">
            <v>IG COG Import Prod.Stock</v>
          </cell>
          <cell r="D2467">
            <v>8201534.3899999997</v>
          </cell>
        </row>
        <row r="2468">
          <cell r="B2468" t="str">
            <v>65010000000000</v>
          </cell>
          <cell r="C2468" t="str">
            <v>Tax Rebates on Exports</v>
          </cell>
          <cell r="D2468">
            <v>0</v>
          </cell>
        </row>
        <row r="2469">
          <cell r="B2469" t="str">
            <v>66011000000000</v>
          </cell>
          <cell r="C2469" t="str">
            <v>Into warehouse exp.</v>
          </cell>
          <cell r="D2469">
            <v>0</v>
          </cell>
        </row>
        <row r="2470">
          <cell r="B2470" t="str">
            <v>66012000000000</v>
          </cell>
          <cell r="C2470" t="str">
            <v>Inter warehouse transfer</v>
          </cell>
          <cell r="D2470">
            <v>0</v>
          </cell>
        </row>
        <row r="2471">
          <cell r="B2471" t="str">
            <v>66014000000000</v>
          </cell>
          <cell r="C2471" t="str">
            <v>Freight to customers-dom.</v>
          </cell>
          <cell r="D2471">
            <v>0</v>
          </cell>
        </row>
        <row r="2472">
          <cell r="B2472" t="str">
            <v>66015000000000</v>
          </cell>
          <cell r="C2472" t="str">
            <v>Handling cost</v>
          </cell>
          <cell r="D2472">
            <v>430135.11</v>
          </cell>
        </row>
        <row r="2473">
          <cell r="B2473" t="str">
            <v>66016000000000</v>
          </cell>
          <cell r="C2473" t="str">
            <v>SCM-Full Pall.load-ex DC</v>
          </cell>
          <cell r="D2473">
            <v>0</v>
          </cell>
        </row>
        <row r="2474">
          <cell r="B2474" t="str">
            <v>66017000000000</v>
          </cell>
          <cell r="C2474" t="str">
            <v>Full pal/truck load exFAC</v>
          </cell>
          <cell r="D2474">
            <v>0</v>
          </cell>
        </row>
        <row r="2475">
          <cell r="B2475" t="str">
            <v>66018000000000</v>
          </cell>
          <cell r="C2475" t="str">
            <v>SCM - DC Allowance</v>
          </cell>
          <cell r="D2475">
            <v>0</v>
          </cell>
        </row>
        <row r="2476">
          <cell r="B2476" t="str">
            <v>66061000000000</v>
          </cell>
          <cell r="C2476" t="str">
            <v>Export Sea Freight</v>
          </cell>
          <cell r="D2476">
            <v>69267.69</v>
          </cell>
        </row>
        <row r="2477">
          <cell r="B2477" t="str">
            <v>66063000000000</v>
          </cell>
          <cell r="C2477" t="str">
            <v>Export Land Freight</v>
          </cell>
          <cell r="D2477">
            <v>169897.93</v>
          </cell>
        </row>
        <row r="2478">
          <cell r="B2478" t="str">
            <v>66064000000000</v>
          </cell>
          <cell r="C2478" t="str">
            <v>Export Insurance Premium</v>
          </cell>
          <cell r="D2478">
            <v>1006</v>
          </cell>
        </row>
        <row r="2479">
          <cell r="B2479" t="str">
            <v>66065000000000</v>
          </cell>
          <cell r="C2479" t="str">
            <v>Export Handling Charges</v>
          </cell>
          <cell r="D2479">
            <v>31684</v>
          </cell>
        </row>
        <row r="2480">
          <cell r="B2480" t="str">
            <v>67010000000000</v>
          </cell>
          <cell r="C2480" t="str">
            <v>Commission to Dealers</v>
          </cell>
          <cell r="D2480">
            <v>0</v>
          </cell>
        </row>
        <row r="2481">
          <cell r="B2481" t="str">
            <v>67510000000000</v>
          </cell>
          <cell r="C2481" t="str">
            <v>Exch.Diff.-Import Purchas</v>
          </cell>
          <cell r="D2481">
            <v>-287081.69</v>
          </cell>
        </row>
        <row r="2482">
          <cell r="B2482" t="str">
            <v>67520000000000</v>
          </cell>
          <cell r="C2482" t="str">
            <v>Exch.Diff-Net&amp;Tax T/A,L/F</v>
          </cell>
          <cell r="D2482">
            <v>0</v>
          </cell>
        </row>
        <row r="2483">
          <cell r="B2483" t="str">
            <v>67525000000000</v>
          </cell>
          <cell r="C2483" t="str">
            <v>Exch.Diff.-Export Sales</v>
          </cell>
          <cell r="D2483">
            <v>947</v>
          </cell>
        </row>
        <row r="2484">
          <cell r="B2484" t="str">
            <v>67530000000000</v>
          </cell>
          <cell r="C2484" t="str">
            <v>Other Variable Expense</v>
          </cell>
          <cell r="D2484">
            <v>0</v>
          </cell>
        </row>
        <row r="2485">
          <cell r="B2485" t="str">
            <v>67540000000000</v>
          </cell>
          <cell r="C2485" t="str">
            <v>Other Var.exp.-Excise tax</v>
          </cell>
          <cell r="D2485">
            <v>0</v>
          </cell>
        </row>
        <row r="2486">
          <cell r="B2486" t="str">
            <v>68010000000000</v>
          </cell>
          <cell r="C2486" t="str">
            <v>Net L/F</v>
          </cell>
          <cell r="D2486">
            <v>0</v>
          </cell>
        </row>
        <row r="2487">
          <cell r="B2487" t="str">
            <v>68050000000000</v>
          </cell>
          <cell r="C2487" t="str">
            <v>Net T/A</v>
          </cell>
          <cell r="D2487">
            <v>3587571.2</v>
          </cell>
        </row>
        <row r="2488">
          <cell r="B2488" t="str">
            <v>68210000000000</v>
          </cell>
          <cell r="C2488" t="str">
            <v>Tax on L/F</v>
          </cell>
          <cell r="D2488">
            <v>0</v>
          </cell>
        </row>
        <row r="2489">
          <cell r="B2489" t="str">
            <v>68250000000000</v>
          </cell>
          <cell r="C2489" t="str">
            <v>Tax on T/A</v>
          </cell>
          <cell r="D2489">
            <v>633101.15</v>
          </cell>
        </row>
        <row r="2490">
          <cell r="B2490" t="str">
            <v>71010000000000</v>
          </cell>
          <cell r="C2490" t="str">
            <v>Print media</v>
          </cell>
          <cell r="D2490">
            <v>0</v>
          </cell>
        </row>
        <row r="2491">
          <cell r="B2491" t="str">
            <v>71020000000000</v>
          </cell>
          <cell r="C2491" t="str">
            <v>Radio media</v>
          </cell>
          <cell r="D2491">
            <v>0</v>
          </cell>
        </row>
        <row r="2492">
          <cell r="B2492" t="str">
            <v>71030000000000</v>
          </cell>
          <cell r="C2492" t="str">
            <v>TV/Video media</v>
          </cell>
          <cell r="D2492">
            <v>0</v>
          </cell>
        </row>
        <row r="2493">
          <cell r="B2493" t="str">
            <v>71040000000000</v>
          </cell>
          <cell r="C2493" t="str">
            <v>Cinema media</v>
          </cell>
          <cell r="D2493">
            <v>0</v>
          </cell>
        </row>
        <row r="2494">
          <cell r="B2494" t="str">
            <v>71050000000000</v>
          </cell>
          <cell r="C2494" t="str">
            <v>Outdoor advertising media</v>
          </cell>
          <cell r="D2494">
            <v>0</v>
          </cell>
        </row>
        <row r="2495">
          <cell r="B2495" t="str">
            <v>71211000000000</v>
          </cell>
          <cell r="C2495" t="str">
            <v>Consu.Compet./Contests</v>
          </cell>
          <cell r="D2495">
            <v>0</v>
          </cell>
        </row>
        <row r="2496">
          <cell r="B2496" t="str">
            <v>71212000000000</v>
          </cell>
          <cell r="C2496" t="str">
            <v>Consu.Promotion-Premium</v>
          </cell>
          <cell r="D2496">
            <v>0</v>
          </cell>
        </row>
        <row r="2497">
          <cell r="B2497" t="str">
            <v>71213000000000</v>
          </cell>
          <cell r="C2497" t="str">
            <v>Consumer sampling</v>
          </cell>
          <cell r="D2497">
            <v>0</v>
          </cell>
        </row>
        <row r="2498">
          <cell r="B2498" t="str">
            <v>71214000000000</v>
          </cell>
          <cell r="C2498" t="str">
            <v>Demonstrating/Tasting</v>
          </cell>
          <cell r="D2498">
            <v>0</v>
          </cell>
        </row>
        <row r="2499">
          <cell r="B2499" t="str">
            <v>71215000000000</v>
          </cell>
          <cell r="C2499" t="str">
            <v>MILO School Samp.Overhead</v>
          </cell>
          <cell r="D2499">
            <v>0</v>
          </cell>
        </row>
        <row r="2500">
          <cell r="B2500" t="str">
            <v>71216000000000</v>
          </cell>
          <cell r="C2500" t="str">
            <v>Depre. of Promotion Equip</v>
          </cell>
          <cell r="D2500">
            <v>0</v>
          </cell>
        </row>
        <row r="2501">
          <cell r="B2501" t="str">
            <v>71221000000000</v>
          </cell>
          <cell r="C2501" t="str">
            <v>Trade Competition/Contest</v>
          </cell>
          <cell r="D2501">
            <v>333355.17</v>
          </cell>
        </row>
        <row r="2502">
          <cell r="B2502" t="str">
            <v>71222000000000</v>
          </cell>
          <cell r="C2502" t="str">
            <v>Trade Premiums</v>
          </cell>
          <cell r="D2502">
            <v>111574.81</v>
          </cell>
        </row>
        <row r="2503">
          <cell r="B2503" t="str">
            <v>71223000000000</v>
          </cell>
          <cell r="C2503" t="str">
            <v>Trade Sampling</v>
          </cell>
          <cell r="D2503">
            <v>16066.7</v>
          </cell>
        </row>
        <row r="2504">
          <cell r="B2504" t="str">
            <v>71224000000000</v>
          </cell>
          <cell r="C2504" t="str">
            <v>Trade Information</v>
          </cell>
          <cell r="D2504">
            <v>0</v>
          </cell>
        </row>
        <row r="2505">
          <cell r="B2505" t="str">
            <v>71225000000000</v>
          </cell>
          <cell r="C2505" t="str">
            <v>Trade Advertising</v>
          </cell>
          <cell r="D2505">
            <v>0</v>
          </cell>
        </row>
        <row r="2506">
          <cell r="B2506" t="str">
            <v>71226000000000</v>
          </cell>
          <cell r="C2506" t="str">
            <v>Tailor Made Promotion</v>
          </cell>
          <cell r="D2506">
            <v>0</v>
          </cell>
        </row>
        <row r="2507">
          <cell r="B2507" t="str">
            <v>71230000000000</v>
          </cell>
          <cell r="C2507" t="str">
            <v>Point of Sales Publicity</v>
          </cell>
          <cell r="D2507">
            <v>87619.92</v>
          </cell>
        </row>
        <row r="2508">
          <cell r="B2508" t="str">
            <v>71241000000000</v>
          </cell>
          <cell r="C2508" t="str">
            <v>Professional Evaluation</v>
          </cell>
          <cell r="D2508">
            <v>0</v>
          </cell>
        </row>
        <row r="2509">
          <cell r="B2509" t="str">
            <v>71242000000000</v>
          </cell>
          <cell r="C2509" t="str">
            <v>Nutrition Activities</v>
          </cell>
          <cell r="D2509">
            <v>0</v>
          </cell>
        </row>
        <row r="2510">
          <cell r="B2510" t="str">
            <v>71243000000000</v>
          </cell>
          <cell r="C2510" t="str">
            <v>Nutrition Field Force OH.</v>
          </cell>
          <cell r="D2510">
            <v>0</v>
          </cell>
        </row>
        <row r="2511">
          <cell r="B2511" t="str">
            <v>71250000000000</v>
          </cell>
          <cell r="C2511" t="str">
            <v>Public Relations(Product-</v>
          </cell>
          <cell r="D2511">
            <v>31928.19</v>
          </cell>
        </row>
        <row r="2512">
          <cell r="B2512" t="str">
            <v>71261000000000</v>
          </cell>
          <cell r="C2512" t="str">
            <v>Consumer Contracts</v>
          </cell>
          <cell r="D2512">
            <v>0</v>
          </cell>
        </row>
        <row r="2513">
          <cell r="B2513" t="str">
            <v>71262000000000</v>
          </cell>
          <cell r="C2513" t="str">
            <v>Recipes</v>
          </cell>
          <cell r="D2513">
            <v>0</v>
          </cell>
        </row>
        <row r="2514">
          <cell r="B2514" t="str">
            <v>71410000000000</v>
          </cell>
          <cell r="C2514" t="str">
            <v>Consumer Research</v>
          </cell>
          <cell r="D2514">
            <v>0</v>
          </cell>
        </row>
        <row r="2515">
          <cell r="B2515" t="str">
            <v>71420000000000</v>
          </cell>
          <cell r="C2515" t="str">
            <v>Trade Research</v>
          </cell>
          <cell r="D2515">
            <v>0</v>
          </cell>
        </row>
        <row r="2516">
          <cell r="B2516" t="str">
            <v>72010000000000</v>
          </cell>
          <cell r="C2516" t="str">
            <v>Factory Fixed Overheads</v>
          </cell>
          <cell r="D2516">
            <v>-11135</v>
          </cell>
        </row>
        <row r="2517">
          <cell r="B2517" t="str">
            <v>73010000000000</v>
          </cell>
          <cell r="C2517" t="str">
            <v>Depre.of Factory Fixed AS</v>
          </cell>
          <cell r="D2517">
            <v>0</v>
          </cell>
        </row>
        <row r="2518">
          <cell r="B2518" t="str">
            <v>74010000000000</v>
          </cell>
          <cell r="C2518" t="str">
            <v>Write off&amp;Discr.onRM,PM,W</v>
          </cell>
          <cell r="D2518">
            <v>0</v>
          </cell>
        </row>
        <row r="2519">
          <cell r="B2519" t="str">
            <v>74020000000000</v>
          </cell>
          <cell r="C2519" t="str">
            <v>Expenses on Creation-New</v>
          </cell>
          <cell r="D2519">
            <v>0</v>
          </cell>
        </row>
        <row r="2520">
          <cell r="B2520" t="str">
            <v>74031000000000</v>
          </cell>
          <cell r="C2520" t="str">
            <v>M&amp;R Deep Freezers/Coffee</v>
          </cell>
          <cell r="D2520">
            <v>0</v>
          </cell>
        </row>
        <row r="2521">
          <cell r="B2521" t="str">
            <v>74032000000000</v>
          </cell>
          <cell r="C2521" t="str">
            <v>Depre-Deep Freezers/Coffe</v>
          </cell>
          <cell r="D2521">
            <v>0</v>
          </cell>
        </row>
        <row r="2522">
          <cell r="B2522" t="str">
            <v>74050000000000</v>
          </cell>
          <cell r="C2522" t="str">
            <v>Gain/Loss on Sales of F/A</v>
          </cell>
          <cell r="D2522">
            <v>0</v>
          </cell>
        </row>
        <row r="2523">
          <cell r="B2523" t="str">
            <v>74060000000000</v>
          </cell>
          <cell r="C2523" t="str">
            <v>Exch.Diff.Import Asset/SV</v>
          </cell>
          <cell r="D2523">
            <v>-1376.3</v>
          </cell>
        </row>
        <row r="2524">
          <cell r="B2524" t="str">
            <v>74070000000000</v>
          </cell>
          <cell r="C2524" t="str">
            <v>Trial Expense</v>
          </cell>
          <cell r="D2524">
            <v>0</v>
          </cell>
        </row>
        <row r="2525">
          <cell r="B2525" t="str">
            <v>74090000000000</v>
          </cell>
          <cell r="C2525" t="str">
            <v>Discount take fr.Supplier</v>
          </cell>
          <cell r="D2525">
            <v>0</v>
          </cell>
        </row>
        <row r="2526">
          <cell r="B2526" t="str">
            <v>75010000000000</v>
          </cell>
          <cell r="C2526" t="str">
            <v>W/O&amp;Discre.of F/G-Sales</v>
          </cell>
          <cell r="D2526">
            <v>0</v>
          </cell>
        </row>
        <row r="2527">
          <cell r="B2527" t="str">
            <v>75020000000000</v>
          </cell>
          <cell r="C2527" t="str">
            <v>W/O&amp;Discre.of FG-Supply C</v>
          </cell>
          <cell r="D2527">
            <v>0</v>
          </cell>
        </row>
        <row r="2528">
          <cell r="B2528" t="str">
            <v>76001000000000</v>
          </cell>
          <cell r="C2528" t="str">
            <v>Interest Paid to 3rd -O/D</v>
          </cell>
          <cell r="D2528">
            <v>5527.92</v>
          </cell>
        </row>
        <row r="2529">
          <cell r="B2529" t="str">
            <v>76002000000000</v>
          </cell>
          <cell r="C2529" t="str">
            <v>Interest Paid to 3rd-P/N</v>
          </cell>
          <cell r="D2529">
            <v>7204576.1600000001</v>
          </cell>
        </row>
        <row r="2530">
          <cell r="B2530" t="str">
            <v>76003000000000</v>
          </cell>
          <cell r="C2530" t="str">
            <v>Interest Paid to 3rd-LOAN</v>
          </cell>
          <cell r="D2530">
            <v>0</v>
          </cell>
        </row>
        <row r="2531">
          <cell r="B2531" t="str">
            <v>76004000000000</v>
          </cell>
          <cell r="C2531" t="str">
            <v>Interest Exp./Inc.-AFF CO</v>
          </cell>
          <cell r="D2531">
            <v>0</v>
          </cell>
        </row>
        <row r="2532">
          <cell r="B2532" t="str">
            <v>76005000000000</v>
          </cell>
          <cell r="C2532" t="str">
            <v>Exch.Diff.-Loan from 3rd.</v>
          </cell>
          <cell r="D2532">
            <v>0</v>
          </cell>
        </row>
        <row r="2533">
          <cell r="B2533" t="str">
            <v>76007000000000</v>
          </cell>
          <cell r="C2533" t="str">
            <v>Int.Inc.fr.3rd BANK DEPOS</v>
          </cell>
          <cell r="D2533">
            <v>-875.37</v>
          </cell>
        </row>
        <row r="2534">
          <cell r="B2534" t="str">
            <v>76099900000000</v>
          </cell>
          <cell r="C2534" t="str">
            <v>Operational interest</v>
          </cell>
          <cell r="D2534">
            <v>0</v>
          </cell>
        </row>
        <row r="2535">
          <cell r="B2535" t="str">
            <v>80001000000000</v>
          </cell>
          <cell r="C2535" t="str">
            <v>Storage cost</v>
          </cell>
          <cell r="D2535">
            <v>0</v>
          </cell>
        </row>
        <row r="2536">
          <cell r="B2536" t="str">
            <v>80001000000000</v>
          </cell>
          <cell r="C2536" t="str">
            <v>Storage cost/Delivery chg</v>
          </cell>
          <cell r="D2536">
            <v>0</v>
          </cell>
        </row>
        <row r="2537">
          <cell r="B2537" t="str">
            <v>80501000000000</v>
          </cell>
          <cell r="C2537" t="str">
            <v>Depre.of Fixed Assets</v>
          </cell>
          <cell r="D2537">
            <v>0</v>
          </cell>
        </row>
        <row r="2538">
          <cell r="B2538" t="str">
            <v>80501010100000</v>
          </cell>
          <cell r="C2538" t="str">
            <v>Depre.Building</v>
          </cell>
          <cell r="D2538">
            <v>0</v>
          </cell>
        </row>
        <row r="2539">
          <cell r="B2539" t="str">
            <v>80501010200000</v>
          </cell>
          <cell r="C2539" t="str">
            <v>Depre.Land Improvement</v>
          </cell>
          <cell r="D2539">
            <v>0</v>
          </cell>
        </row>
        <row r="2540">
          <cell r="B2540" t="str">
            <v>80501010300000</v>
          </cell>
          <cell r="C2540" t="str">
            <v>Depre.Leasehold Improveme</v>
          </cell>
          <cell r="D2540">
            <v>0</v>
          </cell>
        </row>
        <row r="2541">
          <cell r="B2541" t="str">
            <v>80501021000000</v>
          </cell>
          <cell r="C2541" t="str">
            <v>Depre.Plant&amp;Machinery</v>
          </cell>
          <cell r="D2541">
            <v>0</v>
          </cell>
        </row>
        <row r="2542">
          <cell r="B2542" t="str">
            <v>80501031000000</v>
          </cell>
          <cell r="C2542" t="str">
            <v>Depre.Tool &amp; Furniture</v>
          </cell>
          <cell r="D2542">
            <v>0</v>
          </cell>
        </row>
        <row r="2543">
          <cell r="B2543" t="str">
            <v>80501041000000</v>
          </cell>
          <cell r="C2543" t="str">
            <v>Depre.Vehicles</v>
          </cell>
          <cell r="D2543">
            <v>0</v>
          </cell>
        </row>
        <row r="2544">
          <cell r="B2544" t="str">
            <v>80501051000000</v>
          </cell>
          <cell r="C2544" t="str">
            <v>Depre.Info.Technology</v>
          </cell>
          <cell r="D2544">
            <v>0</v>
          </cell>
        </row>
        <row r="2545">
          <cell r="B2545" t="str">
            <v>80503000000000</v>
          </cell>
          <cell r="C2545" t="str">
            <v>Depre.-Tools&amp;Furniture</v>
          </cell>
          <cell r="D2545">
            <v>0</v>
          </cell>
        </row>
        <row r="2546">
          <cell r="B2546" t="str">
            <v>80505000000000</v>
          </cell>
          <cell r="C2546" t="str">
            <v>Depre.-Information sys.</v>
          </cell>
          <cell r="D2546">
            <v>0</v>
          </cell>
        </row>
        <row r="2547">
          <cell r="B2547" t="str">
            <v>80506000000000</v>
          </cell>
          <cell r="C2547" t="str">
            <v>Depre.-Vehicles</v>
          </cell>
          <cell r="D2547">
            <v>0</v>
          </cell>
        </row>
        <row r="2548">
          <cell r="B2548" t="str">
            <v>81001000000000</v>
          </cell>
          <cell r="C2548" t="str">
            <v>Salaries</v>
          </cell>
          <cell r="D2548">
            <v>2744505</v>
          </cell>
        </row>
        <row r="2549">
          <cell r="B2549" t="str">
            <v>81002000000000</v>
          </cell>
          <cell r="C2549" t="str">
            <v>Bonus</v>
          </cell>
          <cell r="D2549">
            <v>1226779</v>
          </cell>
        </row>
        <row r="2550">
          <cell r="B2550" t="str">
            <v>81003000000000</v>
          </cell>
          <cell r="C2550" t="str">
            <v>Overtimes</v>
          </cell>
          <cell r="D2550">
            <v>0</v>
          </cell>
        </row>
        <row r="2551">
          <cell r="B2551" t="str">
            <v>81004000000000</v>
          </cell>
          <cell r="C2551" t="str">
            <v>Incentive</v>
          </cell>
          <cell r="D2551">
            <v>0</v>
          </cell>
        </row>
        <row r="2552">
          <cell r="B2552" t="str">
            <v>81005000000000</v>
          </cell>
          <cell r="C2552" t="str">
            <v>Wages Temporary Hired</v>
          </cell>
          <cell r="D2552">
            <v>0</v>
          </cell>
        </row>
        <row r="2553">
          <cell r="B2553" t="str">
            <v>81501000000000</v>
          </cell>
          <cell r="C2553" t="str">
            <v>Workmen compensation&amp;Disa</v>
          </cell>
          <cell r="D2553">
            <v>0</v>
          </cell>
        </row>
        <row r="2554">
          <cell r="B2554" t="str">
            <v>81502000000000</v>
          </cell>
          <cell r="C2554" t="str">
            <v>Retirement&amp;Pension&amp;Server</v>
          </cell>
          <cell r="D2554">
            <v>0</v>
          </cell>
        </row>
        <row r="2555">
          <cell r="B2555" t="str">
            <v>81503000000000</v>
          </cell>
          <cell r="C2555" t="str">
            <v>Social security</v>
          </cell>
          <cell r="D2555">
            <v>4050</v>
          </cell>
        </row>
        <row r="2556">
          <cell r="B2556" t="str">
            <v>81504000000000</v>
          </cell>
          <cell r="C2556" t="str">
            <v>Provident fund</v>
          </cell>
          <cell r="D2556">
            <v>205767</v>
          </cell>
        </row>
        <row r="2557">
          <cell r="B2557" t="str">
            <v>81505000000000</v>
          </cell>
          <cell r="C2557" t="str">
            <v>Car loan subsidy</v>
          </cell>
          <cell r="D2557">
            <v>0</v>
          </cell>
        </row>
        <row r="2558">
          <cell r="B2558" t="str">
            <v>81506000000000</v>
          </cell>
          <cell r="C2558" t="str">
            <v>Transport &amp; Rent Allowanc</v>
          </cell>
          <cell r="D2558">
            <v>0</v>
          </cell>
        </row>
        <row r="2559">
          <cell r="B2559" t="str">
            <v>81507000000000</v>
          </cell>
          <cell r="C2559" t="str">
            <v>Car Insurance&amp;License Fee</v>
          </cell>
          <cell r="D2559">
            <v>-15080.66</v>
          </cell>
        </row>
        <row r="2560">
          <cell r="B2560" t="str">
            <v>81508000000000</v>
          </cell>
          <cell r="C2560" t="str">
            <v>Canteen Facility</v>
          </cell>
          <cell r="D2560">
            <v>0</v>
          </cell>
        </row>
        <row r="2561">
          <cell r="B2561" t="str">
            <v>81509000000000</v>
          </cell>
          <cell r="C2561" t="str">
            <v>Educational allowance</v>
          </cell>
          <cell r="D2561">
            <v>0</v>
          </cell>
        </row>
        <row r="2562">
          <cell r="B2562" t="str">
            <v>81510000000000</v>
          </cell>
          <cell r="C2562" t="str">
            <v>Compulsory welfare</v>
          </cell>
          <cell r="D2562">
            <v>0</v>
          </cell>
        </row>
        <row r="2563">
          <cell r="B2563" t="str">
            <v>81511000000000</v>
          </cell>
          <cell r="C2563" t="str">
            <v>Uniform &amp; accessories</v>
          </cell>
          <cell r="D2563">
            <v>0</v>
          </cell>
        </row>
        <row r="2564">
          <cell r="B2564" t="str">
            <v>81512000000000</v>
          </cell>
          <cell r="C2564" t="str">
            <v>Recreation&amp;Sport Activity</v>
          </cell>
          <cell r="D2564">
            <v>0</v>
          </cell>
        </row>
        <row r="2565">
          <cell r="B2565" t="str">
            <v>81513000000000</v>
          </cell>
          <cell r="C2565" t="str">
            <v>Medical Expenses</v>
          </cell>
          <cell r="D2565">
            <v>1849.84</v>
          </cell>
        </row>
        <row r="2566">
          <cell r="B2566" t="str">
            <v>81514000000000</v>
          </cell>
          <cell r="C2566" t="str">
            <v>Home Leave Passage</v>
          </cell>
          <cell r="D2566">
            <v>0</v>
          </cell>
        </row>
        <row r="2567">
          <cell r="B2567" t="str">
            <v>85011100000000</v>
          </cell>
          <cell r="C2567" t="str">
            <v>Meeting &amp; conferences</v>
          </cell>
          <cell r="D2567">
            <v>9528.25</v>
          </cell>
        </row>
        <row r="2568">
          <cell r="B2568" t="str">
            <v>85011200000000</v>
          </cell>
          <cell r="C2568" t="str">
            <v>Outside service</v>
          </cell>
          <cell r="D2568">
            <v>18849.45</v>
          </cell>
        </row>
        <row r="2569">
          <cell r="B2569" t="str">
            <v>85011300000000</v>
          </cell>
          <cell r="C2569" t="str">
            <v>Subscrip.&amp; membership</v>
          </cell>
          <cell r="D2569">
            <v>20014.95</v>
          </cell>
        </row>
        <row r="2570">
          <cell r="B2570" t="str">
            <v>85011400000000</v>
          </cell>
          <cell r="C2570" t="str">
            <v>Public Relations</v>
          </cell>
          <cell r="D2570">
            <v>0</v>
          </cell>
        </row>
        <row r="2571">
          <cell r="B2571" t="str">
            <v>85011500000000</v>
          </cell>
          <cell r="C2571" t="str">
            <v>Donations</v>
          </cell>
          <cell r="D2571">
            <v>0</v>
          </cell>
        </row>
        <row r="2572">
          <cell r="B2572" t="str">
            <v>85011600000000</v>
          </cell>
          <cell r="C2572" t="str">
            <v>Sundry Expense</v>
          </cell>
          <cell r="D2572">
            <v>-64000</v>
          </cell>
        </row>
        <row r="2573">
          <cell r="B2573" t="str">
            <v>85011700000000</v>
          </cell>
          <cell r="C2573" t="str">
            <v>Non Deductible Donations</v>
          </cell>
          <cell r="D2573">
            <v>0</v>
          </cell>
        </row>
        <row r="2574">
          <cell r="B2574" t="str">
            <v>85021100000000</v>
          </cell>
          <cell r="C2574" t="str">
            <v>Office rental</v>
          </cell>
          <cell r="D2574">
            <v>0</v>
          </cell>
        </row>
        <row r="2575">
          <cell r="B2575" t="str">
            <v>85021200000000</v>
          </cell>
          <cell r="C2575" t="str">
            <v>Warehouse Rental</v>
          </cell>
          <cell r="D2575">
            <v>0</v>
          </cell>
        </row>
        <row r="2576">
          <cell r="B2576" t="str">
            <v>85021300000000</v>
          </cell>
          <cell r="C2576" t="str">
            <v>Equipment rental</v>
          </cell>
          <cell r="D2576">
            <v>0</v>
          </cell>
        </row>
        <row r="2577">
          <cell r="B2577" t="str">
            <v>85021400000000</v>
          </cell>
          <cell r="C2577" t="str">
            <v>Car rental &amp; others</v>
          </cell>
          <cell r="D2577">
            <v>0</v>
          </cell>
        </row>
        <row r="2578">
          <cell r="B2578" t="str">
            <v>85031100000000</v>
          </cell>
          <cell r="C2578" t="str">
            <v>Maintenance &amp; Repair</v>
          </cell>
          <cell r="D2578">
            <v>16080</v>
          </cell>
        </row>
        <row r="2579">
          <cell r="B2579" t="str">
            <v>85031500000000</v>
          </cell>
          <cell r="C2579" t="str">
            <v>Extenal Computer Software</v>
          </cell>
          <cell r="D2579">
            <v>0</v>
          </cell>
        </row>
        <row r="2580">
          <cell r="B2580" t="str">
            <v>85035000000000</v>
          </cell>
          <cell r="C2580" t="str">
            <v>OTHER CAPITAL EXPENDITURE</v>
          </cell>
          <cell r="D2580">
            <v>0</v>
          </cell>
        </row>
        <row r="2581">
          <cell r="B2581" t="str">
            <v>85041100000000</v>
          </cell>
          <cell r="C2581" t="str">
            <v>Electricity &amp; Water</v>
          </cell>
          <cell r="D2581">
            <v>0</v>
          </cell>
        </row>
        <row r="2582">
          <cell r="B2582" t="str">
            <v>85041200000000</v>
          </cell>
          <cell r="C2582" t="str">
            <v>Communication</v>
          </cell>
          <cell r="D2582">
            <v>82577.31</v>
          </cell>
        </row>
        <row r="2583">
          <cell r="B2583" t="str">
            <v>85041300000000</v>
          </cell>
          <cell r="C2583" t="str">
            <v>Data Linkage Expenses</v>
          </cell>
          <cell r="D2583">
            <v>0</v>
          </cell>
        </row>
        <row r="2584">
          <cell r="B2584" t="str">
            <v>85051100000000</v>
          </cell>
          <cell r="C2584" t="str">
            <v>Bank Charge</v>
          </cell>
          <cell r="D2584">
            <v>45259.76</v>
          </cell>
        </row>
        <row r="2585">
          <cell r="B2585" t="str">
            <v>85051200000000</v>
          </cell>
          <cell r="C2585" t="str">
            <v>Insurance expenses</v>
          </cell>
          <cell r="D2585">
            <v>45746.75</v>
          </cell>
        </row>
        <row r="2586">
          <cell r="B2586" t="str">
            <v>85051300000000</v>
          </cell>
          <cell r="C2586" t="str">
            <v>Collection Difference</v>
          </cell>
          <cell r="D2586">
            <v>0</v>
          </cell>
        </row>
        <row r="2587">
          <cell r="B2587" t="str">
            <v>85061100000000</v>
          </cell>
          <cell r="C2587" t="str">
            <v>Stationeries&amp;Off.supplies</v>
          </cell>
          <cell r="D2587">
            <v>1800</v>
          </cell>
        </row>
        <row r="2588">
          <cell r="B2588" t="str">
            <v>85061200000000</v>
          </cell>
          <cell r="C2588" t="str">
            <v>Photocopy expenses</v>
          </cell>
          <cell r="D2588">
            <v>0</v>
          </cell>
        </row>
        <row r="2589">
          <cell r="B2589" t="str">
            <v>85071000000000</v>
          </cell>
          <cell r="C2589" t="str">
            <v>Leasing Fee</v>
          </cell>
          <cell r="D2589">
            <v>0</v>
          </cell>
        </row>
        <row r="2590">
          <cell r="B2590" t="str">
            <v>85510000000000</v>
          </cell>
          <cell r="C2590" t="str">
            <v>Legal Expenses</v>
          </cell>
          <cell r="D2590">
            <v>44170</v>
          </cell>
        </row>
        <row r="2591">
          <cell r="B2591" t="str">
            <v>86010000000000</v>
          </cell>
          <cell r="C2591" t="str">
            <v>Auditors fees</v>
          </cell>
          <cell r="D2591">
            <v>165375</v>
          </cell>
        </row>
        <row r="2592">
          <cell r="B2592" t="str">
            <v>86501000000000</v>
          </cell>
          <cell r="C2592" t="str">
            <v>Travelling</v>
          </cell>
          <cell r="D2592">
            <v>47474</v>
          </cell>
        </row>
        <row r="2593">
          <cell r="B2593" t="str">
            <v>86503000000000</v>
          </cell>
          <cell r="C2593" t="str">
            <v>Business Trips Abroad</v>
          </cell>
          <cell r="D2593">
            <v>287494.03999999998</v>
          </cell>
        </row>
        <row r="2594">
          <cell r="B2594" t="str">
            <v>86504000000000</v>
          </cell>
          <cell r="C2594" t="str">
            <v>Car Maintenance &amp; Repair</v>
          </cell>
          <cell r="D2594">
            <v>19426.55</v>
          </cell>
        </row>
        <row r="2595">
          <cell r="B2595" t="str">
            <v>86505000000000</v>
          </cell>
          <cell r="C2595" t="str">
            <v>Car Rental-Operat.Lease</v>
          </cell>
          <cell r="D2595">
            <v>251107</v>
          </cell>
        </row>
        <row r="2596">
          <cell r="B2596" t="str">
            <v>86506000000000</v>
          </cell>
          <cell r="C2596" t="str">
            <v>Car Rental-&gt;36,000</v>
          </cell>
          <cell r="D2596">
            <v>230874.5</v>
          </cell>
        </row>
        <row r="2597">
          <cell r="B2597" t="str">
            <v>87001000000000</v>
          </cell>
          <cell r="C2597" t="str">
            <v>Entertaining Expenses</v>
          </cell>
          <cell r="D2597">
            <v>22817.5</v>
          </cell>
        </row>
        <row r="2598">
          <cell r="B2598" t="str">
            <v>87002000000000</v>
          </cell>
          <cell r="C2598" t="str">
            <v>Visitors expenses</v>
          </cell>
          <cell r="D2598">
            <v>0</v>
          </cell>
        </row>
        <row r="2599">
          <cell r="B2599" t="str">
            <v>87201000000000</v>
          </cell>
          <cell r="C2599" t="str">
            <v>Inc./Exp.for services</v>
          </cell>
          <cell r="D2599">
            <v>-1750000</v>
          </cell>
        </row>
        <row r="2600">
          <cell r="B2600" t="str">
            <v>87511000000000</v>
          </cell>
          <cell r="C2600" t="str">
            <v>Training - Local</v>
          </cell>
          <cell r="D2600">
            <v>0</v>
          </cell>
        </row>
        <row r="2601">
          <cell r="B2601" t="str">
            <v>87511100000000</v>
          </cell>
          <cell r="C2601" t="str">
            <v>Internal Training-Local</v>
          </cell>
          <cell r="D2601">
            <v>0</v>
          </cell>
        </row>
        <row r="2602">
          <cell r="B2602" t="str">
            <v>87511200000000</v>
          </cell>
          <cell r="C2602" t="str">
            <v>Internal Training-Oversea</v>
          </cell>
          <cell r="D2602">
            <v>0</v>
          </cell>
        </row>
        <row r="2603">
          <cell r="B2603" t="str">
            <v>87512000000000</v>
          </cell>
          <cell r="C2603" t="str">
            <v>Training - oversea</v>
          </cell>
          <cell r="D2603">
            <v>0</v>
          </cell>
        </row>
        <row r="2604">
          <cell r="B2604" t="str">
            <v>87512100000000</v>
          </cell>
          <cell r="C2604" t="str">
            <v>External Training-Local</v>
          </cell>
          <cell r="D2604">
            <v>0</v>
          </cell>
        </row>
        <row r="2605">
          <cell r="B2605" t="str">
            <v>87512200000000</v>
          </cell>
          <cell r="C2605" t="str">
            <v>External Traning-Oversea</v>
          </cell>
          <cell r="D2605">
            <v>0</v>
          </cell>
        </row>
        <row r="2606">
          <cell r="B2606" t="str">
            <v>87513000000000</v>
          </cell>
          <cell r="C2606" t="str">
            <v>Staff Recruitment cost</v>
          </cell>
          <cell r="D2606">
            <v>0</v>
          </cell>
        </row>
        <row r="2607">
          <cell r="B2607" t="str">
            <v>87521000000000</v>
          </cell>
          <cell r="C2607" t="str">
            <v>Sundry Taxes-Revenue Code</v>
          </cell>
          <cell r="D2607">
            <v>0</v>
          </cell>
        </row>
        <row r="2608">
          <cell r="B2608" t="str">
            <v>87522000000000</v>
          </cell>
          <cell r="C2608" t="str">
            <v>Sundry Taxes-Non Revenue</v>
          </cell>
          <cell r="D2608">
            <v>0</v>
          </cell>
        </row>
        <row r="2609">
          <cell r="B2609" t="str">
            <v>87531000000000</v>
          </cell>
          <cell r="C2609" t="str">
            <v>Sample Products</v>
          </cell>
          <cell r="D2609">
            <v>1583</v>
          </cell>
        </row>
        <row r="2610">
          <cell r="B2610" t="str">
            <v>87541000000000</v>
          </cell>
          <cell r="C2610" t="str">
            <v>Product registration exp.</v>
          </cell>
          <cell r="D2610">
            <v>0</v>
          </cell>
        </row>
        <row r="2611">
          <cell r="B2611" t="str">
            <v>87542000000000</v>
          </cell>
          <cell r="C2611" t="str">
            <v>Product analysis fees</v>
          </cell>
          <cell r="D2611">
            <v>0</v>
          </cell>
        </row>
        <row r="2612">
          <cell r="B2612" t="str">
            <v>87551000000000</v>
          </cell>
          <cell r="C2612" t="str">
            <v>New product development</v>
          </cell>
          <cell r="D2612">
            <v>0</v>
          </cell>
        </row>
        <row r="2613">
          <cell r="B2613" t="str">
            <v>87571000000000</v>
          </cell>
          <cell r="C2613" t="str">
            <v>Other Professional Fees</v>
          </cell>
          <cell r="D2613">
            <v>0</v>
          </cell>
        </row>
        <row r="2614">
          <cell r="B2614" t="str">
            <v>88510000000000</v>
          </cell>
          <cell r="C2614" t="str">
            <v>Bad Debts</v>
          </cell>
          <cell r="D2614">
            <v>0</v>
          </cell>
        </row>
        <row r="2615">
          <cell r="B2615" t="str">
            <v>89510000000000</v>
          </cell>
          <cell r="C2615" t="str">
            <v>Operational Taxes</v>
          </cell>
          <cell r="D2615">
            <v>0</v>
          </cell>
        </row>
        <row r="2616">
          <cell r="B2616" t="str">
            <v>91007000000000</v>
          </cell>
          <cell r="C2616" t="str">
            <v>Other Income/Expenses</v>
          </cell>
          <cell r="D2616">
            <v>-1558755.12</v>
          </cell>
        </row>
        <row r="2617">
          <cell r="B2617" t="str">
            <v>98040000000000</v>
          </cell>
          <cell r="C2617" t="str">
            <v>Tax litigation expenses</v>
          </cell>
          <cell r="D2617">
            <v>2035.09</v>
          </cell>
        </row>
        <row r="2618">
          <cell r="B2618" t="str">
            <v>10010000000000</v>
          </cell>
          <cell r="C2618" t="str">
            <v>Land</v>
          </cell>
          <cell r="D2618">
            <v>14600000</v>
          </cell>
        </row>
        <row r="2619">
          <cell r="B2619" t="str">
            <v>10101000000000</v>
          </cell>
          <cell r="C2619" t="str">
            <v>Buildings</v>
          </cell>
          <cell r="D2619">
            <v>0</v>
          </cell>
        </row>
        <row r="2620">
          <cell r="B2620" t="str">
            <v>10101010000000</v>
          </cell>
          <cell r="C2620" t="str">
            <v>Building - Addition</v>
          </cell>
          <cell r="D2620">
            <v>0</v>
          </cell>
        </row>
        <row r="2621">
          <cell r="B2621" t="str">
            <v>10102000000000</v>
          </cell>
          <cell r="C2621" t="str">
            <v>Land_Improvements</v>
          </cell>
          <cell r="D2621">
            <v>0</v>
          </cell>
        </row>
        <row r="2622">
          <cell r="B2622" t="str">
            <v>10102010000000</v>
          </cell>
          <cell r="C2622" t="str">
            <v>Land Improvement - Additi</v>
          </cell>
          <cell r="D2622">
            <v>0</v>
          </cell>
        </row>
        <row r="2623">
          <cell r="B2623" t="str">
            <v>10103000000000</v>
          </cell>
          <cell r="C2623" t="str">
            <v>Leasehold_Improvements</v>
          </cell>
          <cell r="D2623">
            <v>52097287.799999997</v>
          </cell>
        </row>
        <row r="2624">
          <cell r="B2624" t="str">
            <v>10103010000000</v>
          </cell>
          <cell r="C2624" t="str">
            <v>L/H Improvement - Additio</v>
          </cell>
          <cell r="D2624">
            <v>1571473.79</v>
          </cell>
        </row>
        <row r="2625">
          <cell r="B2625" t="str">
            <v>10210000000000</v>
          </cell>
          <cell r="C2625" t="str">
            <v>Plant_and_Machinery</v>
          </cell>
          <cell r="D2625">
            <v>0</v>
          </cell>
        </row>
        <row r="2626">
          <cell r="B2626" t="str">
            <v>10210010000000</v>
          </cell>
          <cell r="C2626" t="str">
            <v>Plant &amp; Machine.Addition</v>
          </cell>
          <cell r="D2626">
            <v>0</v>
          </cell>
        </row>
        <row r="2627">
          <cell r="B2627" t="str">
            <v>10310000000000</v>
          </cell>
          <cell r="C2627" t="str">
            <v>Tools Fur.&amp;Sundry Equip.</v>
          </cell>
          <cell r="D2627">
            <v>688749940.39999998</v>
          </cell>
        </row>
        <row r="2628">
          <cell r="B2628" t="str">
            <v>10310010000000</v>
          </cell>
          <cell r="C2628" t="str">
            <v>Tool &amp; Furniture - Additi</v>
          </cell>
          <cell r="D2628">
            <v>38591396.170000002</v>
          </cell>
        </row>
        <row r="2629">
          <cell r="B2629" t="str">
            <v>10410000000000</v>
          </cell>
          <cell r="C2629" t="str">
            <v>Vehicles</v>
          </cell>
          <cell r="D2629">
            <v>6961971.2800000003</v>
          </cell>
        </row>
        <row r="2630">
          <cell r="B2630" t="str">
            <v>10410010000000</v>
          </cell>
          <cell r="C2630" t="str">
            <v>Vehicles - Addition</v>
          </cell>
          <cell r="D2630">
            <v>0</v>
          </cell>
        </row>
        <row r="2631">
          <cell r="B2631" t="str">
            <v>10510000000000</v>
          </cell>
          <cell r="C2631" t="str">
            <v>IS.Equipment</v>
          </cell>
          <cell r="D2631">
            <v>44034083.75</v>
          </cell>
        </row>
        <row r="2632">
          <cell r="B2632" t="str">
            <v>10510010000000</v>
          </cell>
          <cell r="C2632" t="str">
            <v>I.T.Equipment - Addition</v>
          </cell>
          <cell r="D2632">
            <v>8579274.5899999999</v>
          </cell>
        </row>
        <row r="2633">
          <cell r="B2633" t="str">
            <v>10910000000000</v>
          </cell>
          <cell r="C2633" t="str">
            <v>Unclss._Properties</v>
          </cell>
          <cell r="D2633">
            <v>14021489.390000001</v>
          </cell>
        </row>
        <row r="2634">
          <cell r="B2634" t="str">
            <v>11001000000000</v>
          </cell>
          <cell r="C2634" t="str">
            <v>Accu.Dpre-Buildings</v>
          </cell>
          <cell r="D2634">
            <v>-15160</v>
          </cell>
        </row>
        <row r="2635">
          <cell r="B2635" t="str">
            <v>11001010000000</v>
          </cell>
          <cell r="C2635" t="str">
            <v>Accru.Dpre.Building-Add.</v>
          </cell>
          <cell r="D2635">
            <v>0</v>
          </cell>
        </row>
        <row r="2636">
          <cell r="B2636" t="str">
            <v>11001020000000</v>
          </cell>
          <cell r="C2636" t="str">
            <v>Accru.Dpre.Building-Dispo</v>
          </cell>
          <cell r="D2636">
            <v>15160</v>
          </cell>
        </row>
        <row r="2637">
          <cell r="B2637" t="str">
            <v>11002000000000</v>
          </cell>
          <cell r="C2637" t="str">
            <v>Accu.Depre-Land_Improv.</v>
          </cell>
          <cell r="D2637">
            <v>0</v>
          </cell>
        </row>
        <row r="2638">
          <cell r="B2638" t="str">
            <v>11002010000000</v>
          </cell>
          <cell r="C2638" t="str">
            <v>Acc.Dpre.Land Improve-Add</v>
          </cell>
          <cell r="D2638">
            <v>0</v>
          </cell>
        </row>
        <row r="2639">
          <cell r="B2639" t="str">
            <v>11002020000000</v>
          </cell>
          <cell r="C2639" t="str">
            <v>Acc.Dpre.Land Improve-Dis</v>
          </cell>
          <cell r="D2639">
            <v>0</v>
          </cell>
        </row>
        <row r="2640">
          <cell r="B2640" t="str">
            <v>11003000000000</v>
          </cell>
          <cell r="C2640" t="str">
            <v>Accu.Depre-Leasehold</v>
          </cell>
          <cell r="D2640">
            <v>-365692</v>
          </cell>
        </row>
        <row r="2641">
          <cell r="B2641" t="str">
            <v>11003010000000</v>
          </cell>
          <cell r="C2641" t="str">
            <v>Acc.Dpre.L/H.Improve.Add.</v>
          </cell>
          <cell r="D2641">
            <v>-8034174</v>
          </cell>
        </row>
        <row r="2642">
          <cell r="B2642" t="str">
            <v>11003020000000</v>
          </cell>
          <cell r="C2642" t="str">
            <v>Acc.Dpre.L/H.Improve.Dis.</v>
          </cell>
          <cell r="D2642">
            <v>95574</v>
          </cell>
        </row>
        <row r="2643">
          <cell r="B2643" t="str">
            <v>11010200000000</v>
          </cell>
          <cell r="C2643" t="str">
            <v>Accu.Depre-Plant&amp;Machine</v>
          </cell>
          <cell r="D2643">
            <v>-12193945</v>
          </cell>
        </row>
        <row r="2644">
          <cell r="B2644" t="str">
            <v>11010210000000</v>
          </cell>
          <cell r="C2644" t="str">
            <v>Acc.Dpre.Plant&amp;Machine.Ad</v>
          </cell>
          <cell r="D2644">
            <v>0</v>
          </cell>
        </row>
        <row r="2645">
          <cell r="B2645" t="str">
            <v>11010220000000</v>
          </cell>
          <cell r="C2645" t="str">
            <v>Acc.Dpre.Plant&amp;Machine.Di</v>
          </cell>
          <cell r="D2645">
            <v>12193945</v>
          </cell>
        </row>
        <row r="2646">
          <cell r="B2646" t="str">
            <v>11010300000000</v>
          </cell>
          <cell r="C2646" t="str">
            <v>Accu.Dpre-Tools/Furniture</v>
          </cell>
          <cell r="D2646">
            <v>-233820087.55000001</v>
          </cell>
        </row>
        <row r="2647">
          <cell r="B2647" t="str">
            <v>11010310000000</v>
          </cell>
          <cell r="C2647" t="str">
            <v>Acc.Dpre.Tool&amp;Furniture-A</v>
          </cell>
          <cell r="D2647">
            <v>-82872594.230000004</v>
          </cell>
        </row>
        <row r="2648">
          <cell r="B2648" t="str">
            <v>11010320000000</v>
          </cell>
          <cell r="C2648" t="str">
            <v>Acc.Dpre.Tool&amp;Furniture-D</v>
          </cell>
          <cell r="D2648">
            <v>12561724.32</v>
          </cell>
        </row>
        <row r="2649">
          <cell r="B2649" t="str">
            <v>11010400000000</v>
          </cell>
          <cell r="C2649" t="str">
            <v>Accu.Depre-Vehicles</v>
          </cell>
          <cell r="D2649">
            <v>-5411861</v>
          </cell>
        </row>
        <row r="2650">
          <cell r="B2650" t="str">
            <v>11010410000000</v>
          </cell>
          <cell r="C2650" t="str">
            <v>Acc.Dpre.Vehicle-Addition</v>
          </cell>
          <cell r="D2650">
            <v>-787084</v>
          </cell>
        </row>
        <row r="2651">
          <cell r="B2651" t="str">
            <v>11010420000000</v>
          </cell>
          <cell r="C2651" t="str">
            <v>Acc.Dpre.Vehicle-Disposal</v>
          </cell>
          <cell r="D2651">
            <v>89301</v>
          </cell>
        </row>
        <row r="2652">
          <cell r="B2652" t="str">
            <v>11010500000000</v>
          </cell>
          <cell r="C2652" t="str">
            <v>Accu.Depre-IS. Equipment</v>
          </cell>
          <cell r="D2652">
            <v>-7043566</v>
          </cell>
        </row>
        <row r="2653">
          <cell r="B2653" t="str">
            <v>11010510000000</v>
          </cell>
          <cell r="C2653" t="str">
            <v>Acc.Dpre.I.T.Equipment-Ad</v>
          </cell>
          <cell r="D2653">
            <v>-11935390</v>
          </cell>
        </row>
        <row r="2654">
          <cell r="B2654" t="str">
            <v>11010520000000</v>
          </cell>
          <cell r="C2654" t="str">
            <v>Acc.Dpre.I.T.Equipment-Di</v>
          </cell>
          <cell r="D2654">
            <v>3365791</v>
          </cell>
        </row>
        <row r="2655">
          <cell r="B2655" t="str">
            <v>11020000000000</v>
          </cell>
          <cell r="C2655" t="str">
            <v>Accu.Depre.-Impairment AS</v>
          </cell>
          <cell r="D2655">
            <v>0</v>
          </cell>
        </row>
        <row r="2656">
          <cell r="B2656" t="str">
            <v>11020010100000</v>
          </cell>
          <cell r="C2656" t="str">
            <v>Acc.Dpre.Imp.Building</v>
          </cell>
          <cell r="D2656">
            <v>0</v>
          </cell>
        </row>
        <row r="2657">
          <cell r="B2657" t="str">
            <v>11020010200000</v>
          </cell>
          <cell r="C2657" t="str">
            <v>Acc.Dpre.Imp.Land Improve</v>
          </cell>
          <cell r="D2657">
            <v>0</v>
          </cell>
        </row>
        <row r="2658">
          <cell r="B2658" t="str">
            <v>11020010300000</v>
          </cell>
          <cell r="C2658" t="str">
            <v>Acc.Dpre.Imp.L/H.Improve.</v>
          </cell>
          <cell r="D2658">
            <v>0</v>
          </cell>
        </row>
        <row r="2659">
          <cell r="B2659" t="str">
            <v>11020021000000</v>
          </cell>
          <cell r="C2659" t="str">
            <v>Acc.Dpre.Imp.Plant&amp;Machi.</v>
          </cell>
          <cell r="D2659">
            <v>0</v>
          </cell>
        </row>
        <row r="2660">
          <cell r="B2660" t="str">
            <v>11020031000000</v>
          </cell>
          <cell r="C2660" t="str">
            <v>Acc.Dpre.Imp.Tool&amp;Furnit.</v>
          </cell>
          <cell r="D2660">
            <v>0</v>
          </cell>
        </row>
        <row r="2661">
          <cell r="B2661" t="str">
            <v>11020041000000</v>
          </cell>
          <cell r="C2661" t="str">
            <v>Acc.Dpre.Imp.Vehicles</v>
          </cell>
          <cell r="D2661">
            <v>0</v>
          </cell>
        </row>
        <row r="2662">
          <cell r="B2662" t="str">
            <v>11020051000000</v>
          </cell>
          <cell r="C2662" t="str">
            <v>Acc.Dpre.Imp.Info.Techno.</v>
          </cell>
          <cell r="D2662">
            <v>0</v>
          </cell>
        </row>
        <row r="2663">
          <cell r="B2663" t="str">
            <v>11810000000000</v>
          </cell>
          <cell r="C2663" t="str">
            <v>Intangible AS-SAP SW</v>
          </cell>
          <cell r="D2663">
            <v>0</v>
          </cell>
        </row>
        <row r="2664">
          <cell r="B2664" t="str">
            <v>11810010000000</v>
          </cell>
          <cell r="C2664" t="str">
            <v>Intangible AS-SAP EMP.BE</v>
          </cell>
          <cell r="D2664">
            <v>0</v>
          </cell>
        </row>
        <row r="2665">
          <cell r="B2665" t="str">
            <v>11810020000000</v>
          </cell>
          <cell r="C2665" t="str">
            <v>Intangible AS-SAP Other</v>
          </cell>
          <cell r="D2665">
            <v>0</v>
          </cell>
        </row>
        <row r="2666">
          <cell r="B2666" t="str">
            <v>11810030000000</v>
          </cell>
          <cell r="C2666" t="str">
            <v>Intangible AS-SAP VST EXP</v>
          </cell>
          <cell r="D2666">
            <v>0</v>
          </cell>
        </row>
        <row r="2667">
          <cell r="B2667" t="str">
            <v>11820000000000</v>
          </cell>
          <cell r="C2667" t="str">
            <v>Prov.for Amortize-Pre.exp</v>
          </cell>
          <cell r="D2667">
            <v>0</v>
          </cell>
        </row>
        <row r="2668">
          <cell r="B2668" t="str">
            <v>12010000000000</v>
          </cell>
          <cell r="C2668" t="str">
            <v>Participation</v>
          </cell>
          <cell r="D2668">
            <v>0</v>
          </cell>
        </row>
        <row r="2669">
          <cell r="B2669" t="str">
            <v>12210000000000</v>
          </cell>
          <cell r="C2669" t="str">
            <v>Sundry_Securities</v>
          </cell>
          <cell r="D2669">
            <v>0</v>
          </cell>
        </row>
        <row r="2670">
          <cell r="B2670" t="str">
            <v>12810000000000</v>
          </cell>
          <cell r="C2670" t="str">
            <v>Grp.A_Defer._Tax_Assets</v>
          </cell>
          <cell r="D2670">
            <v>0</v>
          </cell>
        </row>
        <row r="2671">
          <cell r="B2671" t="str">
            <v>13001000000000</v>
          </cell>
          <cell r="C2671" t="str">
            <v>Defered Repacking Fee</v>
          </cell>
          <cell r="D2671">
            <v>0</v>
          </cell>
        </row>
        <row r="2672">
          <cell r="B2672" t="str">
            <v>13003000000000</v>
          </cell>
          <cell r="C2672" t="str">
            <v>Prepayment</v>
          </cell>
          <cell r="D2672">
            <v>6979456.6100000003</v>
          </cell>
        </row>
        <row r="2673">
          <cell r="B2673" t="str">
            <v>13004000000000</v>
          </cell>
          <cell r="C2673" t="str">
            <v>Accrued_Interest_Receive</v>
          </cell>
          <cell r="D2673">
            <v>0</v>
          </cell>
        </row>
        <row r="2674">
          <cell r="B2674" t="str">
            <v>13005000000000</v>
          </cell>
          <cell r="C2674" t="str">
            <v>Defer.Exp-TETRA Base Rent</v>
          </cell>
          <cell r="D2674">
            <v>0</v>
          </cell>
        </row>
        <row r="2675">
          <cell r="B2675" t="str">
            <v>13006000000000</v>
          </cell>
          <cell r="C2675" t="str">
            <v>Prov.for Amortize-TETRA</v>
          </cell>
          <cell r="D2675">
            <v>0</v>
          </cell>
        </row>
        <row r="2676">
          <cell r="B2676" t="str">
            <v>13007000000000</v>
          </cell>
          <cell r="C2676" t="str">
            <v>Deferred Moulds&amp;Cylinders</v>
          </cell>
          <cell r="D2676">
            <v>0</v>
          </cell>
        </row>
        <row r="2677">
          <cell r="B2677" t="str">
            <v>13008000000000</v>
          </cell>
          <cell r="C2677" t="str">
            <v>Prov.for Amortize Moulds</v>
          </cell>
          <cell r="D2677">
            <v>0</v>
          </cell>
        </row>
        <row r="2678">
          <cell r="B2678" t="str">
            <v>13009000000000</v>
          </cell>
          <cell r="C2678" t="str">
            <v>Defer.-Premium on forward</v>
          </cell>
          <cell r="D2678">
            <v>0</v>
          </cell>
        </row>
        <row r="2679">
          <cell r="B2679" t="str">
            <v>13500000000000</v>
          </cell>
          <cell r="C2679" t="str">
            <v>DELIVATIVES ASST-HEDGING</v>
          </cell>
          <cell r="D2679">
            <v>0</v>
          </cell>
        </row>
        <row r="2680">
          <cell r="B2680" t="str">
            <v>14010010000000</v>
          </cell>
          <cell r="C2680" t="str">
            <v>Raw Materials in Stock</v>
          </cell>
          <cell r="D2680">
            <v>0</v>
          </cell>
        </row>
        <row r="2681">
          <cell r="B2681" t="str">
            <v>14010030000000</v>
          </cell>
          <cell r="C2681" t="str">
            <v>Raw_Mat._in_transit</v>
          </cell>
          <cell r="D2681">
            <v>0</v>
          </cell>
        </row>
        <row r="2682">
          <cell r="B2682" t="str">
            <v>14020010000000</v>
          </cell>
          <cell r="C2682" t="str">
            <v>Packing_Mat._in_stock</v>
          </cell>
          <cell r="D2682">
            <v>0</v>
          </cell>
        </row>
        <row r="2683">
          <cell r="B2683" t="str">
            <v>14030010000000</v>
          </cell>
          <cell r="C2683" t="str">
            <v>Semi FG in stock</v>
          </cell>
          <cell r="D2683">
            <v>0</v>
          </cell>
        </row>
        <row r="2684">
          <cell r="B2684" t="str">
            <v>14040010000000</v>
          </cell>
          <cell r="C2684" t="str">
            <v>Stock of Fuel Oil</v>
          </cell>
          <cell r="D2684">
            <v>0</v>
          </cell>
        </row>
        <row r="2685">
          <cell r="B2685" t="str">
            <v>14210000000000</v>
          </cell>
          <cell r="C2685" t="str">
            <v>Pro.Depre. of Raw Mat.</v>
          </cell>
          <cell r="D2685">
            <v>0</v>
          </cell>
        </row>
        <row r="2686">
          <cell r="B2686" t="str">
            <v>14220000000000</v>
          </cell>
          <cell r="C2686" t="str">
            <v>Pro.Depre. of Packing Mat</v>
          </cell>
          <cell r="D2686">
            <v>0</v>
          </cell>
        </row>
        <row r="2687">
          <cell r="B2687" t="str">
            <v>14410000000000</v>
          </cell>
          <cell r="C2687" t="str">
            <v>Manufactured goods</v>
          </cell>
          <cell r="D2687">
            <v>819440758.89999998</v>
          </cell>
        </row>
        <row r="2688">
          <cell r="B2688" t="str">
            <v>14420000000000</v>
          </cell>
          <cell r="C2688" t="str">
            <v>Goods in transit</v>
          </cell>
          <cell r="D2688">
            <v>79600404.829999998</v>
          </cell>
        </row>
        <row r="2689">
          <cell r="B2689" t="str">
            <v>14610000000000</v>
          </cell>
          <cell r="C2689" t="str">
            <v>Pro.Depre. of Manu.goods</v>
          </cell>
          <cell r="D2689">
            <v>-3224000</v>
          </cell>
        </row>
        <row r="2690">
          <cell r="B2690" t="str">
            <v>15010000000000</v>
          </cell>
          <cell r="C2690" t="str">
            <v>Local Trade Debtors</v>
          </cell>
          <cell r="D2690">
            <v>2287458549.0300002</v>
          </cell>
        </row>
        <row r="2691">
          <cell r="B2691" t="str">
            <v>15015000000000</v>
          </cell>
          <cell r="C2691" t="str">
            <v>LOCAL TRADE DEBTOR-SUSPEN</v>
          </cell>
          <cell r="D2691">
            <v>91423.53</v>
          </cell>
        </row>
        <row r="2692">
          <cell r="B2692" t="str">
            <v>15016010000000</v>
          </cell>
          <cell r="C2692" t="str">
            <v>Debtor-Suspense C/N-ALW</v>
          </cell>
          <cell r="D2692">
            <v>-376597.05</v>
          </cell>
        </row>
        <row r="2693">
          <cell r="B2693" t="str">
            <v>15020000000000</v>
          </cell>
          <cell r="C2693" t="str">
            <v>Foreign Trade Debtors</v>
          </cell>
          <cell r="D2693">
            <v>0</v>
          </cell>
        </row>
        <row r="2694">
          <cell r="B2694" t="str">
            <v>15201010000000</v>
          </cell>
          <cell r="C2694" t="str">
            <v>Sundry debtors - others</v>
          </cell>
          <cell r="D2694">
            <v>81653011.040000007</v>
          </cell>
        </row>
        <row r="2695">
          <cell r="B2695" t="str">
            <v>15201011000000</v>
          </cell>
          <cell r="C2695" t="str">
            <v>Loan to Cooperat. Society</v>
          </cell>
          <cell r="D2695">
            <v>0</v>
          </cell>
        </row>
        <row r="2696">
          <cell r="B2696" t="str">
            <v>15201013000000</v>
          </cell>
          <cell r="C2696" t="str">
            <v>Ministry of Finance</v>
          </cell>
          <cell r="D2696">
            <v>415916.95</v>
          </cell>
        </row>
        <row r="2697">
          <cell r="B2697" t="str">
            <v>15201015000000</v>
          </cell>
          <cell r="C2697" t="str">
            <v>Sundry Debtor Tax Rebate</v>
          </cell>
          <cell r="D2697">
            <v>0</v>
          </cell>
        </row>
        <row r="2698">
          <cell r="B2698" t="str">
            <v>15201016010000</v>
          </cell>
          <cell r="C2698" t="str">
            <v>Staff Shop - HO</v>
          </cell>
          <cell r="D2698">
            <v>156697.10999999999</v>
          </cell>
        </row>
        <row r="2699">
          <cell r="B2699" t="str">
            <v>15201016020000</v>
          </cell>
          <cell r="C2699" t="str">
            <v>Staff Shop - SN</v>
          </cell>
          <cell r="D2699">
            <v>247783.19</v>
          </cell>
        </row>
        <row r="2700">
          <cell r="B2700" t="str">
            <v>15201016030000</v>
          </cell>
          <cell r="C2700" t="str">
            <v>Staff Shop - Bangchan</v>
          </cell>
          <cell r="D2700">
            <v>0</v>
          </cell>
        </row>
        <row r="2701">
          <cell r="B2701" t="str">
            <v>15201017000000</v>
          </cell>
          <cell r="C2701" t="str">
            <v>Sundry_Debtor_Royal resou</v>
          </cell>
          <cell r="D2701">
            <v>0</v>
          </cell>
        </row>
        <row r="2702">
          <cell r="B2702" t="str">
            <v>15201018000000</v>
          </cell>
          <cell r="C2702" t="str">
            <v>Sundry_Debtor_T.N.T.</v>
          </cell>
          <cell r="D2702">
            <v>0</v>
          </cell>
        </row>
        <row r="2703">
          <cell r="B2703" t="str">
            <v>15201019000000</v>
          </cell>
          <cell r="C2703" t="str">
            <v>Sundry_Debtor_Thai Lor</v>
          </cell>
          <cell r="D2703">
            <v>0</v>
          </cell>
        </row>
        <row r="2704">
          <cell r="B2704" t="str">
            <v>15201020000000</v>
          </cell>
          <cell r="C2704" t="str">
            <v>Sundry debtors - Jintana</v>
          </cell>
          <cell r="D2704">
            <v>0</v>
          </cell>
        </row>
        <row r="2705">
          <cell r="B2705" t="str">
            <v>15201050000000</v>
          </cell>
          <cell r="C2705" t="str">
            <v>Prov.Doubtful-Sundry Debt</v>
          </cell>
          <cell r="D2705">
            <v>-224661.49</v>
          </cell>
        </row>
        <row r="2706">
          <cell r="B2706" t="str">
            <v>15202000000000</v>
          </cell>
          <cell r="C2706" t="str">
            <v>Sundry Deposits</v>
          </cell>
          <cell r="D2706">
            <v>11169070.699999999</v>
          </cell>
        </row>
        <row r="2707">
          <cell r="B2707" t="str">
            <v>15202500000000</v>
          </cell>
          <cell r="C2707" t="str">
            <v>Float Advance</v>
          </cell>
          <cell r="D2707">
            <v>0</v>
          </cell>
        </row>
        <row r="2708">
          <cell r="B2708" t="str">
            <v>15203001000000</v>
          </cell>
          <cell r="C2708" t="str">
            <v>Advance to Staff - SN BKK</v>
          </cell>
          <cell r="D2708">
            <v>6227675</v>
          </cell>
        </row>
        <row r="2709">
          <cell r="B2709" t="str">
            <v>15203002000000</v>
          </cell>
          <cell r="C2709" t="str">
            <v>Adv.to Staff-Rent Deposit</v>
          </cell>
          <cell r="D2709">
            <v>32000</v>
          </cell>
        </row>
        <row r="2710">
          <cell r="B2710" t="str">
            <v>15203003000000</v>
          </cell>
          <cell r="C2710" t="str">
            <v>Adv.to Staff-SN Ctr.EAST</v>
          </cell>
          <cell r="D2710">
            <v>-20000</v>
          </cell>
        </row>
        <row r="2711">
          <cell r="B2711" t="str">
            <v>15203004000000</v>
          </cell>
          <cell r="C2711" t="str">
            <v>Advance to Staff - Korat</v>
          </cell>
          <cell r="D2711">
            <v>1888116.08</v>
          </cell>
        </row>
        <row r="2712">
          <cell r="B2712" t="str">
            <v>15203005000000</v>
          </cell>
          <cell r="C2712" t="str">
            <v>Adv.to Staff - Chiangmai</v>
          </cell>
          <cell r="D2712">
            <v>1998708.72</v>
          </cell>
        </row>
        <row r="2713">
          <cell r="B2713" t="str">
            <v>15203006000000</v>
          </cell>
          <cell r="C2713" t="str">
            <v>Advance to Staff - South</v>
          </cell>
          <cell r="D2713">
            <v>2164727.25</v>
          </cell>
        </row>
        <row r="2714">
          <cell r="B2714" t="str">
            <v>15203007000000</v>
          </cell>
          <cell r="C2714" t="str">
            <v>Adv.to Staff - Navanakorn</v>
          </cell>
          <cell r="D2714">
            <v>962000</v>
          </cell>
        </row>
        <row r="2715">
          <cell r="B2715" t="str">
            <v>15203008000000</v>
          </cell>
          <cell r="C2715" t="str">
            <v>Adv.to Staff - Pisanulok</v>
          </cell>
          <cell r="D2715">
            <v>0</v>
          </cell>
        </row>
        <row r="2716">
          <cell r="B2716" t="str">
            <v>15203010000000</v>
          </cell>
          <cell r="C2716" t="str">
            <v>Advance to staff - HO.</v>
          </cell>
          <cell r="D2716">
            <v>2205362.58</v>
          </cell>
        </row>
        <row r="2717">
          <cell r="B2717" t="str">
            <v>15204000000000</v>
          </cell>
          <cell r="C2717" t="str">
            <v>Car Loan- Expat.Staff</v>
          </cell>
          <cell r="D2717">
            <v>5543300.3899999997</v>
          </cell>
        </row>
        <row r="2718">
          <cell r="B2718" t="str">
            <v>15205000000000</v>
          </cell>
          <cell r="C2718" t="str">
            <v>Car Loan-Thai Staff</v>
          </cell>
          <cell r="D2718">
            <v>111029265.48999999</v>
          </cell>
        </row>
        <row r="2719">
          <cell r="B2719" t="str">
            <v>15206000000000</v>
          </cell>
          <cell r="C2719" t="str">
            <v>Other Loan / Advance</v>
          </cell>
          <cell r="D2719">
            <v>5936183.8600000003</v>
          </cell>
        </row>
        <row r="2720">
          <cell r="B2720" t="str">
            <v>15208100000000</v>
          </cell>
          <cell r="C2720" t="str">
            <v>In.VAT Fully Claimed-APC</v>
          </cell>
          <cell r="D2720">
            <v>105745684.89</v>
          </cell>
        </row>
        <row r="2721">
          <cell r="B2721" t="str">
            <v>15208200000000</v>
          </cell>
          <cell r="C2721" t="str">
            <v>In.VAT Part. Claimed-APC</v>
          </cell>
          <cell r="D2721">
            <v>0</v>
          </cell>
        </row>
        <row r="2722">
          <cell r="B2722" t="str">
            <v>15210000000000</v>
          </cell>
          <cell r="C2722" t="str">
            <v>Withhold.tax receivables</v>
          </cell>
          <cell r="D2722">
            <v>0</v>
          </cell>
        </row>
        <row r="2723">
          <cell r="B2723" t="str">
            <v>15220000000000</v>
          </cell>
          <cell r="C2723" t="str">
            <v>Input Vat from Sub system</v>
          </cell>
          <cell r="D2723">
            <v>269597.34000000003</v>
          </cell>
        </row>
        <row r="2724">
          <cell r="B2724" t="str">
            <v>15310000000000</v>
          </cell>
          <cell r="C2724" t="str">
            <v>Local Debtors IG Trade D.</v>
          </cell>
          <cell r="D2724">
            <v>85817232.579999998</v>
          </cell>
        </row>
        <row r="2725">
          <cell r="B2725" t="str">
            <v>15320000000000</v>
          </cell>
          <cell r="C2725" t="str">
            <v>Foreign Debtors IG Trade</v>
          </cell>
          <cell r="D2725">
            <v>1131742.46</v>
          </cell>
        </row>
        <row r="2726">
          <cell r="B2726" t="str">
            <v>15350000000000</v>
          </cell>
          <cell r="C2726" t="str">
            <v>Debtor IG - Other</v>
          </cell>
          <cell r="D2726">
            <v>0</v>
          </cell>
        </row>
        <row r="2727">
          <cell r="B2727" t="str">
            <v>15350010000000</v>
          </cell>
          <cell r="C2727" t="str">
            <v>Local Affi.Debtors-NEPRO</v>
          </cell>
          <cell r="D2727">
            <v>16470.509999999998</v>
          </cell>
        </row>
        <row r="2728">
          <cell r="B2728" t="str">
            <v>15350011000000</v>
          </cell>
          <cell r="C2728" t="str">
            <v>Local Affi.Debtors - NTT</v>
          </cell>
          <cell r="D2728">
            <v>4375.2</v>
          </cell>
        </row>
        <row r="2729">
          <cell r="B2729" t="str">
            <v>15350030010000</v>
          </cell>
          <cell r="C2729" t="str">
            <v>Local Affi.Debtors - NML</v>
          </cell>
          <cell r="D2729">
            <v>10688.61</v>
          </cell>
        </row>
        <row r="2730">
          <cell r="B2730" t="str">
            <v>15350031010000</v>
          </cell>
          <cell r="C2730" t="str">
            <v>Local Affi.Debtors - NMT</v>
          </cell>
          <cell r="D2730">
            <v>298058.64</v>
          </cell>
        </row>
        <row r="2731">
          <cell r="B2731" t="str">
            <v>15350032010000</v>
          </cell>
          <cell r="C2731" t="str">
            <v>Local Affi.Debtors - NFT</v>
          </cell>
          <cell r="D2731">
            <v>92730.25</v>
          </cell>
        </row>
        <row r="2732">
          <cell r="B2732" t="str">
            <v>15350040010000</v>
          </cell>
          <cell r="C2732" t="str">
            <v>Local Affi.Debtors - QCP</v>
          </cell>
          <cell r="D2732">
            <v>650</v>
          </cell>
        </row>
        <row r="2733">
          <cell r="B2733" t="str">
            <v>15350041010000</v>
          </cell>
          <cell r="C2733" t="str">
            <v>Local Affi.Debtors - NAT</v>
          </cell>
          <cell r="D2733">
            <v>0</v>
          </cell>
        </row>
        <row r="2734">
          <cell r="B2734" t="str">
            <v>15350042000000</v>
          </cell>
          <cell r="C2734" t="str">
            <v>Local IG Debtor-CCNB</v>
          </cell>
          <cell r="D2734">
            <v>101971.8</v>
          </cell>
        </row>
        <row r="2735">
          <cell r="B2735" t="str">
            <v>15350050000000</v>
          </cell>
          <cell r="C2735" t="str">
            <v>Local Affi.Debtors-PERRIE</v>
          </cell>
          <cell r="D2735">
            <v>111952.63</v>
          </cell>
        </row>
        <row r="2736">
          <cell r="B2736" t="str">
            <v>15350052000000</v>
          </cell>
          <cell r="C2736" t="str">
            <v>Local Affi.Debtors - NDT</v>
          </cell>
          <cell r="D2736">
            <v>2416895.62</v>
          </cell>
        </row>
        <row r="2737">
          <cell r="B2737" t="str">
            <v>15350053000000</v>
          </cell>
          <cell r="C2737" t="str">
            <v>Local Aff.Debtor - FIS</v>
          </cell>
          <cell r="D2737">
            <v>0</v>
          </cell>
        </row>
        <row r="2738">
          <cell r="B2738" t="str">
            <v>15360000000000</v>
          </cell>
          <cell r="C2738" t="str">
            <v>Foreign Debtor IG - Other</v>
          </cell>
          <cell r="D2738">
            <v>8646993.9399999995</v>
          </cell>
        </row>
        <row r="2739">
          <cell r="B2739" t="str">
            <v>15510000000000</v>
          </cell>
          <cell r="C2739" t="str">
            <v>Finace Loan-Debtors</v>
          </cell>
          <cell r="D2739">
            <v>0</v>
          </cell>
        </row>
        <row r="2740">
          <cell r="B2740" t="str">
            <v>15520000000000</v>
          </cell>
          <cell r="C2740" t="str">
            <v>Tresury Loan - Debtors</v>
          </cell>
          <cell r="D2740">
            <v>0</v>
          </cell>
        </row>
        <row r="2741">
          <cell r="B2741" t="str">
            <v>15810000000000</v>
          </cell>
          <cell r="C2741" t="str">
            <v>Doubtful Debtors</v>
          </cell>
          <cell r="D2741">
            <v>82159014.980000004</v>
          </cell>
        </row>
        <row r="2742">
          <cell r="B2742" t="str">
            <v>15910000000000</v>
          </cell>
          <cell r="C2742" t="str">
            <v>Prov.for Doubtful Debtors</v>
          </cell>
          <cell r="D2742">
            <v>-122495960.14</v>
          </cell>
        </row>
        <row r="2743">
          <cell r="B2743" t="str">
            <v>15920000000000</v>
          </cell>
          <cell r="C2743" t="str">
            <v>Prov.Doubtful-Sundry Debt</v>
          </cell>
          <cell r="D2743">
            <v>0</v>
          </cell>
        </row>
        <row r="2744">
          <cell r="B2744" t="str">
            <v>18001000000000</v>
          </cell>
          <cell r="C2744" t="str">
            <v>Cash in hand</v>
          </cell>
          <cell r="D2744">
            <v>20000</v>
          </cell>
        </row>
        <row r="2745">
          <cell r="B2745" t="str">
            <v>18002000000000</v>
          </cell>
          <cell r="C2745" t="str">
            <v>Cash In Transit</v>
          </cell>
          <cell r="D2745">
            <v>0</v>
          </cell>
        </row>
        <row r="2746">
          <cell r="B2746" t="str">
            <v>18010101000000</v>
          </cell>
          <cell r="C2746" t="str">
            <v>Saving TFB-Suapa</v>
          </cell>
          <cell r="D2746">
            <v>0</v>
          </cell>
        </row>
        <row r="2747">
          <cell r="B2747" t="str">
            <v>18010102000000</v>
          </cell>
          <cell r="C2747" t="str">
            <v>Saving TFB-Samut Prakarn</v>
          </cell>
          <cell r="D2747">
            <v>0</v>
          </cell>
        </row>
        <row r="2748">
          <cell r="B2748" t="str">
            <v>18010111000000</v>
          </cell>
          <cell r="C2748" t="str">
            <v>SA TFB - Silom</v>
          </cell>
          <cell r="D2748">
            <v>2197.52</v>
          </cell>
        </row>
        <row r="2749">
          <cell r="B2749" t="str">
            <v>18010112000000</v>
          </cell>
          <cell r="C2749" t="str">
            <v>SA TFB -Suan Siam</v>
          </cell>
          <cell r="D2749">
            <v>0</v>
          </cell>
        </row>
        <row r="2750">
          <cell r="B2750" t="str">
            <v>18010211000000</v>
          </cell>
          <cell r="C2750" t="str">
            <v>Saving BBL-SILOM H/O</v>
          </cell>
          <cell r="D2750">
            <v>13627.29</v>
          </cell>
        </row>
        <row r="2751">
          <cell r="B2751" t="str">
            <v>18010212000000</v>
          </cell>
          <cell r="C2751" t="str">
            <v>SA BBL - Suan Siam</v>
          </cell>
          <cell r="D2751">
            <v>0</v>
          </cell>
        </row>
        <row r="2752">
          <cell r="B2752" t="str">
            <v>18010401000000</v>
          </cell>
          <cell r="C2752" t="str">
            <v>Saving SCB-Ploenchit</v>
          </cell>
          <cell r="D2752">
            <v>0</v>
          </cell>
        </row>
        <row r="2753">
          <cell r="B2753" t="str">
            <v>18010405000000</v>
          </cell>
          <cell r="C2753" t="str">
            <v>SA SCB Sathorn branch</v>
          </cell>
          <cell r="D2753">
            <v>0</v>
          </cell>
        </row>
        <row r="2754">
          <cell r="B2754" t="str">
            <v>18010412000000</v>
          </cell>
          <cell r="C2754" t="str">
            <v>SA SCB - Suan Siam</v>
          </cell>
          <cell r="D2754">
            <v>126579.59</v>
          </cell>
        </row>
        <row r="2755">
          <cell r="B2755" t="str">
            <v>18010801000000</v>
          </cell>
          <cell r="C2755" t="str">
            <v>Saving BAAC-Chumporn</v>
          </cell>
          <cell r="D2755">
            <v>0</v>
          </cell>
        </row>
        <row r="2756">
          <cell r="B2756" t="str">
            <v>18010901000000</v>
          </cell>
          <cell r="C2756" t="str">
            <v>SAVING-BOA AMARIN</v>
          </cell>
          <cell r="D2756">
            <v>11819589.35</v>
          </cell>
        </row>
        <row r="2757">
          <cell r="B2757" t="str">
            <v>18015101000000</v>
          </cell>
          <cell r="C2757" t="str">
            <v>Saving STD.</v>
          </cell>
          <cell r="D2757">
            <v>87471308.700000003</v>
          </cell>
        </row>
        <row r="2758">
          <cell r="B2758" t="str">
            <v>18015301000000</v>
          </cell>
          <cell r="C2758" t="str">
            <v>Saving Indo</v>
          </cell>
          <cell r="D2758">
            <v>0</v>
          </cell>
        </row>
        <row r="2759">
          <cell r="B2759" t="str">
            <v>18020000000000</v>
          </cell>
          <cell r="C2759" t="str">
            <v>Time Deposit</v>
          </cell>
          <cell r="D2759">
            <v>0</v>
          </cell>
        </row>
        <row r="2760">
          <cell r="B2760" t="str">
            <v>18210000000000</v>
          </cell>
          <cell r="C2760" t="str">
            <v>CASH EQUIV. -TAX COUPON</v>
          </cell>
          <cell r="D2760">
            <v>-44246.59</v>
          </cell>
        </row>
        <row r="2761">
          <cell r="B2761" t="str">
            <v>18220000000000</v>
          </cell>
          <cell r="C2761" t="str">
            <v>CASH EQUIV. -DUTY STAMP</v>
          </cell>
          <cell r="D2761">
            <v>0</v>
          </cell>
        </row>
        <row r="2762">
          <cell r="B2762" t="str">
            <v>20010000000000</v>
          </cell>
          <cell r="C2762" t="str">
            <v>SHARE CAPITAL</v>
          </cell>
          <cell r="D2762">
            <v>-500000000</v>
          </cell>
        </row>
        <row r="2763">
          <cell r="B2763" t="str">
            <v>20410000000000</v>
          </cell>
          <cell r="C2763" t="str">
            <v>Pre-Acqui.Reserves/Profit</v>
          </cell>
          <cell r="D2763">
            <v>399073674.74000001</v>
          </cell>
        </row>
        <row r="2764">
          <cell r="B2764" t="str">
            <v>21410000000000</v>
          </cell>
          <cell r="C2764" t="str">
            <v>REVENUE RESERVES</v>
          </cell>
          <cell r="D2764">
            <v>0</v>
          </cell>
        </row>
        <row r="2765">
          <cell r="B2765" t="str">
            <v>22010000000000</v>
          </cell>
          <cell r="C2765" t="str">
            <v>PROFIT B/F-RETAIN EARNING</v>
          </cell>
          <cell r="D2765">
            <v>1234750530.8599999</v>
          </cell>
        </row>
        <row r="2766">
          <cell r="B2766" t="str">
            <v>22020000000000</v>
          </cell>
          <cell r="C2766" t="str">
            <v>PROFIT B/F -DIVIDEND PAID</v>
          </cell>
          <cell r="D2766">
            <v>0</v>
          </cell>
        </row>
        <row r="2767">
          <cell r="B2767" t="str">
            <v>22020010000000</v>
          </cell>
          <cell r="C2767" t="str">
            <v>Dividend Paid/Third Party</v>
          </cell>
          <cell r="D2767">
            <v>0</v>
          </cell>
        </row>
        <row r="2768">
          <cell r="B2768" t="str">
            <v>22020020000000</v>
          </cell>
          <cell r="C2768" t="str">
            <v>Dividend-Aff.Co.Net W/T</v>
          </cell>
          <cell r="D2768">
            <v>0</v>
          </cell>
        </row>
        <row r="2769">
          <cell r="B2769" t="str">
            <v>22020020010000</v>
          </cell>
          <cell r="C2769" t="str">
            <v>W/Tax on Dividend/Affilia</v>
          </cell>
          <cell r="D2769">
            <v>0</v>
          </cell>
        </row>
        <row r="2770">
          <cell r="B2770" t="str">
            <v>22210000000000</v>
          </cell>
          <cell r="C2770" t="str">
            <v>Profit of the year</v>
          </cell>
          <cell r="D2770">
            <v>0</v>
          </cell>
        </row>
        <row r="2771">
          <cell r="B2771" t="str">
            <v>22410000000000</v>
          </cell>
          <cell r="C2771" t="str">
            <v>INTERIM DIVIDEND</v>
          </cell>
          <cell r="D2771">
            <v>0</v>
          </cell>
        </row>
        <row r="2772">
          <cell r="B2772" t="str">
            <v>22410010000000</v>
          </cell>
          <cell r="C2772" t="str">
            <v>Interim Dividend-Third P.</v>
          </cell>
          <cell r="D2772">
            <v>0</v>
          </cell>
        </row>
        <row r="2773">
          <cell r="B2773" t="str">
            <v>22410020000000</v>
          </cell>
          <cell r="C2773" t="str">
            <v>Int.Dividend/Aff.Co.Net.W</v>
          </cell>
          <cell r="D2773">
            <v>0</v>
          </cell>
        </row>
        <row r="2774">
          <cell r="B2774" t="str">
            <v>22410020010000</v>
          </cell>
          <cell r="C2774" t="str">
            <v>Int.Div.W/Tax on Div.Aff.</v>
          </cell>
          <cell r="D2774">
            <v>0</v>
          </cell>
        </row>
        <row r="2775">
          <cell r="B2775" t="str">
            <v>23010000000000</v>
          </cell>
          <cell r="C2775" t="str">
            <v>PROVISION FOR PENSION</v>
          </cell>
          <cell r="D2775">
            <v>0</v>
          </cell>
        </row>
        <row r="2776">
          <cell r="B2776" t="str">
            <v>23210000000000</v>
          </cell>
          <cell r="C2776" t="str">
            <v>OTHER PERSON. OBLIGATION</v>
          </cell>
          <cell r="D2776">
            <v>0</v>
          </cell>
        </row>
        <row r="2777">
          <cell r="B2777" t="str">
            <v>25001000000000</v>
          </cell>
          <cell r="C2777" t="str">
            <v>ACCRUED INTEREST EXPENSE</v>
          </cell>
          <cell r="D2777">
            <v>-1677314.78</v>
          </cell>
        </row>
        <row r="2778">
          <cell r="B2778" t="str">
            <v>25002000000000</v>
          </cell>
          <cell r="C2778" t="str">
            <v>OTHER ACCRUED EXPENSES</v>
          </cell>
          <cell r="D2778">
            <v>-133995882.31</v>
          </cell>
        </row>
        <row r="2779">
          <cell r="B2779" t="str">
            <v>25002500000000</v>
          </cell>
          <cell r="C2779" t="str">
            <v>ACCRUED YEARLY ALW</v>
          </cell>
          <cell r="D2779">
            <v>0</v>
          </cell>
        </row>
        <row r="2780">
          <cell r="B2780" t="str">
            <v>25500000000000</v>
          </cell>
          <cell r="C2780" t="str">
            <v>DERIVATIVES LIAB.-HEDGING</v>
          </cell>
          <cell r="D2780">
            <v>0</v>
          </cell>
        </row>
        <row r="2781">
          <cell r="B2781" t="str">
            <v>26010000000000</v>
          </cell>
          <cell r="C2781" t="str">
            <v>SHORT TERM PROVI.FOR TAX</v>
          </cell>
          <cell r="D2781">
            <v>638071.75</v>
          </cell>
        </row>
        <row r="2782">
          <cell r="B2782" t="str">
            <v>26210000000000</v>
          </cell>
          <cell r="C2782" t="str">
            <v>Local Suppliers</v>
          </cell>
          <cell r="D2782">
            <v>-465672975.81999999</v>
          </cell>
        </row>
        <row r="2783">
          <cell r="B2783" t="str">
            <v>26250000000000</v>
          </cell>
          <cell r="C2783" t="str">
            <v>Foreign Suppliers</v>
          </cell>
          <cell r="D2783">
            <v>-39850241.409999996</v>
          </cell>
        </row>
        <row r="2784">
          <cell r="B2784" t="str">
            <v>26401000000000</v>
          </cell>
          <cell r="C2784" t="str">
            <v>S/T Creditors.Adv.Receipt</v>
          </cell>
          <cell r="D2784">
            <v>-284249.57</v>
          </cell>
        </row>
        <row r="2785">
          <cell r="B2785" t="str">
            <v>26401010000000</v>
          </cell>
          <cell r="C2785" t="str">
            <v>Deposit-Tricycle</v>
          </cell>
          <cell r="D2785">
            <v>-988079.5</v>
          </cell>
        </row>
        <row r="2786">
          <cell r="B2786" t="str">
            <v>26401020000000</v>
          </cell>
          <cell r="C2786" t="str">
            <v>CASH GUARANTEE-CONCESSION</v>
          </cell>
          <cell r="D2786">
            <v>0</v>
          </cell>
        </row>
        <row r="2787">
          <cell r="B2787" t="str">
            <v>26402000000000</v>
          </cell>
          <cell r="C2787" t="str">
            <v>Salaries due butA/C 1,2,3</v>
          </cell>
          <cell r="D2787">
            <v>-1252.5</v>
          </cell>
        </row>
        <row r="2788">
          <cell r="B2788" t="str">
            <v>26403000000000</v>
          </cell>
          <cell r="C2788" t="str">
            <v>Salaries due Temp.Staff</v>
          </cell>
          <cell r="D2788">
            <v>0</v>
          </cell>
        </row>
        <row r="2789">
          <cell r="B2789" t="str">
            <v>26404000000000</v>
          </cell>
          <cell r="C2789" t="str">
            <v>W/T on Salary</v>
          </cell>
          <cell r="D2789">
            <v>0</v>
          </cell>
        </row>
        <row r="2790">
          <cell r="B2790" t="str">
            <v>26405000000000</v>
          </cell>
          <cell r="C2790" t="str">
            <v>W/T from A/P SYSTEM</v>
          </cell>
          <cell r="D2790">
            <v>-20039981.52</v>
          </cell>
        </row>
        <row r="2791">
          <cell r="B2791" t="str">
            <v>26406000000000</v>
          </cell>
          <cell r="C2791" t="str">
            <v>W/T FOR ACR SUBSYSTEM</v>
          </cell>
          <cell r="D2791">
            <v>-1057498.6599999999</v>
          </cell>
        </row>
        <row r="2792">
          <cell r="B2792" t="str">
            <v>26407000000000</v>
          </cell>
          <cell r="C2792" t="str">
            <v>W/T from Sub System</v>
          </cell>
          <cell r="D2792">
            <v>-37320.230000000003</v>
          </cell>
        </row>
        <row r="2793">
          <cell r="B2793" t="str">
            <v>26408000000000</v>
          </cell>
          <cell r="C2793" t="str">
            <v>Output Vat Control Accoun</v>
          </cell>
          <cell r="D2793">
            <v>-107694949.45</v>
          </cell>
        </row>
        <row r="2794">
          <cell r="B2794" t="str">
            <v>26410000000000</v>
          </cell>
          <cell r="C2794" t="str">
            <v>Prov.for Special Bus.Tax</v>
          </cell>
          <cell r="D2794">
            <v>0</v>
          </cell>
        </row>
        <row r="2795">
          <cell r="B2795" t="str">
            <v>26610000000000</v>
          </cell>
          <cell r="C2795" t="str">
            <v>Creditor IG Local Trade</v>
          </cell>
          <cell r="D2795">
            <v>-2318499401.6599998</v>
          </cell>
        </row>
        <row r="2796">
          <cell r="B2796" t="str">
            <v>26620000000000</v>
          </cell>
          <cell r="C2796" t="str">
            <v>Creditor IG Foreign Trade</v>
          </cell>
          <cell r="D2796">
            <v>-105495761.86</v>
          </cell>
        </row>
        <row r="2797">
          <cell r="B2797" t="str">
            <v>26710000000000</v>
          </cell>
          <cell r="C2797" t="str">
            <v>Asso. cos.creditors</v>
          </cell>
          <cell r="D2797">
            <v>0</v>
          </cell>
        </row>
        <row r="2798">
          <cell r="B2798" t="str">
            <v>27010000000000</v>
          </cell>
          <cell r="C2798" t="str">
            <v>M/L oblig.under Fin.Lease</v>
          </cell>
          <cell r="D2798">
            <v>0</v>
          </cell>
        </row>
        <row r="2799">
          <cell r="B2799" t="str">
            <v>27410101000000</v>
          </cell>
          <cell r="C2799" t="str">
            <v>Current TFB-Suapa</v>
          </cell>
          <cell r="D2799">
            <v>9000</v>
          </cell>
        </row>
        <row r="2800">
          <cell r="B2800" t="str">
            <v>27410102000000</v>
          </cell>
          <cell r="C2800" t="str">
            <v>Current TFB-Samut Prakarn</v>
          </cell>
          <cell r="D2800">
            <v>0</v>
          </cell>
        </row>
        <row r="2801">
          <cell r="B2801" t="str">
            <v>27410111000000</v>
          </cell>
          <cell r="C2801" t="str">
            <v>CA TFB - Silom</v>
          </cell>
          <cell r="D2801">
            <v>975911.14</v>
          </cell>
        </row>
        <row r="2802">
          <cell r="B2802" t="str">
            <v>27410112000000</v>
          </cell>
          <cell r="C2802" t="str">
            <v>CA TFB - Suan Siam</v>
          </cell>
          <cell r="D2802">
            <v>0</v>
          </cell>
        </row>
        <row r="2803">
          <cell r="B2803" t="str">
            <v>27410202000000</v>
          </cell>
          <cell r="C2803" t="str">
            <v>Current BBL-Pratunam</v>
          </cell>
          <cell r="D2803">
            <v>0</v>
          </cell>
        </row>
        <row r="2804">
          <cell r="B2804" t="str">
            <v>27410203000000</v>
          </cell>
          <cell r="C2804" t="str">
            <v>Current BBL-Samrong</v>
          </cell>
          <cell r="D2804">
            <v>0</v>
          </cell>
        </row>
        <row r="2805">
          <cell r="B2805" t="str">
            <v>27410204000000</v>
          </cell>
          <cell r="C2805" t="str">
            <v>Current BBL-Nong Chok</v>
          </cell>
          <cell r="D2805">
            <v>0</v>
          </cell>
        </row>
        <row r="2806">
          <cell r="B2806" t="str">
            <v>27410208000000</v>
          </cell>
          <cell r="C2806" t="str">
            <v>BANGKOK BANK-BANGKAPI</v>
          </cell>
          <cell r="D2806">
            <v>0</v>
          </cell>
        </row>
        <row r="2807">
          <cell r="B2807" t="str">
            <v>27410209000000</v>
          </cell>
          <cell r="C2807" t="str">
            <v>Current-BBL-Seacon Square</v>
          </cell>
          <cell r="D2807">
            <v>0</v>
          </cell>
        </row>
        <row r="2808">
          <cell r="B2808" t="str">
            <v>27410211000000</v>
          </cell>
          <cell r="C2808" t="str">
            <v>Current BBL-SILOM H/O</v>
          </cell>
          <cell r="D2808">
            <v>277457.82</v>
          </cell>
        </row>
        <row r="2809">
          <cell r="B2809" t="str">
            <v>27410212000000</v>
          </cell>
          <cell r="C2809" t="str">
            <v>CA BBL - Suan Siam</v>
          </cell>
          <cell r="D2809">
            <v>0</v>
          </cell>
        </row>
        <row r="2810">
          <cell r="B2810" t="str">
            <v>27410401000000</v>
          </cell>
          <cell r="C2810" t="str">
            <v>C/A SCB-Ploenchit Disburs</v>
          </cell>
          <cell r="D2810">
            <v>0</v>
          </cell>
        </row>
        <row r="2811">
          <cell r="B2811" t="str">
            <v>27410402000000</v>
          </cell>
          <cell r="C2811" t="str">
            <v>C/A SCB-Ploenchit Collect</v>
          </cell>
          <cell r="D2811">
            <v>0</v>
          </cell>
        </row>
        <row r="2812">
          <cell r="B2812" t="str">
            <v>27410403000000</v>
          </cell>
          <cell r="C2812" t="str">
            <v>Current SCB-Chachoengsao</v>
          </cell>
          <cell r="D2812">
            <v>0</v>
          </cell>
        </row>
        <row r="2813">
          <cell r="B2813" t="str">
            <v>27410404000000</v>
          </cell>
          <cell r="C2813" t="str">
            <v>Current SCB-Srinakarin</v>
          </cell>
          <cell r="D2813">
            <v>0</v>
          </cell>
        </row>
        <row r="2814">
          <cell r="B2814" t="str">
            <v>27410405000000</v>
          </cell>
          <cell r="C2814" t="str">
            <v>CA SCB Sathorn Branch</v>
          </cell>
          <cell r="D2814">
            <v>537303.26</v>
          </cell>
        </row>
        <row r="2815">
          <cell r="B2815" t="str">
            <v>27410412000000</v>
          </cell>
          <cell r="C2815" t="str">
            <v>CA SCB - Suan Siam</v>
          </cell>
          <cell r="D2815">
            <v>0</v>
          </cell>
        </row>
        <row r="2816">
          <cell r="B2816" t="str">
            <v>27410801000000</v>
          </cell>
          <cell r="C2816" t="str">
            <v>Current BAAC-Chumporn</v>
          </cell>
          <cell r="D2816">
            <v>0</v>
          </cell>
        </row>
        <row r="2817">
          <cell r="B2817" t="str">
            <v>27410901000000</v>
          </cell>
          <cell r="C2817" t="str">
            <v>CURRENT BOA-AMARIN</v>
          </cell>
          <cell r="D2817">
            <v>2463864.6800000002</v>
          </cell>
        </row>
        <row r="2818">
          <cell r="B2818" t="str">
            <v>27411001000000</v>
          </cell>
          <cell r="C2818" t="str">
            <v>CURRENT-AYUDHYA BANK-AUDH</v>
          </cell>
          <cell r="D2818">
            <v>0</v>
          </cell>
        </row>
        <row r="2819">
          <cell r="B2819" t="str">
            <v>27411002000000</v>
          </cell>
          <cell r="C2819" t="str">
            <v>CURRENT-AYUDHYA -PAKCHONG</v>
          </cell>
          <cell r="D2819">
            <v>0</v>
          </cell>
        </row>
        <row r="2820">
          <cell r="B2820" t="str">
            <v>27411003000000</v>
          </cell>
          <cell r="C2820" t="str">
            <v>CURRENT-AYUDHYA -MUALEK</v>
          </cell>
          <cell r="D2820">
            <v>0</v>
          </cell>
        </row>
        <row r="2821">
          <cell r="B2821" t="str">
            <v>27415101000000</v>
          </cell>
          <cell r="C2821" t="str">
            <v>Current STD</v>
          </cell>
          <cell r="D2821">
            <v>989.19</v>
          </cell>
        </row>
        <row r="2822">
          <cell r="B2822" t="str">
            <v>27415301000000</v>
          </cell>
          <cell r="C2822" t="str">
            <v>Current Indo</v>
          </cell>
          <cell r="D2822">
            <v>0</v>
          </cell>
        </row>
        <row r="2823">
          <cell r="B2823" t="str">
            <v>27415401000000</v>
          </cell>
          <cell r="C2823" t="str">
            <v>Current Citibank</v>
          </cell>
          <cell r="D2823">
            <v>44175.96</v>
          </cell>
        </row>
        <row r="2824">
          <cell r="B2824" t="str">
            <v>27415501000000</v>
          </cell>
          <cell r="C2824" t="str">
            <v>Current ABN-Amro</v>
          </cell>
          <cell r="D2824">
            <v>0</v>
          </cell>
        </row>
        <row r="2825">
          <cell r="B2825" t="str">
            <v>27415601000000</v>
          </cell>
          <cell r="C2825" t="str">
            <v>Current Bank of Tokyo</v>
          </cell>
          <cell r="D2825">
            <v>0</v>
          </cell>
        </row>
        <row r="2826">
          <cell r="B2826" t="str">
            <v>27450000000000</v>
          </cell>
          <cell r="C2826" t="str">
            <v>Loan from Financial Insti</v>
          </cell>
          <cell r="D2826">
            <v>-1397268493.1500001</v>
          </cell>
        </row>
        <row r="2827">
          <cell r="B2827" t="str">
            <v>27460000000000</v>
          </cell>
          <cell r="C2827" t="str">
            <v>Current port.-obli.fin.le</v>
          </cell>
          <cell r="D2827">
            <v>0</v>
          </cell>
        </row>
        <row r="2828">
          <cell r="B2828" t="str">
            <v>28410000000000</v>
          </cell>
          <cell r="C2828" t="str">
            <v>Finance Loan-Creditors</v>
          </cell>
          <cell r="D2828">
            <v>0</v>
          </cell>
        </row>
        <row r="2829">
          <cell r="B2829" t="str">
            <v>28420000000000</v>
          </cell>
          <cell r="C2829" t="str">
            <v>Tresury Loan - Creditors</v>
          </cell>
          <cell r="D2829">
            <v>-110500000</v>
          </cell>
        </row>
        <row r="2830">
          <cell r="B2830" t="str">
            <v>29800200000000</v>
          </cell>
          <cell r="C2830" t="str">
            <v>CURRENT ACCOUNT FACT-1</v>
          </cell>
          <cell r="D2830">
            <v>198674175.22999999</v>
          </cell>
        </row>
        <row r="2831">
          <cell r="B2831" t="str">
            <v>29800300000000</v>
          </cell>
          <cell r="C2831" t="str">
            <v>CURRENT ACCOUNT FACT-2</v>
          </cell>
          <cell r="D2831">
            <v>5784</v>
          </cell>
        </row>
        <row r="2832">
          <cell r="B2832" t="str">
            <v>50010000000000</v>
          </cell>
          <cell r="C2832" t="str">
            <v>SALES F/G - LOCAL</v>
          </cell>
          <cell r="D2832">
            <v>-15437357436.83</v>
          </cell>
        </row>
        <row r="2833">
          <cell r="B2833" t="str">
            <v>50015000000000</v>
          </cell>
          <cell r="C2833" t="str">
            <v>SALES F/G - EXPORT</v>
          </cell>
          <cell r="D2833">
            <v>0</v>
          </cell>
        </row>
        <row r="2834">
          <cell r="B2834" t="str">
            <v>50020000000000</v>
          </cell>
          <cell r="C2834" t="str">
            <v>SALES SEMI F/G</v>
          </cell>
          <cell r="D2834">
            <v>0</v>
          </cell>
        </row>
        <row r="2835">
          <cell r="B2835" t="str">
            <v>50030000000000</v>
          </cell>
          <cell r="C2835" t="str">
            <v>Sales - Sampling</v>
          </cell>
          <cell r="D2835">
            <v>0</v>
          </cell>
        </row>
        <row r="2836">
          <cell r="B2836" t="str">
            <v>50040000000000</v>
          </cell>
          <cell r="C2836" t="str">
            <v>Sales - Repacking</v>
          </cell>
          <cell r="D2836">
            <v>0</v>
          </cell>
        </row>
        <row r="2837">
          <cell r="B2837" t="str">
            <v>50050000000000</v>
          </cell>
          <cell r="C2837" t="str">
            <v>Sales to aff.for export</v>
          </cell>
          <cell r="D2837">
            <v>0</v>
          </cell>
        </row>
        <row r="2838">
          <cell r="B2838" t="str">
            <v>51510000000000</v>
          </cell>
          <cell r="C2838" t="str">
            <v>NESTLE PROCING POLICY ALW</v>
          </cell>
          <cell r="D2838">
            <v>297157690.01999998</v>
          </cell>
        </row>
        <row r="2839">
          <cell r="B2839" t="str">
            <v>51520000000000</v>
          </cell>
          <cell r="C2839" t="str">
            <v>TENDERS</v>
          </cell>
          <cell r="D2839">
            <v>19392173.760000002</v>
          </cell>
        </row>
        <row r="2840">
          <cell r="B2840" t="str">
            <v>51530000000000</v>
          </cell>
          <cell r="C2840" t="str">
            <v>PRICE EQUALIZATION</v>
          </cell>
          <cell r="D2840">
            <v>0</v>
          </cell>
        </row>
        <row r="2841">
          <cell r="B2841" t="str">
            <v>61110000000000</v>
          </cell>
          <cell r="C2841" t="str">
            <v>SPACE</v>
          </cell>
          <cell r="D2841">
            <v>52800623.990000002</v>
          </cell>
        </row>
        <row r="2842">
          <cell r="B2842" t="str">
            <v>61120000000000</v>
          </cell>
          <cell r="C2842" t="str">
            <v>TRADE PROMOTIONS ACTIVITI</v>
          </cell>
          <cell r="D2842">
            <v>681384257.80999994</v>
          </cell>
        </row>
        <row r="2843">
          <cell r="B2843" t="str">
            <v>61130000000000</v>
          </cell>
          <cell r="C2843" t="str">
            <v>SPECIFIC TARGET INCENTIVE</v>
          </cell>
          <cell r="D2843">
            <v>67599020.269999996</v>
          </cell>
        </row>
        <row r="2844">
          <cell r="B2844" t="str">
            <v>61210000000000</v>
          </cell>
          <cell r="C2844" t="str">
            <v>Ad Hoc Expenses</v>
          </cell>
          <cell r="D2844">
            <v>900509.76</v>
          </cell>
        </row>
        <row r="2845">
          <cell r="B2845" t="str">
            <v>61220000000000</v>
          </cell>
          <cell r="C2845" t="str">
            <v>On-going Expenses</v>
          </cell>
          <cell r="D2845">
            <v>4524943.4800000004</v>
          </cell>
        </row>
        <row r="2846">
          <cell r="B2846" t="str">
            <v>63000000000000</v>
          </cell>
          <cell r="C2846" t="str">
            <v>VARIABLE COST-FTY OWN MN</v>
          </cell>
          <cell r="D2846">
            <v>168862971.52000001</v>
          </cell>
        </row>
        <row r="2847">
          <cell r="B2847" t="str">
            <v>63010000000000</v>
          </cell>
          <cell r="C2847" t="str">
            <v>COG OWN Manuf.-FOC</v>
          </cell>
          <cell r="D2847">
            <v>-145484183.80000001</v>
          </cell>
        </row>
        <row r="2848">
          <cell r="B2848" t="str">
            <v>63011100000000</v>
          </cell>
          <cell r="C2848" t="str">
            <v>COG Purchase from NTT</v>
          </cell>
          <cell r="D2848">
            <v>0</v>
          </cell>
        </row>
        <row r="2849">
          <cell r="B2849" t="str">
            <v>63013000000000</v>
          </cell>
          <cell r="C2849" t="str">
            <v>COG Purchased from-NTL</v>
          </cell>
          <cell r="D2849">
            <v>706397727.34000003</v>
          </cell>
        </row>
        <row r="2850">
          <cell r="B2850" t="str">
            <v>63013100000000</v>
          </cell>
          <cell r="C2850" t="str">
            <v>COG Purchased from - NMT</v>
          </cell>
          <cell r="D2850">
            <v>785539028</v>
          </cell>
        </row>
        <row r="2851">
          <cell r="B2851" t="str">
            <v>63013200000000</v>
          </cell>
          <cell r="C2851" t="str">
            <v>COG Purchased from - NFT</v>
          </cell>
          <cell r="D2851">
            <v>3254995262</v>
          </cell>
        </row>
        <row r="2852">
          <cell r="B2852" t="str">
            <v>63014000000000</v>
          </cell>
          <cell r="C2852" t="str">
            <v>COG Purchased from - QCP</v>
          </cell>
          <cell r="D2852">
            <v>3612100727</v>
          </cell>
        </row>
        <row r="2853">
          <cell r="B2853" t="str">
            <v>63015000000000</v>
          </cell>
          <cell r="C2853" t="str">
            <v>COG purchased from PVT</v>
          </cell>
          <cell r="D2853">
            <v>251972816</v>
          </cell>
        </row>
        <row r="2854">
          <cell r="B2854" t="str">
            <v>63015100000000</v>
          </cell>
          <cell r="C2854" t="str">
            <v>COG Purchased from - NIC</v>
          </cell>
          <cell r="D2854">
            <v>0</v>
          </cell>
        </row>
        <row r="2855">
          <cell r="B2855" t="str">
            <v>63015300000000</v>
          </cell>
          <cell r="C2855" t="str">
            <v>COG purchased-NEPRO</v>
          </cell>
          <cell r="D2855">
            <v>1109689183.76</v>
          </cell>
        </row>
        <row r="2856">
          <cell r="B2856" t="str">
            <v>64012000000000</v>
          </cell>
          <cell r="C2856" t="str">
            <v>3rd COG Import Prod.Stock</v>
          </cell>
          <cell r="D2856">
            <v>537858.02</v>
          </cell>
        </row>
        <row r="2857">
          <cell r="B2857" t="str">
            <v>64013000000000</v>
          </cell>
          <cell r="C2857" t="str">
            <v>3rd Packing Materials</v>
          </cell>
          <cell r="D2857">
            <v>26201</v>
          </cell>
        </row>
        <row r="2858">
          <cell r="B2858" t="str">
            <v>64014000000000</v>
          </cell>
          <cell r="C2858" t="str">
            <v>3rd Local Purchase -Copac</v>
          </cell>
          <cell r="D2858">
            <v>367329264.11000001</v>
          </cell>
        </row>
        <row r="2859">
          <cell r="B2859" t="str">
            <v>64052000000000</v>
          </cell>
          <cell r="C2859" t="str">
            <v>IG COG Import Prod.Stock</v>
          </cell>
          <cell r="D2859">
            <v>12624743.83</v>
          </cell>
        </row>
        <row r="2860">
          <cell r="B2860" t="str">
            <v>64053000000000</v>
          </cell>
          <cell r="C2860" t="str">
            <v>IG Packing materials</v>
          </cell>
          <cell r="D2860">
            <v>0</v>
          </cell>
        </row>
        <row r="2861">
          <cell r="B2861" t="str">
            <v>65010000000000</v>
          </cell>
          <cell r="C2861" t="str">
            <v>Tax Rebates on Exports</v>
          </cell>
          <cell r="D2861">
            <v>-55229.68</v>
          </cell>
        </row>
        <row r="2862">
          <cell r="B2862" t="str">
            <v>66011000000000</v>
          </cell>
          <cell r="C2862" t="str">
            <v>Into warehouse exp.</v>
          </cell>
          <cell r="D2862">
            <v>59482380.75</v>
          </cell>
        </row>
        <row r="2863">
          <cell r="B2863" t="str">
            <v>66012000000000</v>
          </cell>
          <cell r="C2863" t="str">
            <v>Inter warehouse transfer</v>
          </cell>
          <cell r="D2863">
            <v>385899</v>
          </cell>
        </row>
        <row r="2864">
          <cell r="B2864" t="str">
            <v>66014000000000</v>
          </cell>
          <cell r="C2864" t="str">
            <v>Freight to customers-dom.</v>
          </cell>
          <cell r="D2864">
            <v>209206243.44999999</v>
          </cell>
        </row>
        <row r="2865">
          <cell r="B2865" t="str">
            <v>66015000000000</v>
          </cell>
          <cell r="C2865" t="str">
            <v>Handling cost</v>
          </cell>
          <cell r="D2865">
            <v>336996.01</v>
          </cell>
        </row>
        <row r="2866">
          <cell r="B2866" t="str">
            <v>66016000000000</v>
          </cell>
          <cell r="C2866" t="str">
            <v>SCM-Full Pall.load-ex DC</v>
          </cell>
          <cell r="D2866">
            <v>1338873.8</v>
          </cell>
        </row>
        <row r="2867">
          <cell r="B2867" t="str">
            <v>66017000000000</v>
          </cell>
          <cell r="C2867" t="str">
            <v>Full pal/truck load exFAC</v>
          </cell>
          <cell r="D2867">
            <v>950724.92</v>
          </cell>
        </row>
        <row r="2868">
          <cell r="B2868" t="str">
            <v>66018000000000</v>
          </cell>
          <cell r="C2868" t="str">
            <v>SCM - DC Allowance</v>
          </cell>
          <cell r="D2868">
            <v>42154972.960000001</v>
          </cell>
        </row>
        <row r="2869">
          <cell r="B2869" t="str">
            <v>66019000000000</v>
          </cell>
          <cell r="C2869" t="str">
            <v>Variable Distributn.Cost</v>
          </cell>
          <cell r="D2869">
            <v>12251133.640000001</v>
          </cell>
        </row>
        <row r="2870">
          <cell r="B2870" t="str">
            <v>66061000000000</v>
          </cell>
          <cell r="C2870" t="str">
            <v>Export Sea Freight</v>
          </cell>
          <cell r="D2870">
            <v>722317</v>
          </cell>
        </row>
        <row r="2871">
          <cell r="B2871" t="str">
            <v>66063000000000</v>
          </cell>
          <cell r="C2871" t="str">
            <v>Export Land Freight</v>
          </cell>
          <cell r="D2871">
            <v>47238.3</v>
          </cell>
        </row>
        <row r="2872">
          <cell r="B2872" t="str">
            <v>66064000000000</v>
          </cell>
          <cell r="C2872" t="str">
            <v>Export Insurance Premium</v>
          </cell>
          <cell r="D2872">
            <v>1565.41</v>
          </cell>
        </row>
        <row r="2873">
          <cell r="B2873" t="str">
            <v>66065000000000</v>
          </cell>
          <cell r="C2873" t="str">
            <v>Export Handling Charges</v>
          </cell>
          <cell r="D2873">
            <v>163700.93</v>
          </cell>
        </row>
        <row r="2874">
          <cell r="B2874" t="str">
            <v>67010000000000</v>
          </cell>
          <cell r="C2874" t="str">
            <v>Commission to Dealers</v>
          </cell>
          <cell r="D2874">
            <v>284314.40000000002</v>
          </cell>
        </row>
        <row r="2875">
          <cell r="B2875" t="str">
            <v>67510000000000</v>
          </cell>
          <cell r="C2875" t="str">
            <v>Exch.Diff.-Import Purchas</v>
          </cell>
          <cell r="D2875">
            <v>1325991.28</v>
          </cell>
        </row>
        <row r="2876">
          <cell r="B2876" t="str">
            <v>67520000000000</v>
          </cell>
          <cell r="C2876" t="str">
            <v>Exch.Diff-Net&amp;Tax T/A,L/F</v>
          </cell>
          <cell r="D2876">
            <v>5392786.5700000003</v>
          </cell>
        </row>
        <row r="2877">
          <cell r="B2877" t="str">
            <v>67525000000000</v>
          </cell>
          <cell r="C2877" t="str">
            <v>Exch.Diff.-Export Sales</v>
          </cell>
          <cell r="D2877">
            <v>15781.44</v>
          </cell>
        </row>
        <row r="2878">
          <cell r="B2878" t="str">
            <v>67530000000000</v>
          </cell>
          <cell r="C2878" t="str">
            <v>Other Variable Expense</v>
          </cell>
          <cell r="D2878">
            <v>7788202.8099999996</v>
          </cell>
        </row>
        <row r="2879">
          <cell r="B2879" t="str">
            <v>67531000000000</v>
          </cell>
          <cell r="C2879" t="str">
            <v>EXP.ON EXPORT DUTY REFUND</v>
          </cell>
          <cell r="D2879">
            <v>0</v>
          </cell>
        </row>
        <row r="2880">
          <cell r="B2880" t="str">
            <v>67555000000000</v>
          </cell>
          <cell r="C2880" t="str">
            <v>Royalties/License fee</v>
          </cell>
          <cell r="D2880">
            <v>3616064.58</v>
          </cell>
        </row>
        <row r="2881">
          <cell r="B2881" t="str">
            <v>68010000000000</v>
          </cell>
          <cell r="C2881" t="str">
            <v>Net L/F</v>
          </cell>
          <cell r="D2881">
            <v>447842803.13</v>
          </cell>
        </row>
        <row r="2882">
          <cell r="B2882" t="str">
            <v>68210000000000</v>
          </cell>
          <cell r="C2882" t="str">
            <v>Tax on L/F</v>
          </cell>
          <cell r="D2882">
            <v>49760311.490000002</v>
          </cell>
        </row>
        <row r="2883">
          <cell r="B2883" t="str">
            <v>71010000000000</v>
          </cell>
          <cell r="C2883" t="str">
            <v>Print media</v>
          </cell>
          <cell r="D2883">
            <v>38507993.149999999</v>
          </cell>
        </row>
        <row r="2884">
          <cell r="B2884" t="str">
            <v>71015000000000</v>
          </cell>
          <cell r="C2884" t="str">
            <v>Press insertion cost</v>
          </cell>
          <cell r="D2884">
            <v>0</v>
          </cell>
        </row>
        <row r="2885">
          <cell r="B2885" t="str">
            <v>71020000000000</v>
          </cell>
          <cell r="C2885" t="str">
            <v>Radio media</v>
          </cell>
          <cell r="D2885">
            <v>7001235.5899999999</v>
          </cell>
        </row>
        <row r="2886">
          <cell r="B2886" t="str">
            <v>71030000000000</v>
          </cell>
          <cell r="C2886" t="str">
            <v>TV/Video media</v>
          </cell>
          <cell r="D2886">
            <v>404645726.67000002</v>
          </cell>
        </row>
        <row r="2887">
          <cell r="B2887" t="str">
            <v>71040000000000</v>
          </cell>
          <cell r="C2887" t="str">
            <v>Cinema media</v>
          </cell>
          <cell r="D2887">
            <v>1094262.6499999999</v>
          </cell>
        </row>
        <row r="2888">
          <cell r="B2888" t="str">
            <v>71050000000000</v>
          </cell>
          <cell r="C2888" t="str">
            <v>Outdoor advertising media</v>
          </cell>
          <cell r="D2888">
            <v>45062746.299999997</v>
          </cell>
        </row>
        <row r="2889">
          <cell r="B2889" t="str">
            <v>71055000000000</v>
          </cell>
          <cell r="C2889" t="str">
            <v>Outdoor Display Cost</v>
          </cell>
          <cell r="D2889">
            <v>0</v>
          </cell>
        </row>
        <row r="2890">
          <cell r="B2890" t="str">
            <v>71060000000000</v>
          </cell>
          <cell r="C2890" t="str">
            <v>Internet media</v>
          </cell>
          <cell r="D2890">
            <v>1601530.07</v>
          </cell>
        </row>
        <row r="2891">
          <cell r="B2891" t="str">
            <v>71211000000000</v>
          </cell>
          <cell r="C2891" t="str">
            <v>Consu.Compet./Contests</v>
          </cell>
          <cell r="D2891">
            <v>10446938.24</v>
          </cell>
        </row>
        <row r="2892">
          <cell r="B2892" t="str">
            <v>71212000000000</v>
          </cell>
          <cell r="C2892" t="str">
            <v>Consu.Promotion-Premium</v>
          </cell>
          <cell r="D2892">
            <v>65318658.200000003</v>
          </cell>
        </row>
        <row r="2893">
          <cell r="B2893" t="str">
            <v>71213000000000</v>
          </cell>
          <cell r="C2893" t="str">
            <v>Consumer sampling</v>
          </cell>
          <cell r="D2893">
            <v>18631253.620000001</v>
          </cell>
        </row>
        <row r="2894">
          <cell r="B2894" t="str">
            <v>71213500000000</v>
          </cell>
          <cell r="C2894" t="str">
            <v>Consumer Promotion &amp; Samp</v>
          </cell>
          <cell r="D2894">
            <v>190729820.68000001</v>
          </cell>
        </row>
        <row r="2895">
          <cell r="B2895" t="str">
            <v>71213600000000</v>
          </cell>
          <cell r="C2895" t="str">
            <v>CONSUMER PROMOT.VIA TRADE</v>
          </cell>
          <cell r="D2895">
            <v>0</v>
          </cell>
        </row>
        <row r="2896">
          <cell r="B2896" t="str">
            <v>71213600000000</v>
          </cell>
          <cell r="C2896" t="str">
            <v>CONSUMER PROMOTION-TRADE</v>
          </cell>
          <cell r="D2896">
            <v>0</v>
          </cell>
        </row>
        <row r="2897">
          <cell r="B2897" t="str">
            <v>71214000000000</v>
          </cell>
          <cell r="C2897" t="str">
            <v>Demonstrating/Tasting</v>
          </cell>
          <cell r="D2897">
            <v>3282580.41</v>
          </cell>
        </row>
        <row r="2898">
          <cell r="B2898" t="str">
            <v>71215000000000</v>
          </cell>
          <cell r="C2898" t="str">
            <v>MILO School Samp.Overhead</v>
          </cell>
          <cell r="D2898">
            <v>8741390.75</v>
          </cell>
        </row>
        <row r="2899">
          <cell r="B2899" t="str">
            <v>71216000000000</v>
          </cell>
          <cell r="C2899" t="str">
            <v>Depre. of Promotion Equip</v>
          </cell>
          <cell r="D2899">
            <v>71712</v>
          </cell>
        </row>
        <row r="2900">
          <cell r="B2900" t="str">
            <v>71221000000000</v>
          </cell>
          <cell r="C2900" t="str">
            <v>Trade Competition/Contest</v>
          </cell>
          <cell r="D2900">
            <v>1187187.3999999999</v>
          </cell>
        </row>
        <row r="2901">
          <cell r="B2901" t="str">
            <v>71222000000000</v>
          </cell>
          <cell r="C2901" t="str">
            <v>Trade Premiums</v>
          </cell>
          <cell r="D2901">
            <v>12641581.73</v>
          </cell>
        </row>
        <row r="2902">
          <cell r="B2902" t="str">
            <v>71223000000000</v>
          </cell>
          <cell r="C2902" t="str">
            <v>Trade Sampling</v>
          </cell>
          <cell r="D2902">
            <v>2248815.7999999998</v>
          </cell>
        </row>
        <row r="2903">
          <cell r="B2903" t="str">
            <v>71224000000000</v>
          </cell>
          <cell r="C2903" t="str">
            <v>Trade Information</v>
          </cell>
          <cell r="D2903">
            <v>169478.65</v>
          </cell>
        </row>
        <row r="2904">
          <cell r="B2904" t="str">
            <v>71225000000000</v>
          </cell>
          <cell r="C2904" t="str">
            <v>Trade Advertising</v>
          </cell>
          <cell r="D2904">
            <v>0</v>
          </cell>
        </row>
        <row r="2905">
          <cell r="B2905" t="str">
            <v>71226000000000</v>
          </cell>
          <cell r="C2905" t="str">
            <v>Tailor Made Promotion</v>
          </cell>
          <cell r="D2905">
            <v>6225984.3899999997</v>
          </cell>
        </row>
        <row r="2906">
          <cell r="B2906" t="str">
            <v>71227000000000</v>
          </cell>
          <cell r="C2906" t="str">
            <v>Agent-PC Activities</v>
          </cell>
          <cell r="D2906">
            <v>0</v>
          </cell>
        </row>
        <row r="2907">
          <cell r="B2907" t="str">
            <v>71230000000000</v>
          </cell>
          <cell r="C2907" t="str">
            <v>Point of Sales Publicity</v>
          </cell>
          <cell r="D2907">
            <v>66713072.369999997</v>
          </cell>
        </row>
        <row r="2908">
          <cell r="B2908" t="str">
            <v>71231000000000</v>
          </cell>
          <cell r="C2908" t="str">
            <v>VISUAL IDENTITY</v>
          </cell>
          <cell r="D2908">
            <v>0</v>
          </cell>
        </row>
        <row r="2909">
          <cell r="B2909" t="str">
            <v>71241000000000</v>
          </cell>
          <cell r="C2909" t="str">
            <v>Professional Evaluation</v>
          </cell>
          <cell r="D2909">
            <v>14429523.039999999</v>
          </cell>
        </row>
        <row r="2910">
          <cell r="B2910" t="str">
            <v>71242000000000</v>
          </cell>
          <cell r="C2910" t="str">
            <v>Nutrition Activities</v>
          </cell>
          <cell r="D2910">
            <v>32869393.32</v>
          </cell>
        </row>
        <row r="2911">
          <cell r="B2911" t="str">
            <v>71243000000000</v>
          </cell>
          <cell r="C2911" t="str">
            <v>Nutrition Field Force OH.</v>
          </cell>
          <cell r="D2911">
            <v>1760</v>
          </cell>
        </row>
        <row r="2912">
          <cell r="B2912" t="str">
            <v>71250000000000</v>
          </cell>
          <cell r="C2912" t="str">
            <v>Public Relations(Product-</v>
          </cell>
          <cell r="D2912">
            <v>43652366.530000001</v>
          </cell>
        </row>
        <row r="2913">
          <cell r="B2913" t="str">
            <v>71251000000000</v>
          </cell>
          <cell r="C2913" t="str">
            <v>Sponsorships</v>
          </cell>
          <cell r="D2913">
            <v>7945487.5</v>
          </cell>
        </row>
        <row r="2914">
          <cell r="B2914" t="str">
            <v>71261000000000</v>
          </cell>
          <cell r="C2914" t="str">
            <v>Consumer Contracts</v>
          </cell>
          <cell r="D2914">
            <v>12415878.310000001</v>
          </cell>
        </row>
        <row r="2915">
          <cell r="B2915" t="str">
            <v>71262000000000</v>
          </cell>
          <cell r="C2915" t="str">
            <v>Recipes</v>
          </cell>
          <cell r="D2915">
            <v>0</v>
          </cell>
        </row>
        <row r="2916">
          <cell r="B2916" t="str">
            <v>71270000000000</v>
          </cell>
          <cell r="C2916" t="str">
            <v>Walt Disney Promotional</v>
          </cell>
          <cell r="D2916">
            <v>0</v>
          </cell>
        </row>
        <row r="2917">
          <cell r="B2917" t="str">
            <v>71410000000000</v>
          </cell>
          <cell r="C2917" t="str">
            <v>Consumer Research</v>
          </cell>
          <cell r="D2917">
            <v>14634626.859999999</v>
          </cell>
        </row>
        <row r="2918">
          <cell r="B2918" t="str">
            <v>71420000000000</v>
          </cell>
          <cell r="C2918" t="str">
            <v>Trade Research</v>
          </cell>
          <cell r="D2918">
            <v>8713906.6400000006</v>
          </cell>
        </row>
        <row r="2919">
          <cell r="B2919" t="str">
            <v>71610099999999</v>
          </cell>
          <cell r="C2919" t="str">
            <v>Products Reserve</v>
          </cell>
          <cell r="D2919">
            <v>0</v>
          </cell>
        </row>
        <row r="2920">
          <cell r="B2920" t="str">
            <v>72010000000000</v>
          </cell>
          <cell r="C2920" t="str">
            <v>Factory Fixed Overheads</v>
          </cell>
          <cell r="D2920">
            <v>60818447.399999999</v>
          </cell>
        </row>
        <row r="2921">
          <cell r="B2921" t="str">
            <v>72020000000000</v>
          </cell>
          <cell r="C2921" t="str">
            <v>Variation of Fact.OH</v>
          </cell>
          <cell r="D2921">
            <v>0</v>
          </cell>
        </row>
        <row r="2922">
          <cell r="B2922" t="str">
            <v>73010000000000</v>
          </cell>
          <cell r="C2922" t="str">
            <v>Depre.of Factory Fixed AS</v>
          </cell>
          <cell r="D2922">
            <v>28589272.300000001</v>
          </cell>
        </row>
        <row r="2923">
          <cell r="B2923" t="str">
            <v>73020000000000</v>
          </cell>
          <cell r="C2923" t="str">
            <v>Variation of Depre.-Fact.</v>
          </cell>
          <cell r="D2923">
            <v>0</v>
          </cell>
        </row>
        <row r="2924">
          <cell r="B2924" t="str">
            <v>74010000000000</v>
          </cell>
          <cell r="C2924" t="str">
            <v>Write off&amp;Discr.onRM,PM,W</v>
          </cell>
          <cell r="D2924">
            <v>158965.13</v>
          </cell>
        </row>
        <row r="2925">
          <cell r="B2925" t="str">
            <v>74020000000000</v>
          </cell>
          <cell r="C2925" t="str">
            <v>Exp.on Creation-New Pack.</v>
          </cell>
          <cell r="D2925">
            <v>11134964.029999999</v>
          </cell>
        </row>
        <row r="2926">
          <cell r="B2926" t="str">
            <v>74020000000000</v>
          </cell>
          <cell r="C2926" t="str">
            <v>Expenses on Creation-New</v>
          </cell>
          <cell r="D2926">
            <v>934412.76</v>
          </cell>
        </row>
        <row r="2927">
          <cell r="B2927" t="str">
            <v>74031000000000</v>
          </cell>
          <cell r="C2927" t="str">
            <v>M&amp;R Deep Freezers/Coffee</v>
          </cell>
          <cell r="D2927">
            <v>11845938.890000001</v>
          </cell>
        </row>
        <row r="2928">
          <cell r="B2928" t="str">
            <v>74031100000000</v>
          </cell>
          <cell r="C2928" t="str">
            <v>TRICYCLE/PUSH CART</v>
          </cell>
          <cell r="D2928">
            <v>9526615.5800000001</v>
          </cell>
        </row>
        <row r="2929">
          <cell r="B2929" t="str">
            <v>74031200000000</v>
          </cell>
          <cell r="C2929" t="str">
            <v>M&amp;R -KIOSK</v>
          </cell>
          <cell r="D2929">
            <v>305328.75</v>
          </cell>
        </row>
        <row r="2930">
          <cell r="B2930" t="str">
            <v>74031300000000</v>
          </cell>
          <cell r="C2930" t="str">
            <v>M&amp;R - VENDING MACHINE</v>
          </cell>
          <cell r="D2930">
            <v>4442</v>
          </cell>
        </row>
        <row r="2931">
          <cell r="B2931" t="str">
            <v>74032000000000</v>
          </cell>
          <cell r="C2931" t="str">
            <v>Depre-Deep Freezers/Coffe</v>
          </cell>
          <cell r="D2931">
            <v>44016881.270000003</v>
          </cell>
        </row>
        <row r="2932">
          <cell r="B2932" t="str">
            <v>74032100000000</v>
          </cell>
          <cell r="C2932" t="str">
            <v>DEPRE.-TRICYCLE/PUSH CART</v>
          </cell>
          <cell r="D2932">
            <v>16070323</v>
          </cell>
        </row>
        <row r="2933">
          <cell r="B2933" t="str">
            <v>74032200000000</v>
          </cell>
          <cell r="C2933" t="str">
            <v>DEPRE.-KIOSK</v>
          </cell>
          <cell r="D2933">
            <v>1529525</v>
          </cell>
        </row>
        <row r="2934">
          <cell r="B2934" t="str">
            <v>74032300000000</v>
          </cell>
          <cell r="C2934" t="str">
            <v>DEPRE.- VENDING MACHINE</v>
          </cell>
          <cell r="D2934">
            <v>63126</v>
          </cell>
        </row>
        <row r="2935">
          <cell r="B2935" t="str">
            <v>74041000000000</v>
          </cell>
          <cell r="C2935" t="str">
            <v>Amort.-TETRA BASE RENTAL</v>
          </cell>
          <cell r="D2935">
            <v>0</v>
          </cell>
        </row>
        <row r="2936">
          <cell r="B2936" t="str">
            <v>74043000000000</v>
          </cell>
          <cell r="C2936" t="str">
            <v>Amort.-Factory Pre-Operat</v>
          </cell>
          <cell r="D2936">
            <v>0</v>
          </cell>
        </row>
        <row r="2937">
          <cell r="B2937" t="str">
            <v>74050000000000</v>
          </cell>
          <cell r="C2937" t="str">
            <v>Gain/Loss on Sales of F/A</v>
          </cell>
          <cell r="D2937">
            <v>0</v>
          </cell>
        </row>
        <row r="2938">
          <cell r="B2938" t="str">
            <v>74051001000000</v>
          </cell>
          <cell r="C2938" t="str">
            <v>F/A Sold-Land</v>
          </cell>
          <cell r="D2938">
            <v>0</v>
          </cell>
        </row>
        <row r="2939">
          <cell r="B2939" t="str">
            <v>74051010100000</v>
          </cell>
          <cell r="C2939" t="str">
            <v>F/A Sold-Building</v>
          </cell>
          <cell r="D2939">
            <v>0</v>
          </cell>
        </row>
        <row r="2940">
          <cell r="B2940" t="str">
            <v>74051010200000</v>
          </cell>
          <cell r="C2940" t="str">
            <v>F/A.Sold-Land Improvement</v>
          </cell>
          <cell r="D2940">
            <v>0</v>
          </cell>
        </row>
        <row r="2941">
          <cell r="B2941" t="str">
            <v>74051010300000</v>
          </cell>
          <cell r="C2941" t="str">
            <v>F/A.Sold-Leasehold Improv</v>
          </cell>
          <cell r="D2941">
            <v>-248372.42</v>
          </cell>
        </row>
        <row r="2942">
          <cell r="B2942" t="str">
            <v>74051021000000</v>
          </cell>
          <cell r="C2942" t="str">
            <v>F/A.Sold-Plant&amp;Machinery</v>
          </cell>
          <cell r="D2942">
            <v>0</v>
          </cell>
        </row>
        <row r="2943">
          <cell r="B2943" t="str">
            <v>74051031000000</v>
          </cell>
          <cell r="C2943" t="str">
            <v>F/A.Sold-Tool&amp;Furniture</v>
          </cell>
          <cell r="D2943">
            <v>-336662.75</v>
          </cell>
        </row>
        <row r="2944">
          <cell r="B2944" t="str">
            <v>74051041000000</v>
          </cell>
          <cell r="C2944" t="str">
            <v>F/A.Sold-Vehicles</v>
          </cell>
          <cell r="D2944">
            <v>-1822429.91</v>
          </cell>
        </row>
        <row r="2945">
          <cell r="B2945" t="str">
            <v>74051051000000</v>
          </cell>
          <cell r="C2945" t="str">
            <v>F/A.Sold-Info.Technology</v>
          </cell>
          <cell r="D2945">
            <v>-238102</v>
          </cell>
        </row>
        <row r="2946">
          <cell r="B2946" t="str">
            <v>74052001000000</v>
          </cell>
          <cell r="C2946" t="str">
            <v>NBV.Cost F/A-Land</v>
          </cell>
          <cell r="D2946">
            <v>0</v>
          </cell>
        </row>
        <row r="2947">
          <cell r="B2947" t="str">
            <v>74052010100000</v>
          </cell>
          <cell r="C2947" t="str">
            <v>NBV.Cost F/A-Building</v>
          </cell>
          <cell r="D2947">
            <v>0</v>
          </cell>
        </row>
        <row r="2948">
          <cell r="B2948" t="str">
            <v>74052010200000</v>
          </cell>
          <cell r="C2948" t="str">
            <v>NBV.Cost F/A-Land Improve</v>
          </cell>
          <cell r="D2948">
            <v>0</v>
          </cell>
        </row>
        <row r="2949">
          <cell r="B2949" t="str">
            <v>74052010300000</v>
          </cell>
          <cell r="C2949" t="str">
            <v>NBV.Cost F/A-Leasehold Im</v>
          </cell>
          <cell r="D2949">
            <v>1351009.64</v>
          </cell>
        </row>
        <row r="2950">
          <cell r="B2950" t="str">
            <v>74052021000000</v>
          </cell>
          <cell r="C2950" t="str">
            <v>NBV.Cost F/A-Plant&amp;Machi.</v>
          </cell>
          <cell r="D2950">
            <v>0</v>
          </cell>
        </row>
        <row r="2951">
          <cell r="B2951" t="str">
            <v>74052031000000</v>
          </cell>
          <cell r="C2951" t="str">
            <v>NBV.Cost F/A-Tool&amp;Furnitu</v>
          </cell>
          <cell r="D2951">
            <v>3139422.07</v>
          </cell>
        </row>
        <row r="2952">
          <cell r="B2952" t="str">
            <v>74052041000000</v>
          </cell>
          <cell r="C2952" t="str">
            <v>NBV.Cost F/A-Vehicles</v>
          </cell>
          <cell r="D2952">
            <v>603565.14</v>
          </cell>
        </row>
        <row r="2953">
          <cell r="B2953" t="str">
            <v>74052051000000</v>
          </cell>
          <cell r="C2953" t="str">
            <v>NBV.Cost F/A-Info.Techno.</v>
          </cell>
          <cell r="D2953">
            <v>1654451.55</v>
          </cell>
        </row>
        <row r="2954">
          <cell r="B2954" t="str">
            <v>74060000000000</v>
          </cell>
          <cell r="C2954" t="str">
            <v>Exch.Diff.Import Asset/SV</v>
          </cell>
          <cell r="D2954">
            <v>-29676.57</v>
          </cell>
        </row>
        <row r="2955">
          <cell r="B2955" t="str">
            <v>74064000000000</v>
          </cell>
          <cell r="C2955" t="str">
            <v>Dry Ice Subsidy</v>
          </cell>
          <cell r="D2955">
            <v>440845.21</v>
          </cell>
        </row>
        <row r="2956">
          <cell r="B2956" t="str">
            <v>74065000000000</v>
          </cell>
          <cell r="C2956" t="str">
            <v>Ongoing Restructure</v>
          </cell>
          <cell r="D2956">
            <v>746640</v>
          </cell>
        </row>
        <row r="2957">
          <cell r="B2957" t="str">
            <v>74070000000000</v>
          </cell>
          <cell r="C2957" t="str">
            <v>Trial Expense</v>
          </cell>
          <cell r="D2957">
            <v>200000</v>
          </cell>
        </row>
        <row r="2958">
          <cell r="B2958" t="str">
            <v>74080000000000</v>
          </cell>
          <cell r="C2958" t="str">
            <v>Mkt.Hygien -Goods Resold</v>
          </cell>
          <cell r="D2958">
            <v>-47014.93</v>
          </cell>
        </row>
        <row r="2959">
          <cell r="B2959" t="str">
            <v>74090000000000</v>
          </cell>
          <cell r="C2959" t="str">
            <v>Discount take fr.Supplier</v>
          </cell>
          <cell r="D2959">
            <v>0</v>
          </cell>
        </row>
        <row r="2960">
          <cell r="B2960" t="str">
            <v>75010000000000</v>
          </cell>
          <cell r="C2960" t="str">
            <v>W/O&amp;Discre.of F/G-Sales</v>
          </cell>
          <cell r="D2960">
            <v>33585312.880000003</v>
          </cell>
        </row>
        <row r="2961">
          <cell r="B2961" t="str">
            <v>75020000000000</v>
          </cell>
          <cell r="C2961" t="str">
            <v>W/O&amp;Discre.of FG-Supply C</v>
          </cell>
          <cell r="D2961">
            <v>14106258.68</v>
          </cell>
        </row>
        <row r="2962">
          <cell r="B2962" t="str">
            <v>76001000000000</v>
          </cell>
          <cell r="C2962" t="str">
            <v>Interest Paid to 3rd -O/D</v>
          </cell>
          <cell r="D2962">
            <v>28234.95</v>
          </cell>
        </row>
        <row r="2963">
          <cell r="B2963" t="str">
            <v>76002000000000</v>
          </cell>
          <cell r="C2963" t="str">
            <v>Interest Paid to 3rd-P/N</v>
          </cell>
          <cell r="D2963">
            <v>25521902.550000001</v>
          </cell>
        </row>
        <row r="2964">
          <cell r="B2964" t="str">
            <v>76003000000000</v>
          </cell>
          <cell r="C2964" t="str">
            <v>Interest Paid to 3rd-LOAN</v>
          </cell>
          <cell r="D2964">
            <v>0</v>
          </cell>
        </row>
        <row r="2965">
          <cell r="B2965" t="str">
            <v>76004000000000</v>
          </cell>
          <cell r="C2965" t="str">
            <v>Interest Exp./Inc.-AFF CO</v>
          </cell>
          <cell r="D2965">
            <v>1897626.09</v>
          </cell>
        </row>
        <row r="2966">
          <cell r="B2966" t="str">
            <v>76005000000000</v>
          </cell>
          <cell r="C2966" t="str">
            <v>Exch.Diff.-Loan from 3rd.</v>
          </cell>
          <cell r="D2966">
            <v>0</v>
          </cell>
        </row>
        <row r="2967">
          <cell r="B2967" t="str">
            <v>76006000000000</v>
          </cell>
          <cell r="C2967" t="str">
            <v>Special Bus.Tax-Int.Aff.L</v>
          </cell>
          <cell r="D2967">
            <v>0</v>
          </cell>
        </row>
        <row r="2968">
          <cell r="B2968" t="str">
            <v>76007000000000</v>
          </cell>
          <cell r="C2968" t="str">
            <v>Int.Inc.fr.3rd BANK DEPOS</v>
          </cell>
          <cell r="D2968">
            <v>-108450.6</v>
          </cell>
        </row>
        <row r="2969">
          <cell r="B2969" t="str">
            <v>76008000000000</v>
          </cell>
          <cell r="C2969" t="str">
            <v>Int.Income fr.3rd.-OTHER</v>
          </cell>
          <cell r="D2969">
            <v>-18780.78</v>
          </cell>
        </row>
        <row r="2970">
          <cell r="B2970" t="str">
            <v>80001000000000</v>
          </cell>
          <cell r="C2970" t="str">
            <v>Storage cost/delivery chg</v>
          </cell>
          <cell r="D2970">
            <v>62890765.409999996</v>
          </cell>
        </row>
        <row r="2971">
          <cell r="B2971" t="str">
            <v>80001000000000</v>
          </cell>
          <cell r="C2971" t="str">
            <v>Storage cost/Delivery chg</v>
          </cell>
          <cell r="D2971">
            <v>7234738</v>
          </cell>
        </row>
        <row r="2972">
          <cell r="B2972" t="str">
            <v>80501000000000</v>
          </cell>
          <cell r="C2972" t="str">
            <v>Depre.of Fixed Assets</v>
          </cell>
          <cell r="D2972">
            <v>0</v>
          </cell>
        </row>
        <row r="2973">
          <cell r="B2973" t="str">
            <v>80501010100000</v>
          </cell>
          <cell r="C2973" t="str">
            <v>Depre.Building</v>
          </cell>
          <cell r="D2973">
            <v>0</v>
          </cell>
        </row>
        <row r="2974">
          <cell r="B2974" t="str">
            <v>80501010200000</v>
          </cell>
          <cell r="C2974" t="str">
            <v>Depre.Land Improvement</v>
          </cell>
          <cell r="D2974">
            <v>0</v>
          </cell>
        </row>
        <row r="2975">
          <cell r="B2975" t="str">
            <v>80501010300000</v>
          </cell>
          <cell r="C2975" t="str">
            <v>Depre.Leasehold Improveme</v>
          </cell>
          <cell r="D2975">
            <v>8034174</v>
          </cell>
        </row>
        <row r="2976">
          <cell r="B2976" t="str">
            <v>80501021000000</v>
          </cell>
          <cell r="C2976" t="str">
            <v>Depre.Plant&amp;Machinery</v>
          </cell>
          <cell r="D2976">
            <v>0</v>
          </cell>
        </row>
        <row r="2977">
          <cell r="B2977" t="str">
            <v>80501031000000</v>
          </cell>
          <cell r="C2977" t="str">
            <v>Depre.Tool &amp; Furniture</v>
          </cell>
          <cell r="D2977">
            <v>21197333.960000001</v>
          </cell>
        </row>
        <row r="2978">
          <cell r="B2978" t="str">
            <v>80501041000000</v>
          </cell>
          <cell r="C2978" t="str">
            <v>Depre.Vehicles</v>
          </cell>
          <cell r="D2978">
            <v>787084</v>
          </cell>
        </row>
        <row r="2979">
          <cell r="B2979" t="str">
            <v>80501051000000</v>
          </cell>
          <cell r="C2979" t="str">
            <v>Depre.Info.Technology</v>
          </cell>
          <cell r="D2979">
            <v>11935390</v>
          </cell>
        </row>
        <row r="2980">
          <cell r="B2980" t="str">
            <v>80503000000000</v>
          </cell>
          <cell r="C2980" t="str">
            <v>Depre.-Tools&amp;Furniture</v>
          </cell>
          <cell r="D2980">
            <v>0</v>
          </cell>
        </row>
        <row r="2981">
          <cell r="B2981" t="str">
            <v>80504000000000</v>
          </cell>
          <cell r="C2981" t="str">
            <v>Depre.-Leasehold improv.</v>
          </cell>
          <cell r="D2981">
            <v>0</v>
          </cell>
        </row>
        <row r="2982">
          <cell r="B2982" t="str">
            <v>80505000000000</v>
          </cell>
          <cell r="C2982" t="str">
            <v>Depre.-Information sys.</v>
          </cell>
          <cell r="D2982">
            <v>0</v>
          </cell>
        </row>
        <row r="2983">
          <cell r="B2983" t="str">
            <v>81000000000000</v>
          </cell>
          <cell r="C2983" t="str">
            <v>Salaries</v>
          </cell>
          <cell r="D2983">
            <v>0</v>
          </cell>
        </row>
        <row r="2984">
          <cell r="B2984" t="str">
            <v>81001000000000</v>
          </cell>
          <cell r="C2984" t="str">
            <v>Salaries</v>
          </cell>
          <cell r="D2984">
            <v>463236359.50999999</v>
          </cell>
        </row>
        <row r="2985">
          <cell r="B2985" t="str">
            <v>81002000000000</v>
          </cell>
          <cell r="C2985" t="str">
            <v>Bonus</v>
          </cell>
          <cell r="D2985">
            <v>91875215.129999995</v>
          </cell>
        </row>
        <row r="2986">
          <cell r="B2986" t="str">
            <v>81003000000000</v>
          </cell>
          <cell r="C2986" t="str">
            <v>Overtimes</v>
          </cell>
          <cell r="D2986">
            <v>844799.75</v>
          </cell>
        </row>
        <row r="2987">
          <cell r="B2987" t="str">
            <v>81004000000000</v>
          </cell>
          <cell r="C2987" t="str">
            <v>Incentive</v>
          </cell>
          <cell r="D2987">
            <v>21886436.550000001</v>
          </cell>
        </row>
        <row r="2988">
          <cell r="B2988" t="str">
            <v>81005000000000</v>
          </cell>
          <cell r="C2988" t="str">
            <v>Wages Temporary Hired</v>
          </cell>
          <cell r="D2988">
            <v>342072.16</v>
          </cell>
        </row>
        <row r="2989">
          <cell r="B2989" t="str">
            <v>81006000000000</v>
          </cell>
          <cell r="C2989" t="str">
            <v>Shift allowance</v>
          </cell>
          <cell r="D2989">
            <v>38285</v>
          </cell>
        </row>
        <row r="2990">
          <cell r="B2990" t="str">
            <v>81006000000000</v>
          </cell>
          <cell r="C2990" t="str">
            <v>Shift Allowance</v>
          </cell>
          <cell r="D2990">
            <v>39300</v>
          </cell>
        </row>
        <row r="2991">
          <cell r="B2991" t="str">
            <v>81006000000000</v>
          </cell>
          <cell r="C2991" t="str">
            <v>Wages Temporary Hired</v>
          </cell>
          <cell r="D2991">
            <v>0</v>
          </cell>
        </row>
        <row r="2992">
          <cell r="B2992" t="str">
            <v>81501000000000</v>
          </cell>
          <cell r="C2992" t="str">
            <v>Workmen compensation&amp;Disa</v>
          </cell>
          <cell r="D2992">
            <v>88456</v>
          </cell>
        </row>
        <row r="2993">
          <cell r="B2993" t="str">
            <v>81502000000000</v>
          </cell>
          <cell r="C2993" t="str">
            <v>Retirement&amp;Pension&amp;Server</v>
          </cell>
          <cell r="D2993">
            <v>6247279.5</v>
          </cell>
        </row>
        <row r="2994">
          <cell r="B2994" t="str">
            <v>81503000000000</v>
          </cell>
          <cell r="C2994" t="str">
            <v>Social security</v>
          </cell>
          <cell r="D2994">
            <v>4029909</v>
          </cell>
        </row>
        <row r="2995">
          <cell r="B2995" t="str">
            <v>81504000000000</v>
          </cell>
          <cell r="C2995" t="str">
            <v>Provident fund</v>
          </cell>
          <cell r="D2995">
            <v>19575181.289999999</v>
          </cell>
        </row>
        <row r="2996">
          <cell r="B2996" t="str">
            <v>81505000000000</v>
          </cell>
          <cell r="C2996" t="str">
            <v>Car loan subsidy</v>
          </cell>
          <cell r="D2996">
            <v>13605180</v>
          </cell>
        </row>
        <row r="2997">
          <cell r="B2997" t="str">
            <v>81506000000000</v>
          </cell>
          <cell r="C2997" t="str">
            <v>Transport &amp; Rent Allowanc</v>
          </cell>
          <cell r="D2997">
            <v>1800</v>
          </cell>
        </row>
        <row r="2998">
          <cell r="B2998" t="str">
            <v>81507000000000</v>
          </cell>
          <cell r="C2998" t="str">
            <v>Car Insurance&amp;License Fee</v>
          </cell>
          <cell r="D2998">
            <v>5321064.87</v>
          </cell>
        </row>
        <row r="2999">
          <cell r="B2999" t="str">
            <v>81508000000000</v>
          </cell>
          <cell r="C2999" t="str">
            <v>Canteen Facility</v>
          </cell>
          <cell r="D2999">
            <v>448067.5</v>
          </cell>
        </row>
        <row r="3000">
          <cell r="B3000" t="str">
            <v>81509000000000</v>
          </cell>
          <cell r="C3000" t="str">
            <v>Educational allowance</v>
          </cell>
          <cell r="D3000">
            <v>468461.59</v>
          </cell>
        </row>
        <row r="3001">
          <cell r="B3001" t="str">
            <v>81510000000000</v>
          </cell>
          <cell r="C3001" t="str">
            <v>Compulsory welfare</v>
          </cell>
          <cell r="D3001">
            <v>553015.28</v>
          </cell>
        </row>
        <row r="3002">
          <cell r="B3002" t="str">
            <v>81511000000000</v>
          </cell>
          <cell r="C3002" t="str">
            <v>Uniform &amp; accessories</v>
          </cell>
          <cell r="D3002">
            <v>519860.08</v>
          </cell>
        </row>
        <row r="3003">
          <cell r="B3003" t="str">
            <v>81512000000000</v>
          </cell>
          <cell r="C3003" t="str">
            <v>Recreation&amp;Sport Activity</v>
          </cell>
          <cell r="D3003">
            <v>1489435.89</v>
          </cell>
        </row>
        <row r="3004">
          <cell r="B3004" t="str">
            <v>81513000000000</v>
          </cell>
          <cell r="C3004" t="str">
            <v>Medical Expenses</v>
          </cell>
          <cell r="D3004">
            <v>9509713.8200000003</v>
          </cell>
        </row>
        <row r="3005">
          <cell r="B3005" t="str">
            <v>81514000000000</v>
          </cell>
          <cell r="C3005" t="str">
            <v>Home Leave Passage</v>
          </cell>
          <cell r="D3005">
            <v>2154223.04</v>
          </cell>
        </row>
        <row r="3006">
          <cell r="B3006" t="str">
            <v>85000000000000</v>
          </cell>
          <cell r="C3006" t="str">
            <v>Administration Expenses</v>
          </cell>
          <cell r="D3006">
            <v>0</v>
          </cell>
        </row>
        <row r="3007">
          <cell r="B3007" t="str">
            <v>85011100000000</v>
          </cell>
          <cell r="C3007" t="str">
            <v>Meeting &amp; conferences</v>
          </cell>
          <cell r="D3007">
            <v>18806090.390000001</v>
          </cell>
        </row>
        <row r="3008">
          <cell r="B3008" t="str">
            <v>85011200000000</v>
          </cell>
          <cell r="C3008" t="str">
            <v>Outside service</v>
          </cell>
          <cell r="D3008">
            <v>45238599.520000003</v>
          </cell>
        </row>
        <row r="3009">
          <cell r="B3009" t="str">
            <v>85011300000000</v>
          </cell>
          <cell r="C3009" t="str">
            <v>Subscrip.&amp; membership</v>
          </cell>
          <cell r="D3009">
            <v>783035.24</v>
          </cell>
        </row>
        <row r="3010">
          <cell r="B3010" t="str">
            <v>85011400000000</v>
          </cell>
          <cell r="C3010" t="str">
            <v>Public Relations</v>
          </cell>
          <cell r="D3010">
            <v>10172954.369999999</v>
          </cell>
        </row>
        <row r="3011">
          <cell r="B3011" t="str">
            <v>85011500000000</v>
          </cell>
          <cell r="C3011" t="str">
            <v>Donations</v>
          </cell>
          <cell r="D3011">
            <v>3606629.08</v>
          </cell>
        </row>
        <row r="3012">
          <cell r="B3012" t="str">
            <v>85011600000000</v>
          </cell>
          <cell r="C3012" t="str">
            <v>Sundry Expense</v>
          </cell>
          <cell r="D3012">
            <v>1065778.1499999999</v>
          </cell>
        </row>
        <row r="3013">
          <cell r="B3013" t="str">
            <v>85011700000000</v>
          </cell>
          <cell r="C3013" t="str">
            <v>Non Deductible Donations</v>
          </cell>
          <cell r="D3013">
            <v>0</v>
          </cell>
        </row>
        <row r="3014">
          <cell r="B3014" t="str">
            <v>85021100000000</v>
          </cell>
          <cell r="C3014" t="str">
            <v>Office rental</v>
          </cell>
          <cell r="D3014">
            <v>30420357.280000001</v>
          </cell>
        </row>
        <row r="3015">
          <cell r="B3015" t="str">
            <v>85021200000000</v>
          </cell>
          <cell r="C3015" t="str">
            <v>Warehouse Rental</v>
          </cell>
          <cell r="D3015">
            <v>75179204.489999995</v>
          </cell>
        </row>
        <row r="3016">
          <cell r="B3016" t="str">
            <v>85021300000000</v>
          </cell>
          <cell r="C3016" t="str">
            <v>Equipment rental</v>
          </cell>
          <cell r="D3016">
            <v>21808876.039999999</v>
          </cell>
        </row>
        <row r="3017">
          <cell r="B3017" t="str">
            <v>85021400000000</v>
          </cell>
          <cell r="C3017" t="str">
            <v>Car rental &amp; others</v>
          </cell>
          <cell r="D3017">
            <v>0</v>
          </cell>
        </row>
        <row r="3018">
          <cell r="B3018" t="str">
            <v>85031100000000</v>
          </cell>
          <cell r="C3018" t="str">
            <v>Maintenance &amp; Repair</v>
          </cell>
          <cell r="D3018">
            <v>17765284.449999999</v>
          </cell>
        </row>
        <row r="3019">
          <cell r="B3019" t="str">
            <v>85031200000000</v>
          </cell>
          <cell r="C3019" t="str">
            <v>M&amp;R-EDP equipments</v>
          </cell>
          <cell r="D3019">
            <v>0</v>
          </cell>
        </row>
        <row r="3020">
          <cell r="B3020" t="str">
            <v>85031500000000</v>
          </cell>
          <cell r="C3020" t="str">
            <v>Extenal Computer Software</v>
          </cell>
          <cell r="D3020">
            <v>12276002.810000001</v>
          </cell>
        </row>
        <row r="3021">
          <cell r="B3021" t="str">
            <v>85035000000000</v>
          </cell>
          <cell r="C3021" t="str">
            <v>OTHER CAPITAL EXPENDITURE</v>
          </cell>
          <cell r="D3021">
            <v>8700</v>
          </cell>
        </row>
        <row r="3022">
          <cell r="B3022" t="str">
            <v>85041100000000</v>
          </cell>
          <cell r="C3022" t="str">
            <v>Electricity &amp; Water</v>
          </cell>
          <cell r="D3022">
            <v>13509043.91</v>
          </cell>
        </row>
        <row r="3023">
          <cell r="B3023" t="str">
            <v>85041200000000</v>
          </cell>
          <cell r="C3023" t="str">
            <v>Communication</v>
          </cell>
          <cell r="D3023">
            <v>16540038.4</v>
          </cell>
        </row>
        <row r="3024">
          <cell r="B3024" t="str">
            <v>85041300000000</v>
          </cell>
          <cell r="C3024" t="str">
            <v>Data Linkage Expenses</v>
          </cell>
          <cell r="D3024">
            <v>11550341.279999999</v>
          </cell>
        </row>
        <row r="3025">
          <cell r="B3025" t="str">
            <v>85051000000000</v>
          </cell>
          <cell r="C3025" t="str">
            <v>Remittance Fee</v>
          </cell>
          <cell r="D3025">
            <v>0</v>
          </cell>
        </row>
        <row r="3026">
          <cell r="B3026" t="str">
            <v>85051100000000</v>
          </cell>
          <cell r="C3026" t="str">
            <v>Bank Charge</v>
          </cell>
          <cell r="D3026">
            <v>10539059.5</v>
          </cell>
        </row>
        <row r="3027">
          <cell r="B3027" t="str">
            <v>85051200000000</v>
          </cell>
          <cell r="C3027" t="str">
            <v>Insurance expenses</v>
          </cell>
          <cell r="D3027">
            <v>3744323.31</v>
          </cell>
        </row>
        <row r="3028">
          <cell r="B3028" t="str">
            <v>85051300000000</v>
          </cell>
          <cell r="C3028" t="str">
            <v>Collection Difference</v>
          </cell>
          <cell r="D3028">
            <v>-77064.429999999993</v>
          </cell>
        </row>
        <row r="3029">
          <cell r="B3029" t="str">
            <v>85061100000000</v>
          </cell>
          <cell r="C3029" t="str">
            <v>Stationeries&amp;Off.supplies</v>
          </cell>
          <cell r="D3029">
            <v>9026737.0600000005</v>
          </cell>
        </row>
        <row r="3030">
          <cell r="B3030" t="str">
            <v>85061200000000</v>
          </cell>
          <cell r="C3030" t="str">
            <v>Photocopy expenses</v>
          </cell>
          <cell r="D3030">
            <v>1666286.63</v>
          </cell>
        </row>
        <row r="3031">
          <cell r="B3031" t="str">
            <v>85071000000000</v>
          </cell>
          <cell r="C3031" t="str">
            <v>Leasing Fee</v>
          </cell>
          <cell r="D3031">
            <v>27959527.09</v>
          </cell>
        </row>
        <row r="3032">
          <cell r="B3032" t="str">
            <v>85501000000000</v>
          </cell>
          <cell r="C3032" t="str">
            <v>Lawyer retainging fee</v>
          </cell>
          <cell r="D3032">
            <v>0</v>
          </cell>
        </row>
        <row r="3033">
          <cell r="B3033" t="str">
            <v>85510000000000</v>
          </cell>
          <cell r="C3033" t="str">
            <v>Legal Expenses</v>
          </cell>
          <cell r="D3033">
            <v>971785.58</v>
          </cell>
        </row>
        <row r="3034">
          <cell r="B3034" t="str">
            <v>86010000000000</v>
          </cell>
          <cell r="C3034" t="str">
            <v>Auditors fees</v>
          </cell>
          <cell r="D3034">
            <v>509996.98</v>
          </cell>
        </row>
        <row r="3035">
          <cell r="B3035" t="str">
            <v>86501000000000</v>
          </cell>
          <cell r="C3035" t="str">
            <v>Travelling</v>
          </cell>
          <cell r="D3035">
            <v>77460777.980000004</v>
          </cell>
        </row>
        <row r="3036">
          <cell r="B3036" t="str">
            <v>86503000000000</v>
          </cell>
          <cell r="C3036" t="str">
            <v>Business Trips Abroad</v>
          </cell>
          <cell r="D3036">
            <v>17084635.43</v>
          </cell>
        </row>
        <row r="3037">
          <cell r="B3037" t="str">
            <v>86504000000000</v>
          </cell>
          <cell r="C3037" t="str">
            <v>Car Maintenance &amp; Repair</v>
          </cell>
          <cell r="D3037">
            <v>883332.9</v>
          </cell>
        </row>
        <row r="3038">
          <cell r="B3038" t="str">
            <v>86505000000000</v>
          </cell>
          <cell r="C3038" t="str">
            <v>Car Rental-Operat.Lease</v>
          </cell>
          <cell r="D3038">
            <v>7493460.8600000003</v>
          </cell>
        </row>
        <row r="3039">
          <cell r="B3039" t="str">
            <v>86506000000000</v>
          </cell>
          <cell r="C3039" t="str">
            <v>Car rental-&gt;36,000</v>
          </cell>
          <cell r="D3039">
            <v>714970.3</v>
          </cell>
        </row>
        <row r="3040">
          <cell r="B3040" t="str">
            <v>86506000000000</v>
          </cell>
          <cell r="C3040" t="str">
            <v>Car Rental-&gt;36,000</v>
          </cell>
          <cell r="D3040">
            <v>622912.4</v>
          </cell>
        </row>
        <row r="3041">
          <cell r="B3041" t="str">
            <v>86506000000000</v>
          </cell>
          <cell r="C3041" t="str">
            <v>Petrol cost</v>
          </cell>
          <cell r="D3041">
            <v>0</v>
          </cell>
        </row>
        <row r="3042">
          <cell r="B3042" t="str">
            <v>86507000000000</v>
          </cell>
          <cell r="C3042" t="str">
            <v>Car Rental</v>
          </cell>
          <cell r="D3042">
            <v>0</v>
          </cell>
        </row>
        <row r="3043">
          <cell r="B3043" t="str">
            <v>87001000000000</v>
          </cell>
          <cell r="C3043" t="str">
            <v>Entertaining Expenses</v>
          </cell>
          <cell r="D3043">
            <v>9095013.3300000001</v>
          </cell>
        </row>
        <row r="3044">
          <cell r="B3044" t="str">
            <v>87002000000000</v>
          </cell>
          <cell r="C3044" t="str">
            <v>Visitors expenses</v>
          </cell>
          <cell r="D3044">
            <v>0</v>
          </cell>
        </row>
        <row r="3045">
          <cell r="B3045" t="str">
            <v>87201000000000</v>
          </cell>
          <cell r="C3045" t="str">
            <v>Inc./Exp.for services</v>
          </cell>
          <cell r="D3045">
            <v>-62343272.189999998</v>
          </cell>
        </row>
        <row r="3046">
          <cell r="B3046" t="str">
            <v>87511100000000</v>
          </cell>
          <cell r="C3046" t="str">
            <v>Internal Training-Local</v>
          </cell>
          <cell r="D3046">
            <v>13008964.91</v>
          </cell>
        </row>
        <row r="3047">
          <cell r="B3047" t="str">
            <v>87511200000000</v>
          </cell>
          <cell r="C3047" t="str">
            <v>Internal Training-Oversea</v>
          </cell>
          <cell r="D3047">
            <v>4886288.37</v>
          </cell>
        </row>
        <row r="3048">
          <cell r="B3048" t="str">
            <v>87512100000000</v>
          </cell>
          <cell r="C3048" t="str">
            <v>External Training-Local</v>
          </cell>
          <cell r="D3048">
            <v>1319115.42</v>
          </cell>
        </row>
        <row r="3049">
          <cell r="B3049" t="str">
            <v>87512200000000</v>
          </cell>
          <cell r="C3049" t="str">
            <v>External Traning-Oversea</v>
          </cell>
          <cell r="D3049">
            <v>1871464.85</v>
          </cell>
        </row>
        <row r="3050">
          <cell r="B3050" t="str">
            <v>87513000000000</v>
          </cell>
          <cell r="C3050" t="str">
            <v>Staff Recruitment cost</v>
          </cell>
          <cell r="D3050">
            <v>6204209.5899999999</v>
          </cell>
        </row>
        <row r="3051">
          <cell r="B3051" t="str">
            <v>87522000000000</v>
          </cell>
          <cell r="C3051" t="str">
            <v>Sundry Taxes-Non Revenue</v>
          </cell>
          <cell r="D3051">
            <v>232758.51</v>
          </cell>
        </row>
        <row r="3052">
          <cell r="B3052" t="str">
            <v>87531000000000</v>
          </cell>
          <cell r="C3052" t="str">
            <v>Sample Products</v>
          </cell>
          <cell r="D3052">
            <v>1133136.1100000001</v>
          </cell>
        </row>
        <row r="3053">
          <cell r="B3053" t="str">
            <v>87532000000000</v>
          </cell>
          <cell r="C3053" t="str">
            <v>Sharing OH of Regional co</v>
          </cell>
          <cell r="D3053">
            <v>13684243.16</v>
          </cell>
        </row>
        <row r="3054">
          <cell r="B3054" t="str">
            <v>87541000000000</v>
          </cell>
          <cell r="C3054" t="str">
            <v>Product registration exp.</v>
          </cell>
          <cell r="D3054">
            <v>106877</v>
          </cell>
        </row>
        <row r="3055">
          <cell r="B3055" t="str">
            <v>87542000000000</v>
          </cell>
          <cell r="C3055" t="str">
            <v>Product analysis fees</v>
          </cell>
          <cell r="D3055">
            <v>1048060.23</v>
          </cell>
        </row>
        <row r="3056">
          <cell r="B3056" t="str">
            <v>87551000000000</v>
          </cell>
          <cell r="C3056" t="str">
            <v>New product development</v>
          </cell>
          <cell r="D3056">
            <v>3905768.6</v>
          </cell>
        </row>
        <row r="3057">
          <cell r="B3057" t="str">
            <v>87561000000000</v>
          </cell>
          <cell r="C3057" t="str">
            <v>Agricultural Activities</v>
          </cell>
          <cell r="D3057">
            <v>4889</v>
          </cell>
        </row>
        <row r="3058">
          <cell r="B3058" t="str">
            <v>87571000000000</v>
          </cell>
          <cell r="C3058" t="str">
            <v>Other Professional Fees</v>
          </cell>
          <cell r="D3058">
            <v>25651864.16</v>
          </cell>
        </row>
        <row r="3059">
          <cell r="B3059" t="str">
            <v>88010055270000</v>
          </cell>
          <cell r="C3059" t="str">
            <v>MICROSOFT SUBSCRIPTION</v>
          </cell>
          <cell r="D3059">
            <v>0</v>
          </cell>
        </row>
        <row r="3060">
          <cell r="B3060" t="str">
            <v>88010055280000</v>
          </cell>
          <cell r="C3060" t="str">
            <v>SAP-RIGHT TO USE</v>
          </cell>
          <cell r="D3060">
            <v>0</v>
          </cell>
        </row>
        <row r="3061">
          <cell r="B3061" t="str">
            <v>88010055290000</v>
          </cell>
          <cell r="C3061" t="str">
            <v>SAP MAINTENANCE</v>
          </cell>
          <cell r="D3061">
            <v>0</v>
          </cell>
        </row>
        <row r="3062">
          <cell r="B3062" t="str">
            <v>88010055310000</v>
          </cell>
          <cell r="C3062" t="str">
            <v>Purchase software&amp;intangi</v>
          </cell>
          <cell r="D3062">
            <v>0</v>
          </cell>
        </row>
        <row r="3063">
          <cell r="B3063" t="str">
            <v>88010055330000</v>
          </cell>
          <cell r="C3063" t="str">
            <v>EXTERNAL CONSULTANTS</v>
          </cell>
          <cell r="D3063">
            <v>0</v>
          </cell>
        </row>
        <row r="3064">
          <cell r="B3064" t="str">
            <v>88010055360000</v>
          </cell>
          <cell r="C3064" t="str">
            <v>GWAN SET UP COST</v>
          </cell>
          <cell r="D3064">
            <v>0</v>
          </cell>
        </row>
        <row r="3065">
          <cell r="B3065" t="str">
            <v>88010055370000</v>
          </cell>
          <cell r="C3065" t="str">
            <v>GWAN running costs</v>
          </cell>
          <cell r="D3065">
            <v>0</v>
          </cell>
        </row>
        <row r="3066">
          <cell r="B3066" t="str">
            <v>88010055570000</v>
          </cell>
          <cell r="C3066" t="str">
            <v>Fee set-up/implem.by cc</v>
          </cell>
          <cell r="D3066">
            <v>0</v>
          </cell>
        </row>
        <row r="3067">
          <cell r="B3067" t="str">
            <v>88510000000000</v>
          </cell>
          <cell r="C3067" t="str">
            <v>Bad Debts</v>
          </cell>
          <cell r="D3067">
            <v>-4546744.8</v>
          </cell>
        </row>
        <row r="3068">
          <cell r="B3068" t="str">
            <v>89010000000000</v>
          </cell>
          <cell r="C3068" t="str">
            <v>General Prov.for Risks</v>
          </cell>
          <cell r="D3068">
            <v>0</v>
          </cell>
        </row>
        <row r="3069">
          <cell r="B3069" t="str">
            <v>91007000000000</v>
          </cell>
          <cell r="C3069" t="str">
            <v>Other Income/Expenses</v>
          </cell>
          <cell r="D3069">
            <v>0</v>
          </cell>
        </row>
        <row r="3070">
          <cell r="B3070" t="str">
            <v>98040000000000</v>
          </cell>
          <cell r="C3070" t="str">
            <v>Tax litigation expenses</v>
          </cell>
          <cell r="D3070">
            <v>107997.6</v>
          </cell>
        </row>
        <row r="3071">
          <cell r="B3071" t="str">
            <v>99905000000000</v>
          </cell>
          <cell r="C3071" t="str">
            <v>Transfer a/c-Payment sys.</v>
          </cell>
          <cell r="D3071">
            <v>0</v>
          </cell>
        </row>
      </sheetData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P"/>
      <sheetName val="TB"/>
      <sheetName val=" SURD"/>
      <sheetName val="SRD"/>
      <sheetName val="Schedule 3"/>
      <sheetName val="CashflowYE'09"/>
      <sheetName val="WBS"/>
      <sheetName val="WPL"/>
      <sheetName val="J100"/>
      <sheetName val="K100"/>
      <sheetName val="K101"/>
      <sheetName val="COGS"/>
      <sheetName val="L100"/>
      <sheetName val="L101"/>
      <sheetName val="T100"/>
      <sheetName val="Tax"/>
      <sheetName val="G100"/>
      <sheetName val="G101"/>
      <sheetName val="M100"/>
      <sheetName val="M101"/>
      <sheetName val="ZC100"/>
      <sheetName val="O100"/>
      <sheetName val="O101"/>
      <sheetName val="O102"/>
      <sheetName val="Q100"/>
      <sheetName val="P100"/>
      <sheetName val="X100"/>
      <sheetName val="V100"/>
      <sheetName val="U100"/>
      <sheetName val="ZD100"/>
      <sheetName val="ZD101"/>
      <sheetName val="ZD1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TAB_DEP"/>
      <sheetName val="TB as of Sep 2002"/>
      <sheetName val="TBBR"/>
      <sheetName val="10-1 Media"/>
      <sheetName val="10-cut"/>
      <sheetName val="asset write-off#3"/>
      <sheetName val="การใช้"/>
      <sheetName val="시산표"/>
      <sheetName val="Data Exp ทั้งหมด"/>
      <sheetName val="Group"/>
      <sheetName val="ยานพาหนะ"/>
      <sheetName val="เครื่องมือ"/>
      <sheetName val="Configuration"/>
      <sheetName val="TAX_BOI."/>
      <sheetName val="Debt"/>
      <sheetName val="2002 Intra-group CA"/>
      <sheetName val="L3-AAA"/>
      <sheetName val="M_Maincomp"/>
      <sheetName val="DATA"/>
      <sheetName val="PLs"/>
      <sheetName val="BS ATTACH"/>
      <sheetName val="TB_as_of_Sep_2002"/>
      <sheetName val="#REF"/>
      <sheetName val="DEP12"/>
      <sheetName val="TB Worksheet"/>
      <sheetName val="Sum"/>
      <sheetName val="437"/>
      <sheetName val="Véhicule"/>
      <sheetName val="TEMP2"/>
      <sheetName val="PC till Aug"/>
      <sheetName val="TrialBalance Q3-2002"/>
      <sheetName val="P3bis"/>
      <sheetName val="P4"/>
      <sheetName val="P1"/>
      <sheetName val="T115 0910-1"/>
      <sheetName val="T116 0910-1"/>
      <sheetName val="T117 0910-1"/>
      <sheetName val="17200010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mflvv(Kia)"/>
      <sheetName val="sm_รหัส"/>
      <sheetName val="f_test_รหัส"/>
      <sheetName val="v_cut_วัน"/>
      <sheetName val="งบทดลองปภพ 4-47"/>
      <sheetName val="CST1198"/>
      <sheetName val="TABLE"/>
      <sheetName val="J2"/>
      <sheetName val="J1"/>
      <sheetName val="14130-0003"/>
      <sheetName val="number-tel csc "/>
      <sheetName val="TELDISCOUNT"/>
      <sheetName val="incom tax 2005"/>
      <sheetName val="B&amp;S 1999"/>
      <sheetName val="TONGKE1P"/>
      <sheetName val="LIA-JUN04"/>
      <sheetName val="1046"/>
      <sheetName val="Gia vat t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  <sheetName val="BS_Foamtec_"/>
      <sheetName val="PL_Foamtec_"/>
      <sheetName val="TAB_DEP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 refreshError="1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-tm"/>
      <sheetName val="Cut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Note"/>
      <sheetName val="Menu"/>
      <sheetName val="PhilipMorrisCost-Dec24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OI by Type 2007 (EOT)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10-1 Media"/>
      <sheetName val="10-cut"/>
      <sheetName val="M_Maincomp"/>
      <sheetName val="Cashflow"/>
      <sheetName val="K-1A"/>
      <sheetName val="เงินกู้ MGC"/>
      <sheetName val="KPI48"/>
      <sheetName val="D-con-toll"/>
      <sheetName val="trfc02-26(Fes+Ses)"/>
      <sheetName val="TB"/>
      <sheetName val="1"/>
      <sheetName val="PA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Detail-Sep"/>
      <sheetName val="LC-KBANK"/>
      <sheetName val="_IB-PL-YTD"/>
      <sheetName val="incom_tax_2005"/>
      <sheetName val="Assets_(THB)"/>
      <sheetName val="Liability&amp;Equity_(THB)"/>
      <sheetName val="ADJ_P&amp;L,_B&amp;S_Y_2012-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CUSTOMER"/>
      <sheetName val="BS"/>
      <sheetName val="รอเคลียร์Status"/>
      <sheetName val="GRAPH"/>
      <sheetName val="FRECEFECBAILEYS"/>
      <sheetName val="29 มี_ค_2547"/>
      <sheetName val="124120"/>
      <sheetName val="KTB"/>
      <sheetName val="TFB"/>
      <sheetName val="ยอดkill1005"/>
      <sheetName val="19-05"/>
      <sheetName val="#REF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10-1 Media"/>
      <sheetName val="10-cut"/>
      <sheetName val="Setting"/>
      <sheetName val="M_Maincomp"/>
      <sheetName val="Wkgs_BS Lead"/>
      <sheetName val="ยานพาหนะ"/>
      <sheetName val="เครื่องมือ"/>
      <sheetName val="PL-D1"/>
      <sheetName val="manhours"/>
      <sheetName val="HISTORICO"/>
      <sheetName val="PL-D"/>
      <sheetName val="MA"/>
      <sheetName val="StdEnergy"/>
      <sheetName val="CIPA"/>
      <sheetName val="N-4.4"/>
      <sheetName val="Cashflow"/>
      <sheetName val="D-con-toll"/>
      <sheetName val="Jan_Dec02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Loan-lotus9-50"/>
      <sheetName val="incom_tax_2005"/>
      <sheetName val="_IB-PL-YTD"/>
      <sheetName val="Assets_(THB)"/>
      <sheetName val="Liability&amp;Equity_(THB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J2"/>
      <sheetName val="J1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_IB-PL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ropDown List"/>
      <sheetName val="BS(Foamtec)"/>
      <sheetName val="PL(Foamtec)"/>
      <sheetName val="AA-6_(2)"/>
      <sheetName val="10-test_(revise)"/>
      <sheetName val="10-1_Media"/>
      <sheetName val="07.08.2008"/>
      <sheetName val="Wht cur"/>
      <sheetName val="Raw Material"/>
      <sheetName val="SOPSG"/>
      <sheetName val="P087_ Pipe Line(AUC)"/>
      <sheetName val="F_OH"/>
      <sheetName val="BS"/>
      <sheetName val="incom tax 2005"/>
      <sheetName val="BS ATTACH"/>
      <sheetName val=" IB-PL-YTD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 IB-PL-YTD"/>
      <sheetName val="10-1 Media"/>
      <sheetName val="10-cut"/>
      <sheetName val="BS(Foamtec)"/>
      <sheetName val="PL(Foamtec)"/>
      <sheetName val="BS ATTACH"/>
      <sheetName val="incom tax 2005"/>
      <sheetName val="MA"/>
      <sheetName val="BS"/>
      <sheetName val="trend"/>
      <sheetName val="Data"/>
      <sheetName val="Asset Verification"/>
      <sheetName val="DEP12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10-1 Media"/>
      <sheetName val="10-cut"/>
      <sheetName val="เครื่องตกแต่ง"/>
      <sheetName val="เครื่องมือ"/>
      <sheetName val="อาคาร"/>
      <sheetName val="GIVTR00P"/>
      <sheetName val=" IB-PL-YTD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tsk"/>
      <sheetName val="NYK"/>
      <sheetName val="TLT"/>
      <sheetName val="wire-check"/>
      <sheetName val="wip-check"/>
      <sheetName val="nyk-check"/>
      <sheetName val="nbc-check"/>
    </sheetNames>
    <sheetDataSet>
      <sheetData sheetId="0"/>
      <sheetData sheetId="1">
        <row r="2">
          <cell r="A2" t="str">
            <v>T.S.K.WIRE CO.,LTD.</v>
          </cell>
        </row>
        <row r="8">
          <cell r="A8" t="str">
            <v>NO.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S"/>
      <sheetName val="101xxx"/>
      <sheetName val="108xxx"/>
      <sheetName val="vat"/>
      <sheetName val="CAP_P003"/>
      <sheetName val="CAP_P004"/>
      <sheetName val="CAP_P005"/>
      <sheetName val="CAP_P110"/>
      <sheetName val="CAP_P004-CCS"/>
      <sheetName val="CAP_P005-CCS"/>
      <sheetName val="CAP_P001-CCS"/>
      <sheetName val="CAP_002-CCS"/>
      <sheetName val="ANALYSIS LON"/>
      <sheetName val="diff"/>
      <sheetName val="ANALYSIS_LON"/>
      <sheetName val="List2-1_ModelCode-Local"/>
      <sheetName val="Used_Acc"/>
      <sheetName val="BSLA"/>
      <sheetName val="incom tax 2005"/>
      <sheetName val="Sum"/>
      <sheetName val="ANALYSIS_LON1"/>
      <sheetName val="Assumtion"/>
      <sheetName val="DW"/>
      <sheetName val="ActLineItem"/>
      <sheetName val="frptolocal"/>
      <sheetName val="AUG'97"/>
      <sheetName val="tsk"/>
      <sheetName val="BS to MRC-MMA"/>
      <sheetName val="CAP_P004-M"/>
      <sheetName val="CAP_P004-SH"/>
      <sheetName val="A3"/>
      <sheetName val="CAP_P005-M"/>
      <sheetName val="CAP_P005-SH"/>
      <sheetName val="A4"/>
      <sheetName val="CAP_P003-M"/>
      <sheetName val="CAP_P003-SH"/>
      <sheetName val="FWD"/>
      <sheetName val="B_S"/>
      <sheetName val="Sheet1"/>
    </sheetNames>
    <sheetDataSet>
      <sheetData sheetId="0">
        <row r="4">
          <cell r="A4" t="str">
            <v>A/C</v>
          </cell>
        </row>
      </sheetData>
      <sheetData sheetId="1"/>
      <sheetData sheetId="2"/>
      <sheetData sheetId="3"/>
      <sheetData sheetId="4" refreshError="1">
        <row r="4">
          <cell r="A4" t="str">
            <v>A/C</v>
          </cell>
        </row>
        <row r="9">
          <cell r="E9">
            <v>15688613.749999991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Account List"/>
      <sheetName val="DEP12"/>
      <sheetName val="Acc_code"/>
      <sheetName val="Sup_code"/>
      <sheetName val="TAB_DEP"/>
      <sheetName val="Q'1"/>
      <sheetName val="DW"/>
      <sheetName val="Assumptions"/>
      <sheetName val="Breakeven Analysis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ACCODE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BSLA"/>
      <sheetName val="MA"/>
      <sheetName val="vat"/>
      <sheetName val="Group"/>
      <sheetName val="Lead"/>
      <sheetName val="BS"/>
      <sheetName val="AA-6_(2)1"/>
      <sheetName val="10-test_(revise)1"/>
      <sheetName val="10-1_Media1"/>
      <sheetName val="10_1_Media1"/>
      <sheetName val="sampling_plan"/>
      <sheetName val="เงินกู้_MGC"/>
      <sheetName val="Account_List"/>
      <sheetName val="M_1"/>
      <sheetName val="17__Non_consolidated_stock"/>
      <sheetName val="General_Data"/>
      <sheetName val="14__Fixed_assets"/>
      <sheetName val="13__Intangible_assets"/>
      <sheetName val="CF_Worksheet_"/>
      <sheetName val="TOP_Carat_2001_;)"/>
      <sheetName val="Base_Rental"/>
      <sheetName val="_IBPL0001"/>
      <sheetName val="10-1_Me"/>
      <sheetName val="Test_cost_oversea"/>
      <sheetName val="10-test_(revis"/>
      <sheetName val="Invoice"/>
      <sheetName val="DataSheet"/>
      <sheetName val="Subsequent_2003"/>
      <sheetName val="EQ4NTV"/>
      <sheetName val="CST1198"/>
      <sheetName val="FG"/>
      <sheetName val="Content"/>
      <sheetName val="menu"/>
      <sheetName val="F041"/>
      <sheetName val="sampling_plan1"/>
      <sheetName val="5_PA_PL"/>
      <sheetName val="BUDGET"/>
      <sheetName val="COSUB"/>
      <sheetName val="CASA-PLAN"/>
      <sheetName val="ลูกหนี้(เก่า)"/>
      <sheetName val="effi"/>
      <sheetName val="ＣＡＭＹ　ＭⅢ"/>
      <sheetName val="Zone1"/>
      <sheetName val="Zone2"/>
      <sheetName val="DATA"/>
      <sheetName val="10-1 "/>
      <sheetName val="1"/>
      <sheetName val=""/>
      <sheetName val="code cc"/>
      <sheetName val="Sheet2"/>
      <sheetName val="0894 PC from Andy Lam"/>
      <sheetName val="FGC"/>
      <sheetName val="軽戦略YOSHIMA"/>
      <sheetName val="SOPSG"/>
      <sheetName val="Calculation PS"/>
      <sheetName val="WC"/>
      <sheetName val="Table"/>
      <sheetName val="BALANCE SHEET "/>
      <sheetName val="ChickOrder"/>
      <sheetName val="STD"/>
      <sheetName val="Setting"/>
      <sheetName val="TBBR"/>
      <sheetName val="Control"/>
      <sheetName val="RECY"/>
      <sheetName val="V401 EMPLOYEES LIAB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ASS_"/>
      <sheetName val="LIA_"/>
      <sheetName val="10-1 Media"/>
      <sheetName val="10-cut"/>
      <sheetName val="M_Maincomp"/>
      <sheetName val="MA"/>
      <sheetName val="품셈"/>
      <sheetName val="vat"/>
      <sheetName val="Sum"/>
      <sheetName val="SEA"/>
      <sheetName val="BSLA"/>
      <sheetName val="Raw Material"/>
      <sheetName val="130530"/>
      <sheetName val="DW"/>
      <sheetName val="l*****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 refreshError="1">
        <row r="7">
          <cell r="B7">
            <v>2970084.1599999997</v>
          </cell>
        </row>
        <row r="251">
          <cell r="D25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roup"/>
    </sheetNames>
    <sheetDataSet>
      <sheetData sheetId="0"/>
      <sheetData sheetId="1"/>
      <sheetData sheetId="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Nominal Accounts"/>
      <sheetName val="MA"/>
      <sheetName val="Group"/>
      <sheetName val="DEP12"/>
      <sheetName val="TB-2001-Apr'01"/>
      <sheetName val="BS(Foamtec)"/>
      <sheetName val="PL(Foamtec)"/>
    </sheetNames>
    <sheetDataSet>
      <sheetData sheetId="0"/>
      <sheetData sheetId="1"/>
      <sheetData sheetId="2" refreshError="1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Group"/>
      <sheetName val="WORKING TB Q3"/>
      <sheetName val="Order_Oct_w40"/>
      <sheetName val="Order_Oct_w41"/>
      <sheetName val="WO"/>
      <sheetName val="GL CB"/>
      <sheetName val="14.9月分"/>
      <sheetName val="part-import"/>
      <sheetName val="FOC DOMESTIC"/>
      <sheetName val="SUM"/>
      <sheetName val="DATA"/>
      <sheetName val="TMS2000"/>
      <sheetName val="test 2"/>
      <sheetName val="GG-1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Master"/>
      <sheetName val="bblยังไม่จ่าย"/>
      <sheetName val="Wkgs_BS Lead"/>
      <sheetName val="INFO"/>
      <sheetName val="DealerData"/>
      <sheetName val="S03"/>
      <sheetName val="Sheet1"/>
      <sheetName val="BS"/>
      <sheetName val="W"/>
      <sheetName val="J2"/>
      <sheetName val="J1"/>
      <sheetName val="WORKUNIT"/>
      <sheetName val="FG"/>
      <sheetName val="Code"/>
      <sheetName val="Report"/>
      <sheetName val="PS1L(Most)"/>
      <sheetName val="NEW NAME"/>
      <sheetName val="Raw Material"/>
      <sheetName val="STart"/>
      <sheetName val="Data2006"/>
      <sheetName val="Data2005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M_Maincomp"/>
      <sheetName val="S33"/>
      <sheetName val="NZDUTY-JAN01"/>
      <sheetName val="IG Payables  "/>
      <sheetName val="K2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CJEs"/>
      <sheetName val="List valid date"/>
      <sheetName val="price1-15"/>
      <sheetName val="Selection"/>
      <sheetName val="MA"/>
      <sheetName val="PL"/>
      <sheetName val="AccpacTB"/>
      <sheetName val="10-1_Media"/>
      <sheetName val="List_valid_date"/>
      <sheetName val=" IB-PL-YTD"/>
      <sheetName val="เงินกู้ธนชาติ"/>
      <sheetName val="OthCode"/>
      <sheetName val="Date"/>
      <sheetName val="ข้อมูลพนักงาน"/>
      <sheetName val="MENU-DOP"/>
      <sheetName val="ค่าใช้จ่าย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ly"/>
      <sheetName val="X303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FA Report"/>
      <sheetName val="BS (2007)"/>
      <sheetName val="ProductName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P&amp;L"/>
      <sheetName val="WORKING_TB_Q3"/>
      <sheetName val="GL_CB"/>
      <sheetName val="14_9月分"/>
      <sheetName val="FOC_DOMESTIC"/>
      <sheetName val="test_2"/>
      <sheetName val="NEW_NAME"/>
      <sheetName val="Raw_Material"/>
      <sheetName val="Wkgs_BS_Lead"/>
      <sheetName val="Exchange_Rate"/>
      <sheetName val="Chklst_B"/>
      <sheetName val="A_08a"/>
      <sheetName val="IG_Payables__"/>
      <sheetName val="Nominal_Accounts"/>
      <sheetName val="F-1"/>
      <sheetName val="Master TB"/>
      <sheetName val="T300"/>
      <sheetName val="BOOK_VAT"/>
      <sheetName val="Inventory balance"/>
      <sheetName val="43"/>
      <sheetName val="Table"/>
      <sheetName val="Sheet2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Sheet1"/>
      <sheetName val="EE"/>
      <sheetName val="QC APPROVE SHEET"/>
      <sheetName val="UW FRM E2"/>
      <sheetName val="เงินกู้ MGC"/>
      <sheetName val="Daily 1.1"/>
      <sheetName val="cal"/>
      <sheetName val="1"/>
      <sheetName val="10"/>
      <sheetName val="11"/>
      <sheetName val="12"/>
      <sheetName val="4"/>
      <sheetName val="5"/>
      <sheetName val="6"/>
      <sheetName val="7"/>
      <sheetName val="8"/>
      <sheetName val="9"/>
      <sheetName val="ENG_SUM_SBM3_2007"/>
      <sheetName val="REV2_ENG-SUM_SBM2_FOR_AGM_CO"/>
      <sheetName val="เงินกู้ธนชาติ"/>
      <sheetName val="SBM3 (FG.1)"/>
      <sheetName val="DEP12"/>
      <sheetName val="SBM2 (FG.1)"/>
      <sheetName val="weigh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e">
            <v>#REF!</v>
          </cell>
          <cell r="Q1" t="e">
            <v>#REF!</v>
          </cell>
        </row>
        <row r="2">
          <cell r="Q2" t="e">
            <v>#REF!</v>
          </cell>
        </row>
        <row r="3">
          <cell r="Q3" t="e">
            <v>#REF!</v>
          </cell>
        </row>
        <row r="4">
          <cell r="Q4" t="e">
            <v>#REF!</v>
          </cell>
        </row>
        <row r="5">
          <cell r="Q5" t="e">
            <v>#REF!</v>
          </cell>
        </row>
        <row r="6">
          <cell r="Q6" t="e">
            <v>#REF!</v>
          </cell>
        </row>
        <row r="7">
          <cell r="Q7" t="e">
            <v>#REF!</v>
          </cell>
        </row>
        <row r="8">
          <cell r="Q8" t="e">
            <v>#REF!</v>
          </cell>
        </row>
        <row r="9">
          <cell r="Q9" t="e">
            <v>#REF!</v>
          </cell>
        </row>
        <row r="10">
          <cell r="Q10" t="e">
            <v>#REF!</v>
          </cell>
        </row>
        <row r="11">
          <cell r="Q11" t="e">
            <v>#REF!</v>
          </cell>
        </row>
        <row r="12">
          <cell r="Q12" t="e">
            <v>#REF!</v>
          </cell>
        </row>
        <row r="13">
          <cell r="Q13" t="e">
            <v>#REF!</v>
          </cell>
        </row>
        <row r="14">
          <cell r="Q14" t="e">
            <v>#REF!</v>
          </cell>
        </row>
        <row r="15">
          <cell r="Q15" t="e">
            <v>#REF!</v>
          </cell>
        </row>
        <row r="16">
          <cell r="Q16" t="e">
            <v>#REF!</v>
          </cell>
        </row>
        <row r="17">
          <cell r="Q17" t="e">
            <v>#REF!</v>
          </cell>
        </row>
        <row r="18">
          <cell r="Q18" t="e">
            <v>#REF!</v>
          </cell>
        </row>
        <row r="19">
          <cell r="Q19" t="e">
            <v>#REF!</v>
          </cell>
        </row>
        <row r="20">
          <cell r="Q20" t="e">
            <v>#REF!</v>
          </cell>
        </row>
        <row r="21">
          <cell r="Q21" t="e">
            <v>#REF!</v>
          </cell>
        </row>
        <row r="22">
          <cell r="Q22" t="e">
            <v>#REF!</v>
          </cell>
        </row>
        <row r="23">
          <cell r="Q23" t="e">
            <v>#REF!</v>
          </cell>
        </row>
        <row r="24">
          <cell r="Q24" t="e">
            <v>#REF!</v>
          </cell>
        </row>
        <row r="25">
          <cell r="Q25" t="e">
            <v>#REF!</v>
          </cell>
        </row>
        <row r="26">
          <cell r="Q26" t="e">
            <v>#REF!</v>
          </cell>
        </row>
        <row r="27">
          <cell r="Q27" t="e">
            <v>#REF!</v>
          </cell>
        </row>
        <row r="28">
          <cell r="Q28" t="e">
            <v>#REF!</v>
          </cell>
        </row>
        <row r="29">
          <cell r="Q29" t="e">
            <v>#REF!</v>
          </cell>
        </row>
        <row r="30">
          <cell r="Q30" t="e">
            <v>#REF!</v>
          </cell>
        </row>
        <row r="31">
          <cell r="Q31" t="e">
            <v>#REF!</v>
          </cell>
        </row>
        <row r="32">
          <cell r="Q32" t="e">
            <v>#REF!</v>
          </cell>
        </row>
        <row r="33">
          <cell r="Q33" t="e">
            <v>#REF!</v>
          </cell>
        </row>
        <row r="34">
          <cell r="Q34" t="e">
            <v>#REF!</v>
          </cell>
        </row>
        <row r="35">
          <cell r="Q35" t="e">
            <v>#REF!</v>
          </cell>
        </row>
        <row r="36">
          <cell r="Q36" t="e">
            <v>#REF!</v>
          </cell>
        </row>
        <row r="37">
          <cell r="Q37" t="e">
            <v>#REF!</v>
          </cell>
        </row>
        <row r="38">
          <cell r="Q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ธนชาติ"/>
      <sheetName val="เงินกู้ MGC"/>
      <sheetName val="TrialBalance Q3-2002"/>
      <sheetName val="V310"/>
      <sheetName val="DEP12"/>
      <sheetName val="C-3"/>
      <sheetName val="Approved Renov Payment Schedule"/>
      <sheetName val="Input_Undue"/>
      <sheetName val="Deposit_Other"/>
      <sheetName val="U-5"/>
      <sheetName val="K-1A"/>
      <sheetName val="Cashflow"/>
      <sheetName val="Exp"/>
      <sheetName val="PA"/>
      <sheetName val="노무비"/>
      <sheetName val="Tiers"/>
      <sheetName val="Wkgs_BS Lead"/>
      <sheetName val="ตั๋วเงินรับ"/>
      <sheetName val="Data Salary"/>
      <sheetName val="Macro1"/>
      <sheetName val="KPI48"/>
      <sheetName val="2002"/>
      <sheetName val="Masterประเภท"/>
      <sheetName val="10-1 Media"/>
      <sheetName val="10-cut"/>
      <sheetName val="input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V310"/>
      <sheetName val="FOC DOMESTIC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_Stat"/>
      <sheetName val="Income_Stat_Detail"/>
      <sheetName val="Sheet1"/>
      <sheetName val="Sol-Other"/>
      <sheetName val="Trial Balance"/>
      <sheetName val="INFO"/>
    </sheetNames>
    <sheetDataSet>
      <sheetData sheetId="0">
        <row r="1">
          <cell r="B1" t="str">
            <v>International Casting Products Company Limited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MA"/>
      <sheetName val="INFO"/>
      <sheetName val="DEP12"/>
      <sheetName val="10"/>
      <sheetName val="ASS_"/>
      <sheetName val="LIA_"/>
      <sheetName val="Raw Material"/>
      <sheetName val="PL"/>
      <sheetName val="GIVTR00P"/>
      <sheetName val="vat"/>
      <sheetName val="Wkgs_BS Lead"/>
      <sheetName val="total"/>
      <sheetName val="ＣＡＭＹ　ＭⅢ"/>
      <sheetName val="INDEX"/>
      <sheetName val="DEFERRED SIS"/>
      <sheetName val="DEPOSIT"/>
      <sheetName val="_ACCR_PAYABLE_SIS"/>
      <sheetName val="@Master9612"/>
      <sheetName val="FOC DOMESTIC"/>
      <sheetName val="CJEs"/>
      <sheetName val="L340-Ratio Analysis"/>
      <sheetName val="J1"/>
      <sheetName val="L310 (2)"/>
      <sheetName val="Exchange Rate"/>
      <sheetName val="ASS_1"/>
      <sheetName val="LIA_1"/>
      <sheetName val="Raw_Material"/>
      <sheetName val="Wkgs_BS_Lead"/>
      <sheetName val="L310"/>
      <sheetName val="DEFERRED_SIS"/>
      <sheetName val="L310_(2)"/>
      <sheetName val="L340-Ratio_Analysis"/>
      <sheetName val="FOC_DOMESTIC"/>
      <sheetName val="fqc_ผลรวม"/>
      <sheetName val="Selection"/>
      <sheetName val="งบกำไรฯ_48(1)"/>
      <sheetName val="Q1'05 (Yield)"/>
      <sheetName val="hl_วัน"/>
      <sheetName val="MASTER SCRAP"/>
      <sheetName val=" "/>
      <sheetName val="歷史資料"/>
      <sheetName val="effi"/>
      <sheetName val="Tabelle1"/>
      <sheetName val="Income_Stat"/>
      <sheetName val="fqc_วัน"/>
      <sheetName val="LMG2022"/>
      <sheetName val="TB"/>
      <sheetName val="Accure"/>
      <sheetName val="V310"/>
      <sheetName val="vsq4_02(last)"/>
      <sheetName val="Basic information"/>
      <sheetName val="NZDUTY-JAN01"/>
      <sheetName val="DTCT"/>
      <sheetName val="Month"/>
    </sheetNames>
    <sheetDataSet>
      <sheetData sheetId="0" refreshError="1"/>
      <sheetData sheetId="1">
        <row r="167">
          <cell r="D167">
            <v>636650</v>
          </cell>
        </row>
      </sheetData>
      <sheetData sheetId="2">
        <row r="167">
          <cell r="D167">
            <v>636650</v>
          </cell>
        </row>
      </sheetData>
      <sheetData sheetId="3" refreshError="1">
        <row r="24">
          <cell r="B24">
            <v>-24727573.359999999</v>
          </cell>
        </row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ＣＡＭＹ　ＭⅢ"/>
      <sheetName val="ＣＡＭＹ_ＭⅢ"/>
      <sheetName val="635N価格表"/>
      <sheetName val="ﾊﾟｲﾌﾟ"/>
      <sheetName val="他材料費"/>
      <sheetName val="冷延鋼板"/>
      <sheetName val="熱延鋼板"/>
      <sheetName val="DEP12"/>
      <sheetName val="Group"/>
      <sheetName val="定量化結果"/>
      <sheetName val="CST1198"/>
      <sheetName val="_MISSION"/>
      <sheetName val="OperBal"/>
      <sheetName val="3ﾄﾗﾝｸ閉まり"/>
      <sheetName val="Sheet2"/>
      <sheetName val="J1"/>
      <sheetName val="ＭⅢ"/>
      <sheetName val="表紙"/>
      <sheetName val="Basic information"/>
      <sheetName val="ลูกหนี้(เก่า)"/>
      <sheetName val="10"/>
      <sheetName val="xref acct"/>
      <sheetName val="INFO"/>
      <sheetName val="MA"/>
      <sheetName val="Raw Material"/>
      <sheetName val="X02A (DF) TERMINAL LIST"/>
      <sheetName val="WIP (new)"/>
      <sheetName val="液圧拡張ｺｽﾄ比較"/>
      <sheetName val="VN48 A,Btype 標準工数"/>
      <sheetName val="งบกำไรฯ_48(1)"/>
      <sheetName val="AE1218"/>
      <sheetName val="原紙"/>
      <sheetName val="Raw_Material"/>
      <sheetName val="xref_acct"/>
      <sheetName val="Basic_information"/>
      <sheetName val="X02A_(DF)_TERMINAL_LIST"/>
      <sheetName val="WIP_(new)"/>
      <sheetName val="VN48_A,Btype_標準工数"/>
      <sheetName val="MPL 技連"/>
      <sheetName val="342E BLOCK"/>
      <sheetName val="Detail"/>
      <sheetName val="SLLNG EXP"/>
      <sheetName val="シート一覧"/>
      <sheetName val="Sheet7"/>
      <sheetName val="記入要綱"/>
    </sheetNames>
    <sheetDataSet>
      <sheetData sheetId="0" refreshError="1">
        <row r="1">
          <cell r="A1">
            <v>0</v>
          </cell>
        </row>
        <row r="2">
          <cell r="B2" t="str">
            <v>見積種類</v>
          </cell>
          <cell r="V2" t="str">
            <v>　　　　　　　　　　　　　　　　　　　　　　　　　</v>
          </cell>
          <cell r="W2" t="str">
            <v>　　　　　　　　　　　　　　　　　　　　　　</v>
          </cell>
          <cell r="Y2" t="str">
            <v>設備償却・金利見直し</v>
          </cell>
          <cell r="AB2">
            <v>34997.389866898149</v>
          </cell>
        </row>
        <row r="3">
          <cell r="B3" t="str">
            <v>量産推定見積</v>
          </cell>
          <cell r="D3" t="str">
            <v>〇</v>
          </cell>
          <cell r="AB3" t="str">
            <v>部・業務企画部</v>
          </cell>
        </row>
        <row r="4">
          <cell r="B4" t="str">
            <v>試作実体原価</v>
          </cell>
        </row>
        <row r="5">
          <cell r="C5" t="str">
            <v>９５年度見積書（ＳＥＷＳベース）</v>
          </cell>
        </row>
        <row r="6">
          <cell r="V6" t="str">
            <v>企画台数</v>
          </cell>
          <cell r="W6">
            <v>10000</v>
          </cell>
          <cell r="X6" t="str">
            <v>台／月</v>
          </cell>
        </row>
        <row r="7">
          <cell r="C7" t="str">
            <v>部品コード</v>
          </cell>
          <cell r="D7" t="str">
            <v>JB36710-50G10-N</v>
          </cell>
          <cell r="G7" t="str">
            <v>Ｏ／Ｐ名称　　　</v>
          </cell>
          <cell r="I7" t="str">
            <v>ＣＡＭＩ　ＭⅢ</v>
          </cell>
          <cell r="M7" t="str">
            <v>ユーザー品番</v>
          </cell>
          <cell r="R7" t="str">
            <v>ユーザー</v>
          </cell>
          <cell r="S7">
            <v>232</v>
          </cell>
          <cell r="T7" t="str">
            <v>品種コード</v>
          </cell>
          <cell r="V7" t="str">
            <v>為替ﾚｰﾄ</v>
          </cell>
          <cell r="W7">
            <v>90</v>
          </cell>
          <cell r="X7" t="str">
            <v>円/＄</v>
          </cell>
          <cell r="AG7" t="str">
            <v>金利計算</v>
          </cell>
          <cell r="AH7">
            <v>0.08</v>
          </cell>
        </row>
        <row r="8">
          <cell r="V8" t="str">
            <v>Ｃｕﾍﾞｰｽ</v>
          </cell>
          <cell r="W8">
            <v>3.07</v>
          </cell>
          <cell r="X8" t="str">
            <v>$/Ｋｇ</v>
          </cell>
          <cell r="Z8" t="str">
            <v>金型ﾌﾚｰﾄ</v>
          </cell>
          <cell r="AA8">
            <v>1.2</v>
          </cell>
          <cell r="AI8" t="str">
            <v>１年目</v>
          </cell>
          <cell r="AJ8" t="str">
            <v>２年目</v>
          </cell>
          <cell r="AK8" t="str">
            <v>３年目</v>
          </cell>
          <cell r="AL8" t="str">
            <v>４年目</v>
          </cell>
          <cell r="AM8" t="str">
            <v>５年目</v>
          </cell>
          <cell r="AN8" t="str">
            <v>６年目</v>
          </cell>
          <cell r="AO8" t="str">
            <v>７年目</v>
          </cell>
          <cell r="AP8" t="str">
            <v>８年目</v>
          </cell>
          <cell r="AQ8" t="str">
            <v>９年目</v>
          </cell>
          <cell r="AR8" t="str">
            <v>計</v>
          </cell>
        </row>
        <row r="9">
          <cell r="G9" t="str">
            <v>原　　　　　料　　　　　費</v>
          </cell>
          <cell r="Q9" t="str">
            <v>直　　加　　費</v>
          </cell>
          <cell r="Y9" t="str">
            <v>償　　　却　　　費</v>
          </cell>
          <cell r="AH9" t="str">
            <v>期首簿価</v>
          </cell>
          <cell r="AI9">
            <v>931</v>
          </cell>
          <cell r="AJ9">
            <v>698.25</v>
          </cell>
          <cell r="AK9">
            <v>232.75</v>
          </cell>
        </row>
        <row r="10">
          <cell r="C10" t="str">
            <v>部品</v>
          </cell>
          <cell r="D10" t="str">
            <v>Ｏ／Ｐ名称</v>
          </cell>
          <cell r="F10" t="str">
            <v>材料</v>
          </cell>
          <cell r="G10" t="str">
            <v>材料＠</v>
          </cell>
          <cell r="H10" t="str">
            <v>製品Ｗ</v>
          </cell>
          <cell r="I10" t="str">
            <v>ﾛｽ率</v>
          </cell>
          <cell r="J10" t="str">
            <v>所要量</v>
          </cell>
          <cell r="K10" t="str">
            <v>回収量</v>
          </cell>
          <cell r="L10" t="str">
            <v>回収＠</v>
          </cell>
          <cell r="M10" t="str">
            <v>回収</v>
          </cell>
          <cell r="N10" t="str">
            <v>材料＠</v>
          </cell>
          <cell r="O10" t="str">
            <v>数量</v>
          </cell>
          <cell r="Q10" t="str">
            <v>ライン</v>
          </cell>
          <cell r="S10" t="str">
            <v>工数</v>
          </cell>
          <cell r="T10" t="str">
            <v>部門＠</v>
          </cell>
          <cell r="U10" t="str">
            <v>１ケ当</v>
          </cell>
          <cell r="V10" t="str">
            <v>直加費</v>
          </cell>
          <cell r="W10" t="str">
            <v>直製原</v>
          </cell>
          <cell r="Y10" t="str">
            <v>型費</v>
          </cell>
          <cell r="Z10" t="str">
            <v>取数</v>
          </cell>
          <cell r="AA10" t="str">
            <v>償却数</v>
          </cell>
          <cell r="AB10" t="str">
            <v>１ケ当</v>
          </cell>
          <cell r="AC10" t="str">
            <v>償却費</v>
          </cell>
          <cell r="AD10" t="str">
            <v>原料＠</v>
          </cell>
          <cell r="AG10" t="str">
            <v>金型</v>
          </cell>
          <cell r="AH10" t="str">
            <v>償却費</v>
          </cell>
          <cell r="AI10">
            <v>232.75</v>
          </cell>
          <cell r="AJ10">
            <v>465.5</v>
          </cell>
          <cell r="AK10">
            <v>232.75</v>
          </cell>
        </row>
        <row r="11">
          <cell r="C11" t="str">
            <v>コード</v>
          </cell>
          <cell r="F11" t="str">
            <v>コード</v>
          </cell>
          <cell r="G11" t="str">
            <v>（$／㎏）</v>
          </cell>
          <cell r="H11" t="str">
            <v>（ｇ）</v>
          </cell>
          <cell r="J11" t="str">
            <v>（ｇ）</v>
          </cell>
          <cell r="K11" t="str">
            <v>（ｇ）</v>
          </cell>
          <cell r="L11" t="str">
            <v>（$／㎏）</v>
          </cell>
          <cell r="M11" t="str">
            <v>（$）</v>
          </cell>
          <cell r="N11" t="str">
            <v>（$）</v>
          </cell>
          <cell r="O11" t="str">
            <v>（個）</v>
          </cell>
          <cell r="P11" t="str">
            <v>（$）</v>
          </cell>
          <cell r="S11" t="str">
            <v>（秒）</v>
          </cell>
          <cell r="T11" t="str">
            <v>（$／Ｈ）</v>
          </cell>
          <cell r="U11" t="str">
            <v>直加費</v>
          </cell>
          <cell r="V11" t="str">
            <v>（$）</v>
          </cell>
          <cell r="W11" t="str">
            <v>（$）</v>
          </cell>
          <cell r="X11" t="str">
            <v>千円</v>
          </cell>
          <cell r="Y11" t="str">
            <v>（千$）</v>
          </cell>
          <cell r="Z11" t="str">
            <v>（個）</v>
          </cell>
          <cell r="AB11" t="str">
            <v>償却費</v>
          </cell>
          <cell r="AC11" t="str">
            <v>（$）</v>
          </cell>
          <cell r="AD11" t="str">
            <v>（$）</v>
          </cell>
          <cell r="AH11" t="str">
            <v>期末簿価</v>
          </cell>
          <cell r="AI11">
            <v>698.25</v>
          </cell>
          <cell r="AJ11">
            <v>232.75</v>
          </cell>
          <cell r="AK11">
            <v>0</v>
          </cell>
        </row>
        <row r="12">
          <cell r="D12" t="str">
            <v>UPCASE</v>
          </cell>
          <cell r="F12" t="str">
            <v>PPT</v>
          </cell>
          <cell r="G12">
            <v>1.389</v>
          </cell>
          <cell r="H12">
            <v>70</v>
          </cell>
          <cell r="I12">
            <v>0.03</v>
          </cell>
          <cell r="J12">
            <v>72.100000000000009</v>
          </cell>
          <cell r="N12">
            <v>0.10014690000000001</v>
          </cell>
          <cell r="O12">
            <v>1</v>
          </cell>
          <cell r="P12">
            <v>0.10014690000000001</v>
          </cell>
          <cell r="Q12" t="str">
            <v>大型１５０ｔ</v>
          </cell>
          <cell r="S12">
            <v>41.9</v>
          </cell>
          <cell r="T12">
            <v>19.4985</v>
          </cell>
          <cell r="U12">
            <v>0.22694087499999999</v>
          </cell>
          <cell r="V12">
            <v>0.22694087499999999</v>
          </cell>
          <cell r="W12">
            <v>0.32708777499999997</v>
          </cell>
          <cell r="X12">
            <v>7500</v>
          </cell>
          <cell r="Y12">
            <v>100</v>
          </cell>
          <cell r="Z12">
            <v>1</v>
          </cell>
          <cell r="AA12">
            <v>360000</v>
          </cell>
          <cell r="AB12">
            <v>0.27777777777777779</v>
          </cell>
          <cell r="AC12">
            <v>0.27777777777777779</v>
          </cell>
          <cell r="AD12">
            <v>0.60486555277777776</v>
          </cell>
          <cell r="AG12" t="str">
            <v>２年</v>
          </cell>
          <cell r="AH12" t="str">
            <v>金利</v>
          </cell>
          <cell r="AI12">
            <v>55.86</v>
          </cell>
          <cell r="AJ12">
            <v>18.62</v>
          </cell>
          <cell r="AK12">
            <v>0</v>
          </cell>
          <cell r="AR12">
            <v>74.48</v>
          </cell>
        </row>
        <row r="13">
          <cell r="B13" t="str">
            <v>成</v>
          </cell>
          <cell r="D13" t="str">
            <v>LOCASE</v>
          </cell>
          <cell r="F13" t="str">
            <v>(FERRO)</v>
          </cell>
          <cell r="G13">
            <v>1.389</v>
          </cell>
          <cell r="H13">
            <v>45</v>
          </cell>
          <cell r="I13">
            <v>0.03</v>
          </cell>
          <cell r="J13">
            <v>46.35</v>
          </cell>
          <cell r="N13">
            <v>6.4380149999999997E-2</v>
          </cell>
          <cell r="O13">
            <v>1</v>
          </cell>
          <cell r="P13">
            <v>6.4380149999999997E-2</v>
          </cell>
          <cell r="Q13" t="str">
            <v>大型１５０ｔ</v>
          </cell>
          <cell r="S13">
            <v>36.200000000000003</v>
          </cell>
          <cell r="T13">
            <v>19.4985</v>
          </cell>
          <cell r="U13">
            <v>0.19606825000000003</v>
          </cell>
          <cell r="V13">
            <v>0.19606825000000003</v>
          </cell>
          <cell r="W13">
            <v>0.26044840000000002</v>
          </cell>
          <cell r="X13">
            <v>4500</v>
          </cell>
          <cell r="Y13">
            <v>60</v>
          </cell>
          <cell r="Z13">
            <v>1</v>
          </cell>
          <cell r="AA13">
            <v>360000</v>
          </cell>
          <cell r="AB13">
            <v>0.16666666666666666</v>
          </cell>
          <cell r="AC13">
            <v>0.16666666666666666</v>
          </cell>
          <cell r="AD13">
            <v>0.42711506666666665</v>
          </cell>
          <cell r="AH13" t="str">
            <v>期首簿価</v>
          </cell>
          <cell r="AI13">
            <v>689</v>
          </cell>
          <cell r="AJ13">
            <v>602.875</v>
          </cell>
          <cell r="AK13">
            <v>430.625</v>
          </cell>
          <cell r="AL13">
            <v>258.375</v>
          </cell>
          <cell r="AM13">
            <v>86.125</v>
          </cell>
        </row>
        <row r="14">
          <cell r="D14" t="str">
            <v>FCVR</v>
          </cell>
          <cell r="F14" t="str">
            <v>↑</v>
          </cell>
          <cell r="G14">
            <v>1.389</v>
          </cell>
          <cell r="H14">
            <v>7</v>
          </cell>
          <cell r="I14">
            <v>0.03</v>
          </cell>
          <cell r="J14">
            <v>7.21</v>
          </cell>
          <cell r="N14">
            <v>1.001469E-2</v>
          </cell>
          <cell r="O14">
            <v>1</v>
          </cell>
          <cell r="P14">
            <v>1.001469E-2</v>
          </cell>
          <cell r="Q14" t="str">
            <v>小型７５ｔ</v>
          </cell>
          <cell r="S14">
            <v>28.9</v>
          </cell>
          <cell r="T14">
            <v>7.0140000000000002</v>
          </cell>
          <cell r="U14">
            <v>5.6306833333333334E-2</v>
          </cell>
          <cell r="V14">
            <v>5.6306833333333334E-2</v>
          </cell>
          <cell r="W14">
            <v>6.6321523333333326E-2</v>
          </cell>
          <cell r="X14">
            <v>1500</v>
          </cell>
          <cell r="Y14">
            <v>20</v>
          </cell>
          <cell r="Z14">
            <v>1</v>
          </cell>
          <cell r="AA14">
            <v>360000</v>
          </cell>
          <cell r="AB14">
            <v>5.5555555555555552E-2</v>
          </cell>
          <cell r="AC14">
            <v>5.5555555555555552E-2</v>
          </cell>
          <cell r="AD14">
            <v>0.12187707888888888</v>
          </cell>
          <cell r="AG14" t="str">
            <v>設備（専用）</v>
          </cell>
          <cell r="AH14" t="str">
            <v>償却費</v>
          </cell>
          <cell r="AI14">
            <v>86.125</v>
          </cell>
          <cell r="AJ14">
            <v>172.25</v>
          </cell>
          <cell r="AK14">
            <v>172.25</v>
          </cell>
          <cell r="AL14">
            <v>172.25</v>
          </cell>
          <cell r="AM14">
            <v>86.125</v>
          </cell>
        </row>
        <row r="15">
          <cell r="D15" t="str">
            <v>IP-1</v>
          </cell>
          <cell r="F15" t="str">
            <v>↑</v>
          </cell>
          <cell r="G15">
            <v>1.389</v>
          </cell>
          <cell r="H15">
            <v>24.2</v>
          </cell>
          <cell r="I15">
            <v>0.03</v>
          </cell>
          <cell r="J15">
            <v>24.925999999999998</v>
          </cell>
          <cell r="N15">
            <v>3.4622213999999998E-2</v>
          </cell>
          <cell r="O15">
            <v>1</v>
          </cell>
          <cell r="P15">
            <v>3.4622213999999998E-2</v>
          </cell>
          <cell r="Q15" t="str">
            <v>大型１５０ｔ</v>
          </cell>
          <cell r="S15">
            <v>16</v>
          </cell>
          <cell r="T15">
            <v>19.4985</v>
          </cell>
          <cell r="U15">
            <v>8.6660000000000001E-2</v>
          </cell>
          <cell r="V15">
            <v>8.6660000000000001E-2</v>
          </cell>
          <cell r="W15">
            <v>0.121282214</v>
          </cell>
          <cell r="X15">
            <v>4700</v>
          </cell>
          <cell r="Y15">
            <v>62.666666666666664</v>
          </cell>
          <cell r="Z15">
            <v>1</v>
          </cell>
          <cell r="AA15">
            <v>360000</v>
          </cell>
          <cell r="AB15">
            <v>0.17407407407407408</v>
          </cell>
          <cell r="AC15">
            <v>0.17407407407407408</v>
          </cell>
          <cell r="AD15">
            <v>0.2953562880740741</v>
          </cell>
          <cell r="AH15" t="str">
            <v>期末簿価</v>
          </cell>
          <cell r="AI15">
            <v>602.875</v>
          </cell>
          <cell r="AJ15">
            <v>430.625</v>
          </cell>
          <cell r="AK15">
            <v>258.375</v>
          </cell>
          <cell r="AL15">
            <v>86.125</v>
          </cell>
          <cell r="AM15">
            <v>0</v>
          </cell>
        </row>
        <row r="16">
          <cell r="B16" t="str">
            <v>形</v>
          </cell>
          <cell r="D16" t="str">
            <v>IP-2</v>
          </cell>
          <cell r="F16" t="str">
            <v>↑</v>
          </cell>
          <cell r="G16">
            <v>1.389</v>
          </cell>
          <cell r="H16">
            <v>16.5</v>
          </cell>
          <cell r="I16">
            <v>0.03</v>
          </cell>
          <cell r="J16">
            <v>16.995000000000001</v>
          </cell>
          <cell r="N16">
            <v>2.3606055000000001E-2</v>
          </cell>
          <cell r="O16">
            <v>1</v>
          </cell>
          <cell r="P16">
            <v>2.3606055000000001E-2</v>
          </cell>
          <cell r="Q16" t="str">
            <v>大型１５０ｔ</v>
          </cell>
          <cell r="S16">
            <v>16</v>
          </cell>
          <cell r="T16">
            <v>19.4985</v>
          </cell>
          <cell r="U16">
            <v>8.6660000000000001E-2</v>
          </cell>
          <cell r="V16">
            <v>8.6660000000000001E-2</v>
          </cell>
          <cell r="W16">
            <v>0.110266055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0.110266055</v>
          </cell>
          <cell r="AG16" t="str">
            <v>４年</v>
          </cell>
          <cell r="AH16" t="str">
            <v>金利</v>
          </cell>
          <cell r="AI16">
            <v>48.230000000000004</v>
          </cell>
          <cell r="AJ16">
            <v>34.450000000000003</v>
          </cell>
          <cell r="AK16">
            <v>20.67</v>
          </cell>
          <cell r="AL16">
            <v>6.8900000000000006</v>
          </cell>
          <cell r="AM16">
            <v>0</v>
          </cell>
          <cell r="AR16">
            <v>110.24000000000001</v>
          </cell>
        </row>
        <row r="17">
          <cell r="AH17" t="str">
            <v>期首簿価</v>
          </cell>
          <cell r="AI17">
            <v>225</v>
          </cell>
          <cell r="AJ17">
            <v>210.9375</v>
          </cell>
          <cell r="AK17">
            <v>182.8125</v>
          </cell>
          <cell r="AL17">
            <v>154.6875</v>
          </cell>
          <cell r="AM17">
            <v>126.5625</v>
          </cell>
          <cell r="AN17">
            <v>98.4375</v>
          </cell>
          <cell r="AO17">
            <v>70.3125</v>
          </cell>
          <cell r="AP17">
            <v>42.1875</v>
          </cell>
          <cell r="AQ17">
            <v>14.0625</v>
          </cell>
        </row>
        <row r="18">
          <cell r="S18">
            <v>139</v>
          </cell>
          <cell r="AG18" t="str">
            <v>設備（汎用）</v>
          </cell>
          <cell r="AH18" t="str">
            <v>償却費</v>
          </cell>
          <cell r="AI18">
            <v>14.0625</v>
          </cell>
          <cell r="AJ18">
            <v>28.125</v>
          </cell>
          <cell r="AK18">
            <v>28.125</v>
          </cell>
          <cell r="AL18">
            <v>28.125</v>
          </cell>
          <cell r="AM18">
            <v>28.125</v>
          </cell>
          <cell r="AN18">
            <v>28.125</v>
          </cell>
          <cell r="AO18">
            <v>28.125</v>
          </cell>
          <cell r="AP18">
            <v>28.125</v>
          </cell>
          <cell r="AQ18">
            <v>14.0625</v>
          </cell>
        </row>
        <row r="19">
          <cell r="D19" t="str">
            <v>BSBAR1-2-3</v>
          </cell>
          <cell r="F19" t="str">
            <v>C1100</v>
          </cell>
          <cell r="G19">
            <v>4.63</v>
          </cell>
          <cell r="H19">
            <v>112</v>
          </cell>
          <cell r="J19">
            <v>277.74</v>
          </cell>
          <cell r="K19">
            <v>160.76779999999999</v>
          </cell>
          <cell r="L19">
            <v>2.7</v>
          </cell>
          <cell r="M19">
            <v>0.43407306000000001</v>
          </cell>
          <cell r="N19">
            <v>0.85186314000000007</v>
          </cell>
          <cell r="O19">
            <v>1</v>
          </cell>
          <cell r="P19">
            <v>0.85186314000000007</v>
          </cell>
          <cell r="Q19" t="str">
            <v>３００ｔ</v>
          </cell>
          <cell r="S19">
            <v>2.33</v>
          </cell>
          <cell r="T19">
            <v>95.39</v>
          </cell>
          <cell r="U19">
            <v>6.1738527777777781E-2</v>
          </cell>
          <cell r="V19">
            <v>6.1738527777777781E-2</v>
          </cell>
          <cell r="W19">
            <v>0.91360166777777785</v>
          </cell>
          <cell r="X19">
            <v>32400</v>
          </cell>
          <cell r="Y19">
            <v>432</v>
          </cell>
          <cell r="Z19">
            <v>1</v>
          </cell>
          <cell r="AA19">
            <v>360000</v>
          </cell>
          <cell r="AB19">
            <v>1.2</v>
          </cell>
          <cell r="AC19">
            <v>1.2</v>
          </cell>
          <cell r="AD19">
            <v>2.113601667777778</v>
          </cell>
          <cell r="AH19" t="str">
            <v>期末簿価</v>
          </cell>
          <cell r="AI19">
            <v>210.9375</v>
          </cell>
          <cell r="AJ19">
            <v>182.8125</v>
          </cell>
          <cell r="AK19">
            <v>154.6875</v>
          </cell>
          <cell r="AL19">
            <v>126.5625</v>
          </cell>
          <cell r="AM19">
            <v>98.4375</v>
          </cell>
          <cell r="AN19">
            <v>70.3125</v>
          </cell>
          <cell r="AO19">
            <v>42.1875</v>
          </cell>
          <cell r="AP19">
            <v>14.0625</v>
          </cell>
          <cell r="AQ19">
            <v>0</v>
          </cell>
        </row>
        <row r="20">
          <cell r="AG20" t="str">
            <v>８年</v>
          </cell>
          <cell r="AH20" t="str">
            <v>金利</v>
          </cell>
          <cell r="AI20">
            <v>16.875</v>
          </cell>
          <cell r="AJ20">
            <v>14.625</v>
          </cell>
          <cell r="AK20">
            <v>12.375</v>
          </cell>
          <cell r="AL20">
            <v>10.125</v>
          </cell>
          <cell r="AM20">
            <v>7.875</v>
          </cell>
          <cell r="AN20">
            <v>5.625</v>
          </cell>
          <cell r="AO20">
            <v>3.375</v>
          </cell>
          <cell r="AP20">
            <v>1.125</v>
          </cell>
          <cell r="AQ20">
            <v>0</v>
          </cell>
          <cell r="AR20">
            <v>72</v>
          </cell>
        </row>
        <row r="21">
          <cell r="B21" t="str">
            <v>プ</v>
          </cell>
          <cell r="AH21" t="str">
            <v>期首簿価</v>
          </cell>
          <cell r="AI21">
            <v>300</v>
          </cell>
          <cell r="AJ21">
            <v>281.25</v>
          </cell>
          <cell r="AK21">
            <v>243.75</v>
          </cell>
          <cell r="AL21">
            <v>206.25</v>
          </cell>
          <cell r="AM21">
            <v>168.75</v>
          </cell>
          <cell r="AN21">
            <v>131.25</v>
          </cell>
          <cell r="AO21">
            <v>93.75</v>
          </cell>
          <cell r="AP21">
            <v>56.25</v>
          </cell>
          <cell r="AQ21">
            <v>18.75</v>
          </cell>
        </row>
        <row r="22">
          <cell r="B22" t="str">
            <v>レ</v>
          </cell>
          <cell r="AG22" t="str">
            <v>成形機</v>
          </cell>
          <cell r="AH22" t="str">
            <v>償却費</v>
          </cell>
          <cell r="AI22">
            <v>18.75</v>
          </cell>
          <cell r="AJ22">
            <v>37.5</v>
          </cell>
          <cell r="AK22">
            <v>37.5</v>
          </cell>
          <cell r="AL22">
            <v>37.5</v>
          </cell>
          <cell r="AM22">
            <v>37.5</v>
          </cell>
          <cell r="AN22">
            <v>37.5</v>
          </cell>
          <cell r="AO22">
            <v>37.5</v>
          </cell>
          <cell r="AP22">
            <v>37.5</v>
          </cell>
          <cell r="AQ22">
            <v>18.75</v>
          </cell>
        </row>
        <row r="23">
          <cell r="B23" t="str">
            <v>ス</v>
          </cell>
          <cell r="AG23" t="str">
            <v>付帯設備込み</v>
          </cell>
          <cell r="AH23" t="str">
            <v>期末簿価</v>
          </cell>
          <cell r="AI23">
            <v>281.25</v>
          </cell>
          <cell r="AJ23">
            <v>243.75</v>
          </cell>
          <cell r="AK23">
            <v>206.25</v>
          </cell>
          <cell r="AL23">
            <v>168.75</v>
          </cell>
          <cell r="AM23">
            <v>131.25</v>
          </cell>
          <cell r="AN23">
            <v>93.75</v>
          </cell>
          <cell r="AO23">
            <v>56.25</v>
          </cell>
          <cell r="AP23">
            <v>18.75</v>
          </cell>
          <cell r="AQ23">
            <v>0</v>
          </cell>
        </row>
        <row r="24">
          <cell r="X24">
            <v>50600</v>
          </cell>
          <cell r="Y24">
            <v>674.66666666666663</v>
          </cell>
          <cell r="AG24" t="str">
            <v>８年</v>
          </cell>
          <cell r="AH24" t="str">
            <v>金利</v>
          </cell>
          <cell r="AI24">
            <v>22.5</v>
          </cell>
          <cell r="AJ24">
            <v>19.5</v>
          </cell>
          <cell r="AK24">
            <v>16.5</v>
          </cell>
          <cell r="AL24">
            <v>13.5</v>
          </cell>
          <cell r="AM24">
            <v>10.5</v>
          </cell>
          <cell r="AN24">
            <v>7.5</v>
          </cell>
          <cell r="AO24">
            <v>4.5</v>
          </cell>
          <cell r="AP24">
            <v>1.5</v>
          </cell>
          <cell r="AQ24">
            <v>0</v>
          </cell>
          <cell r="AR24">
            <v>96</v>
          </cell>
        </row>
        <row r="25">
          <cell r="G25" t="str">
            <v>仕入先</v>
          </cell>
          <cell r="H25" t="str">
            <v>日本＠</v>
          </cell>
          <cell r="I25" t="str">
            <v>値引き</v>
          </cell>
          <cell r="K25" t="str">
            <v>１ｹ当ﾘ＠</v>
          </cell>
          <cell r="L25" t="str">
            <v>数量</v>
          </cell>
          <cell r="M25" t="str">
            <v>購入部品</v>
          </cell>
          <cell r="N25" t="str">
            <v>×組立ロス</v>
          </cell>
          <cell r="AG25" t="str">
            <v>金利計</v>
          </cell>
          <cell r="AI25">
            <v>143.465</v>
          </cell>
          <cell r="AJ25">
            <v>87.195000000000007</v>
          </cell>
          <cell r="AK25">
            <v>49.545000000000002</v>
          </cell>
          <cell r="AL25">
            <v>30.515000000000001</v>
          </cell>
          <cell r="AM25">
            <v>18.375</v>
          </cell>
          <cell r="AN25">
            <v>13.125</v>
          </cell>
          <cell r="AO25">
            <v>7.875</v>
          </cell>
          <cell r="AP25">
            <v>2.625</v>
          </cell>
          <cell r="AQ25">
            <v>0</v>
          </cell>
          <cell r="AR25">
            <v>352.72</v>
          </cell>
        </row>
        <row r="26">
          <cell r="D26" t="str">
            <v>LITLMJNIFUSE 15A</v>
          </cell>
          <cell r="G26" t="str">
            <v>現調</v>
          </cell>
          <cell r="I26">
            <v>0.05</v>
          </cell>
          <cell r="K26">
            <v>0.04</v>
          </cell>
          <cell r="L26">
            <v>13</v>
          </cell>
          <cell r="M26">
            <v>0.52</v>
          </cell>
          <cell r="N26">
            <v>0.01</v>
          </cell>
          <cell r="P26">
            <v>0.5252</v>
          </cell>
          <cell r="W26">
            <v>0.5252</v>
          </cell>
          <cell r="AD26">
            <v>0.5252</v>
          </cell>
        </row>
        <row r="27">
          <cell r="D27" t="str">
            <v>LITLMINIFUSE 20A</v>
          </cell>
          <cell r="G27" t="str">
            <v>現調</v>
          </cell>
          <cell r="K27">
            <v>0.04</v>
          </cell>
          <cell r="L27">
            <v>4</v>
          </cell>
          <cell r="M27">
            <v>0.16</v>
          </cell>
          <cell r="N27">
            <v>0.01</v>
          </cell>
          <cell r="P27">
            <v>0.16159999999999999</v>
          </cell>
          <cell r="W27">
            <v>0.16159999999999999</v>
          </cell>
          <cell r="AD27">
            <v>0.16159999999999999</v>
          </cell>
        </row>
        <row r="28">
          <cell r="D28" t="str">
            <v>LITLMINIFUSE 30A</v>
          </cell>
          <cell r="G28" t="str">
            <v>現調</v>
          </cell>
          <cell r="K28">
            <v>0.04</v>
          </cell>
          <cell r="L28">
            <v>1</v>
          </cell>
          <cell r="M28">
            <v>0.04</v>
          </cell>
          <cell r="N28">
            <v>0.01</v>
          </cell>
          <cell r="P28">
            <v>4.0399999999999998E-2</v>
          </cell>
          <cell r="W28">
            <v>4.0399999999999998E-2</v>
          </cell>
          <cell r="AD28">
            <v>4.0399999999999998E-2</v>
          </cell>
        </row>
        <row r="29">
          <cell r="C29">
            <v>85200610</v>
          </cell>
          <cell r="D29" t="str">
            <v>ﾜｼｬｰﾎﾞﾙﾄ</v>
          </cell>
          <cell r="G29" t="str">
            <v>日供</v>
          </cell>
          <cell r="H29">
            <v>1.6</v>
          </cell>
          <cell r="I29">
            <v>1.52</v>
          </cell>
          <cell r="K29">
            <v>1.9928888888888888E-2</v>
          </cell>
          <cell r="L29">
            <v>1</v>
          </cell>
          <cell r="M29">
            <v>1.9928888888888888E-2</v>
          </cell>
          <cell r="N29">
            <v>0.01</v>
          </cell>
          <cell r="P29">
            <v>2.0128177777777777E-2</v>
          </cell>
          <cell r="W29">
            <v>2.0128177777777777E-2</v>
          </cell>
          <cell r="Y29" t="str">
            <v>千円</v>
          </cell>
          <cell r="AD29">
            <v>2.0128177777777777E-2</v>
          </cell>
        </row>
        <row r="30">
          <cell r="B30" t="str">
            <v>購</v>
          </cell>
          <cell r="C30">
            <v>68101183</v>
          </cell>
          <cell r="D30" t="str">
            <v>CLAMP229N19K2</v>
          </cell>
          <cell r="G30" t="str">
            <v>日供</v>
          </cell>
          <cell r="H30">
            <v>8.58</v>
          </cell>
          <cell r="I30">
            <v>8.1509999999999998</v>
          </cell>
          <cell r="K30">
            <v>0.10686866666666665</v>
          </cell>
          <cell r="L30">
            <v>1</v>
          </cell>
          <cell r="M30">
            <v>0.10686866666666665</v>
          </cell>
          <cell r="N30">
            <v>0.01</v>
          </cell>
          <cell r="P30">
            <v>0.10793735333333332</v>
          </cell>
          <cell r="W30">
            <v>0.10793735333333332</v>
          </cell>
          <cell r="Y30" t="str">
            <v>　計</v>
          </cell>
          <cell r="Z30" t="str">
            <v>順送</v>
          </cell>
          <cell r="AA30" t="str">
            <v>曲げ</v>
          </cell>
          <cell r="AB30" t="str">
            <v>分断</v>
          </cell>
          <cell r="AD30">
            <v>0.10793735333333332</v>
          </cell>
        </row>
        <row r="31">
          <cell r="C31">
            <v>81001227</v>
          </cell>
          <cell r="D31" t="str">
            <v>TER FF MNI FUSE</v>
          </cell>
          <cell r="G31" t="str">
            <v>現調</v>
          </cell>
          <cell r="K31">
            <v>1.1514377777777777E-2</v>
          </cell>
          <cell r="L31">
            <v>28</v>
          </cell>
          <cell r="M31">
            <v>0.32240257777777775</v>
          </cell>
          <cell r="N31">
            <v>0.01</v>
          </cell>
          <cell r="P31">
            <v>0.3256266035555555</v>
          </cell>
          <cell r="W31">
            <v>0.3256266035555555</v>
          </cell>
          <cell r="X31" t="str">
            <v>1F</v>
          </cell>
          <cell r="Y31">
            <v>3200</v>
          </cell>
          <cell r="AB31">
            <v>3200</v>
          </cell>
          <cell r="AD31">
            <v>0.3256266035555555</v>
          </cell>
        </row>
        <row r="32">
          <cell r="C32">
            <v>81000322</v>
          </cell>
          <cell r="D32" t="str">
            <v>Tﾀﾝｼﾁｭｳｹｲ　TURN</v>
          </cell>
          <cell r="G32" t="str">
            <v>日供</v>
          </cell>
          <cell r="H32">
            <v>1.54</v>
          </cell>
          <cell r="I32">
            <v>1.4630000000000001</v>
          </cell>
          <cell r="K32">
            <v>1.9181555555555556E-2</v>
          </cell>
          <cell r="L32">
            <v>3</v>
          </cell>
          <cell r="M32">
            <v>5.7544666666666668E-2</v>
          </cell>
          <cell r="N32">
            <v>0.01</v>
          </cell>
          <cell r="P32">
            <v>5.8120113333333334E-2</v>
          </cell>
          <cell r="W32">
            <v>5.8120113333333334E-2</v>
          </cell>
          <cell r="X32" t="str">
            <v>2F</v>
          </cell>
          <cell r="Y32">
            <v>4900</v>
          </cell>
          <cell r="Z32" t="str">
            <v>トリプル取り</v>
          </cell>
          <cell r="AB32">
            <v>4900</v>
          </cell>
          <cell r="AD32">
            <v>5.8120113333333334E-2</v>
          </cell>
        </row>
        <row r="33">
          <cell r="C33">
            <v>81001285</v>
          </cell>
          <cell r="D33" t="str">
            <v>TERM　BOX 187FF</v>
          </cell>
          <cell r="G33" t="str">
            <v>日供</v>
          </cell>
          <cell r="H33">
            <v>1.79</v>
          </cell>
          <cell r="I33">
            <v>1.7005000000000001</v>
          </cell>
          <cell r="K33">
            <v>2.2295444444444444E-2</v>
          </cell>
          <cell r="L33">
            <v>2</v>
          </cell>
          <cell r="M33">
            <v>4.4590888888888888E-2</v>
          </cell>
          <cell r="N33">
            <v>0.01</v>
          </cell>
          <cell r="P33">
            <v>4.5036797777777776E-2</v>
          </cell>
          <cell r="W33">
            <v>4.5036797777777776E-2</v>
          </cell>
          <cell r="X33" t="str">
            <v>3F</v>
          </cell>
          <cell r="Y33">
            <v>0</v>
          </cell>
          <cell r="AD33">
            <v>4.5036797777777776E-2</v>
          </cell>
        </row>
        <row r="34">
          <cell r="B34" t="str">
            <v>入</v>
          </cell>
          <cell r="C34">
            <v>81001330</v>
          </cell>
          <cell r="D34" t="str">
            <v>TERFF ISORLYLS</v>
          </cell>
          <cell r="G34" t="str">
            <v>日供</v>
          </cell>
          <cell r="H34">
            <v>2.04</v>
          </cell>
          <cell r="I34">
            <v>1.9379999999999999</v>
          </cell>
          <cell r="K34">
            <v>2.5409333333333332E-2</v>
          </cell>
          <cell r="L34">
            <v>2</v>
          </cell>
          <cell r="M34">
            <v>5.0818666666666665E-2</v>
          </cell>
          <cell r="N34">
            <v>0.01</v>
          </cell>
          <cell r="P34">
            <v>5.1326853333333332E-2</v>
          </cell>
          <cell r="W34">
            <v>5.1326853333333332E-2</v>
          </cell>
          <cell r="X34" t="str">
            <v>計</v>
          </cell>
          <cell r="Y34">
            <v>32400</v>
          </cell>
          <cell r="Z34">
            <v>18000</v>
          </cell>
          <cell r="AA34">
            <v>6300</v>
          </cell>
          <cell r="AB34">
            <v>8100</v>
          </cell>
          <cell r="AD34">
            <v>5.1326853333333332E-2</v>
          </cell>
        </row>
        <row r="35">
          <cell r="C35">
            <v>84100488</v>
          </cell>
          <cell r="D35" t="str">
            <v>BKT 36713-50G00</v>
          </cell>
          <cell r="G35" t="str">
            <v>日供</v>
          </cell>
          <cell r="H35">
            <v>20.13</v>
          </cell>
          <cell r="I35">
            <v>19.1235</v>
          </cell>
          <cell r="J35" t="str">
            <v>型落ち予定</v>
          </cell>
          <cell r="K35">
            <v>0.25073033333333333</v>
          </cell>
          <cell r="L35">
            <v>1</v>
          </cell>
          <cell r="M35">
            <v>0.25073033333333333</v>
          </cell>
          <cell r="N35">
            <v>0.01</v>
          </cell>
          <cell r="P35">
            <v>0.25323763666666665</v>
          </cell>
          <cell r="W35">
            <v>0.25323763666666665</v>
          </cell>
          <cell r="AD35">
            <v>0.25323763666666665</v>
          </cell>
        </row>
        <row r="36">
          <cell r="C36">
            <v>63510184</v>
          </cell>
          <cell r="D36" t="str">
            <v>FB FUSE CVR SG0</v>
          </cell>
          <cell r="G36" t="str">
            <v>現調</v>
          </cell>
          <cell r="I36" t="str">
            <v>　</v>
          </cell>
          <cell r="K36">
            <v>0.06</v>
          </cell>
          <cell r="L36">
            <v>1</v>
          </cell>
          <cell r="M36">
            <v>0.06</v>
          </cell>
          <cell r="N36">
            <v>0.01</v>
          </cell>
          <cell r="P36">
            <v>6.0600000000000001E-2</v>
          </cell>
          <cell r="W36">
            <v>6.0600000000000001E-2</v>
          </cell>
          <cell r="AD36">
            <v>6.0600000000000001E-2</v>
          </cell>
        </row>
        <row r="40">
          <cell r="H40" t="str">
            <v>ﾌﾚｰﾄ率</v>
          </cell>
          <cell r="I40">
            <v>1.18</v>
          </cell>
        </row>
        <row r="42">
          <cell r="B42" t="str">
            <v>外</v>
          </cell>
        </row>
        <row r="43">
          <cell r="B43" t="str">
            <v>注</v>
          </cell>
        </row>
        <row r="44">
          <cell r="B44" t="str">
            <v>加</v>
          </cell>
        </row>
        <row r="45">
          <cell r="B45" t="str">
            <v>工</v>
          </cell>
        </row>
        <row r="46">
          <cell r="B46" t="str">
            <v>組</v>
          </cell>
          <cell r="Q46" t="str">
            <v>ＪＢ組立掛</v>
          </cell>
          <cell r="S46">
            <v>244.6</v>
          </cell>
          <cell r="T46">
            <v>14</v>
          </cell>
          <cell r="V46">
            <v>0.9512222222222223</v>
          </cell>
          <cell r="W46">
            <v>0.9512222222222223</v>
          </cell>
          <cell r="AD46">
            <v>0.9512222222222223</v>
          </cell>
        </row>
        <row r="47">
          <cell r="Q47" t="str">
            <v>その他</v>
          </cell>
        </row>
        <row r="48">
          <cell r="B48" t="str">
            <v>立</v>
          </cell>
        </row>
        <row r="49">
          <cell r="B49" t="str">
            <v>計</v>
          </cell>
          <cell r="P49">
            <v>2.7338466847777774</v>
          </cell>
          <cell r="V49">
            <v>1.6655967083333332</v>
          </cell>
          <cell r="W49">
            <v>4.3994433931111114</v>
          </cell>
          <cell r="AC49">
            <v>1.874074074074074</v>
          </cell>
          <cell r="AD49">
            <v>6.2735174671851857</v>
          </cell>
        </row>
        <row r="50">
          <cell r="AD50" t="str">
            <v>↓</v>
          </cell>
        </row>
        <row r="51">
          <cell r="C51" t="str">
            <v>設計技術部　：　部品コード，O/P名称，ユーザー品番，製品Ｗ，部品目付け，償却数</v>
          </cell>
          <cell r="N51" t="str">
            <v>販管費</v>
          </cell>
          <cell r="V51" t="str">
            <v>設備償却費計算</v>
          </cell>
          <cell r="Y51" t="str">
            <v>ﾌﾚｰﾄ率</v>
          </cell>
          <cell r="Z51">
            <v>1.3</v>
          </cell>
          <cell r="AD51" t="str">
            <v>販管費</v>
          </cell>
        </row>
        <row r="52">
          <cell r="C52" t="str">
            <v>成形生技課　：　型費，工数，製造ライン，取数，</v>
          </cell>
          <cell r="AD52">
            <v>0.96787754648444457</v>
          </cell>
        </row>
        <row r="53">
          <cell r="C53" t="str">
            <v>端子生技課　：　型費（分断型も含む），工数，製造ライン，取数，バスバー所要量</v>
          </cell>
          <cell r="N53" t="str">
            <v>販管費</v>
          </cell>
          <cell r="P53" t="str">
            <v>直製原</v>
          </cell>
          <cell r="Q53" t="str">
            <v>＊</v>
          </cell>
          <cell r="R53">
            <v>0.22</v>
          </cell>
          <cell r="T53">
            <v>0.96787754648444457</v>
          </cell>
          <cell r="V53" t="str">
            <v>専用</v>
          </cell>
          <cell r="W53">
            <v>47700</v>
          </cell>
          <cell r="X53" t="str">
            <v>千円</v>
          </cell>
          <cell r="Y53">
            <v>689</v>
          </cell>
          <cell r="Z53" t="str">
            <v>千＄</v>
          </cell>
          <cell r="AA53">
            <v>480</v>
          </cell>
          <cell r="AB53" t="str">
            <v>千個</v>
          </cell>
          <cell r="AC53">
            <v>1.4354166666666666</v>
          </cell>
          <cell r="AD53" t="str">
            <v>金利</v>
          </cell>
        </row>
        <row r="54">
          <cell r="C54" t="str">
            <v>組立技術課　：　組立工数，専用設備費</v>
          </cell>
          <cell r="N54" t="str">
            <v>Royalty</v>
          </cell>
          <cell r="O54" t="str">
            <v>売値</v>
          </cell>
          <cell r="Q54" t="str">
            <v>＊</v>
          </cell>
          <cell r="R54">
            <v>0.02</v>
          </cell>
          <cell r="T54">
            <v>0.1239443647315067</v>
          </cell>
          <cell r="V54" t="str">
            <v>汎用</v>
          </cell>
          <cell r="W54">
            <v>15600</v>
          </cell>
          <cell r="X54" t="str">
            <v>千円</v>
          </cell>
          <cell r="Y54">
            <v>225.33333333333334</v>
          </cell>
          <cell r="Z54" t="str">
            <v>千＄</v>
          </cell>
          <cell r="AA54">
            <v>600</v>
          </cell>
          <cell r="AB54" t="str">
            <v>千個</v>
          </cell>
          <cell r="AC54">
            <v>0.37555555555555559</v>
          </cell>
          <cell r="AD54">
            <v>0.53479166666666667</v>
          </cell>
        </row>
        <row r="55">
          <cell r="N55" t="str">
            <v>利益</v>
          </cell>
          <cell r="O55" t="str">
            <v>総原価</v>
          </cell>
          <cell r="Q55" t="str">
            <v>＊</v>
          </cell>
          <cell r="R55">
            <v>0.05</v>
          </cell>
          <cell r="T55">
            <v>0.29510563031311116</v>
          </cell>
          <cell r="AD55" t="str">
            <v>型、設備レス総原価</v>
          </cell>
        </row>
        <row r="56">
          <cell r="AD56">
            <v>5.9021126062622233</v>
          </cell>
        </row>
        <row r="57">
          <cell r="AD57" t="str">
            <v>売値(利益５％）</v>
          </cell>
        </row>
        <row r="58">
          <cell r="AD58">
            <v>6.1972182365753348</v>
          </cell>
        </row>
        <row r="59">
          <cell r="V59" t="str">
            <v>金利</v>
          </cell>
          <cell r="AD59" t="str">
            <v>Royalty</v>
          </cell>
        </row>
        <row r="60">
          <cell r="W60">
            <v>256.7</v>
          </cell>
          <cell r="X60" t="str">
            <v>千＄÷</v>
          </cell>
          <cell r="Y60">
            <v>480</v>
          </cell>
          <cell r="Z60" t="str">
            <v>千個　（４年）</v>
          </cell>
          <cell r="AD60">
            <v>0.1239443647315067</v>
          </cell>
        </row>
        <row r="61">
          <cell r="AD61" t="str">
            <v>Royalty込売値</v>
          </cell>
        </row>
        <row r="62">
          <cell r="AD62">
            <v>6.3211626013068418</v>
          </cell>
        </row>
        <row r="63">
          <cell r="AD63" t="str">
            <v>総益率</v>
          </cell>
        </row>
        <row r="64">
          <cell r="AD64">
            <v>0.30401356987691358</v>
          </cell>
        </row>
        <row r="65">
          <cell r="AD65" t="str">
            <v>金型償却費</v>
          </cell>
        </row>
        <row r="66">
          <cell r="AD66">
            <v>1.874074074074074</v>
          </cell>
        </row>
        <row r="67">
          <cell r="AD67" t="str">
            <v>設備償却費</v>
          </cell>
        </row>
        <row r="68">
          <cell r="AD68">
            <v>1.8109722222222222</v>
          </cell>
        </row>
        <row r="71">
          <cell r="AD71">
            <v>10.006208897603138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CUSTOMER"/>
      <sheetName val="BS"/>
      <sheetName val="capacité"/>
      <sheetName val="frptolocal"/>
      <sheetName val="SEA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INFO"/>
      <sheetName val="ＣＡＭＹ　ＭⅢ"/>
      <sheetName val="10"/>
      <sheetName val="CST1198"/>
      <sheetName val="CJEs"/>
      <sheetName val="FOC EXPORT"/>
      <sheetName val="FOC DOMESTIC"/>
      <sheetName val="PL _ ผลงานใหม่รวม"/>
      <sheetName val="Pricelist"/>
      <sheetName val="Group"/>
      <sheetName val="ws"/>
      <sheetName val="K-5"/>
      <sheetName val="ZD301"/>
      <sheetName val="PL"/>
      <sheetName val="CRJE"/>
      <sheetName val="เครื่องมือ"/>
      <sheetName val="Wkgs_BS Lead"/>
      <sheetName val="Exchange Rate"/>
      <sheetName val="M03"/>
      <sheetName val="M01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J2"/>
      <sheetName val="P7"/>
      <sheetName val="Menu"/>
      <sheetName val="รับจ่าย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?????"/>
      <sheetName val="??????????"/>
      <sheetName val="????????"/>
      <sheetName val="depre_ยาน"/>
      <sheetName val="Raw Material"/>
      <sheetName val="info"/>
      <sheetName val="DEP12"/>
      <sheetName val="S33"/>
      <sheetName val="K2"/>
      <sheetName val="TB Worksheet"/>
      <sheetName val="CST1198"/>
      <sheetName val="Customer"/>
      <sheetName val="TMS2000"/>
      <sheetName val="Group"/>
      <sheetName val="Trial Balance"/>
      <sheetName val="J2"/>
    </sheetNames>
    <sheetDataSet>
      <sheetData sheetId="0" refreshError="1">
        <row r="70">
          <cell r="B70">
            <v>15343107.089999998</v>
          </cell>
        </row>
      </sheetData>
      <sheetData sheetId="1">
        <row r="70">
          <cell r="B70">
            <v>15343107.089999998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>
        <row r="391">
          <cell r="B391">
            <v>5863330.6499999994</v>
          </cell>
        </row>
      </sheetData>
      <sheetData sheetId="4" refreshError="1">
        <row r="79">
          <cell r="B79">
            <v>5275962.0100000007</v>
          </cell>
        </row>
      </sheetData>
      <sheetData sheetId="5">
        <row r="79">
          <cell r="B79">
            <v>5275962.0100000007</v>
          </cell>
        </row>
      </sheetData>
      <sheetData sheetId="6"/>
      <sheetData sheetId="7"/>
      <sheetData sheetId="8"/>
      <sheetData sheetId="9">
        <row r="391">
          <cell r="B391">
            <v>5863330.6499999994</v>
          </cell>
        </row>
      </sheetData>
      <sheetData sheetId="10">
        <row r="391">
          <cell r="B391">
            <v>5863330.6499999994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?????"/>
      <sheetName val="?????????????"/>
      <sheetName val="??????????"/>
      <sheetName val="ยานพาหนะ"/>
      <sheetName val="DEP12"/>
      <sheetName val="J2"/>
      <sheetName val="REPORT"/>
      <sheetName val="AGING"/>
      <sheetName val="B1"/>
      <sheetName val="Raw Material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>
        <row r="76">
          <cell r="B76">
            <v>249908.16</v>
          </cell>
        </row>
      </sheetData>
      <sheetData sheetId="6">
        <row r="131">
          <cell r="B131">
            <v>3289607.32</v>
          </cell>
        </row>
      </sheetData>
      <sheetData sheetId="7"/>
      <sheetData sheetId="8"/>
      <sheetData sheetId="9">
        <row r="76">
          <cell r="B76">
            <v>249908.16</v>
          </cell>
        </row>
      </sheetData>
      <sheetData sheetId="10">
        <row r="76">
          <cell r="B76">
            <v>249908.16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ตกเบิก"/>
      <sheetName val="ตกเบิก"/>
      <sheetName val="ปะหน้าbsk"/>
      <sheetName val="BSK"/>
      <sheetName val="รวม"/>
      <sheetName val="ใบสรุปBS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11"/>
      <sheetName val="1"/>
      <sheetName val=""/>
      <sheetName val="=11"/>
      <sheetName val="Trial Balance"/>
      <sheetName val="TrialBalance Q3-2002"/>
      <sheetName val="115円ﾍﾞｰｽ"/>
      <sheetName val="EE"/>
      <sheetName val="Income_Stat"/>
      <sheetName val="Trial_Balance"/>
      <sheetName val="TrialBalance_Q3-2002"/>
      <sheetName val="Sol-Other"/>
      <sheetName val="Volume "/>
      <sheetName val="ปรับราคา"/>
      <sheetName val="QM_20Apl"/>
      <sheetName val="Volume"/>
      <sheetName val="daily 10-11 pro."/>
      <sheetName val="BSK"/>
      <sheetName val="Monthly Set Up"/>
      <sheetName val="เครื่องตกแต่ง"/>
      <sheetName val="เครื่องมือ"/>
      <sheetName val="อาคาร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2547%20%20งบทดลอง.xls"/>
      <sheetName val="SGM 1-005"/>
      <sheetName val="10"/>
      <sheetName val="Salary Db"/>
      <sheetName val="งบการเงิน"/>
      <sheetName val="Prepaid"/>
      <sheetName val="รายงาน Invoice ตาม Posting Date"/>
      <sheetName val="List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 refreshError="1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Act. Cost"/>
      <sheetName val="Sum Defect"/>
      <sheetName val="EE"/>
      <sheetName val="QM_20Apl"/>
      <sheetName val="10"/>
      <sheetName val="Attachment-4(2)"/>
      <sheetName val="MAY"/>
      <sheetName val="BSK"/>
      <sheetName val="Parato 14001"/>
      <sheetName val="งบทดลอง - ต.ค.2547"/>
      <sheetName val="Detail Defect 0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N1" t="e">
            <v>#REF!</v>
          </cell>
        </row>
        <row r="2">
          <cell r="N2" t="e">
            <v>#REF!</v>
          </cell>
        </row>
        <row r="3">
          <cell r="N3" t="e">
            <v>#REF!</v>
          </cell>
        </row>
        <row r="4">
          <cell r="N4" t="e">
            <v>#REF!</v>
          </cell>
        </row>
        <row r="5">
          <cell r="N5" t="e">
            <v>#REF!</v>
          </cell>
        </row>
        <row r="6">
          <cell r="N6" t="e">
            <v>#REF!</v>
          </cell>
        </row>
        <row r="7">
          <cell r="N7" t="e">
            <v>#REF!</v>
          </cell>
        </row>
        <row r="8">
          <cell r="N8" t="e">
            <v>#REF!</v>
          </cell>
        </row>
        <row r="9">
          <cell r="N9" t="e">
            <v>#REF!</v>
          </cell>
        </row>
        <row r="10">
          <cell r="N10" t="e">
            <v>#REF!</v>
          </cell>
        </row>
        <row r="11">
          <cell r="N11" t="e">
            <v>#REF!</v>
          </cell>
        </row>
        <row r="12">
          <cell r="N12" t="e">
            <v>#REF!</v>
          </cell>
        </row>
        <row r="13">
          <cell r="N13" t="e">
            <v>#REF!</v>
          </cell>
        </row>
        <row r="14">
          <cell r="N14" t="e">
            <v>#REF!</v>
          </cell>
        </row>
        <row r="15">
          <cell r="N15" t="e">
            <v>#REF!</v>
          </cell>
        </row>
        <row r="16">
          <cell r="N16" t="e">
            <v>#REF!</v>
          </cell>
        </row>
        <row r="17">
          <cell r="N17" t="e">
            <v>#REF!</v>
          </cell>
        </row>
        <row r="18">
          <cell r="N18" t="e">
            <v>#REF!</v>
          </cell>
        </row>
        <row r="19">
          <cell r="N19" t="e">
            <v>#REF!</v>
          </cell>
        </row>
        <row r="20">
          <cell r="N20" t="e">
            <v>#REF!</v>
          </cell>
        </row>
        <row r="21">
          <cell r="N21" t="e">
            <v>#REF!</v>
          </cell>
        </row>
        <row r="22">
          <cell r="N22" t="e">
            <v>#REF!</v>
          </cell>
        </row>
        <row r="23">
          <cell r="N23" t="e">
            <v>#REF!</v>
          </cell>
        </row>
        <row r="24">
          <cell r="N24" t="e">
            <v>#REF!</v>
          </cell>
        </row>
        <row r="25">
          <cell r="N25" t="e">
            <v>#REF!</v>
          </cell>
        </row>
        <row r="26">
          <cell r="N26" t="e">
            <v>#REF!</v>
          </cell>
        </row>
        <row r="27">
          <cell r="N27" t="e">
            <v>#REF!</v>
          </cell>
        </row>
        <row r="28">
          <cell r="N28" t="e">
            <v>#REF!</v>
          </cell>
        </row>
        <row r="29">
          <cell r="N29" t="e">
            <v>#REF!</v>
          </cell>
        </row>
        <row r="30">
          <cell r="N30" t="e">
            <v>#REF!</v>
          </cell>
        </row>
        <row r="31">
          <cell r="N31" t="e">
            <v>#REF!</v>
          </cell>
        </row>
        <row r="32">
          <cell r="N32" t="e">
            <v>#REF!</v>
          </cell>
        </row>
        <row r="33">
          <cell r="N33" t="e">
            <v>#REF!</v>
          </cell>
        </row>
        <row r="34">
          <cell r="N34" t="e">
            <v>#REF!</v>
          </cell>
        </row>
        <row r="35">
          <cell r="N35" t="e">
            <v>#REF!</v>
          </cell>
        </row>
        <row r="36">
          <cell r="N36" t="e">
            <v>#REF!</v>
          </cell>
        </row>
        <row r="37">
          <cell r="N37" t="e">
            <v>#REF!</v>
          </cell>
        </row>
        <row r="38">
          <cell r="N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6"/>
      <sheetName val="Sheet4"/>
      <sheetName val="Sheet2"/>
      <sheetName val="Sheet3"/>
      <sheetName val="Sheet1"/>
      <sheetName val="軽戦略YOSHIMA"/>
      <sheetName val="งบกำไรฯ_48(1)"/>
      <sheetName val="INFORM"/>
      <sheetName val="７月発注分 (VLOOK)"/>
      <sheetName val="購入実績M"/>
      <sheetName val="県別実績"/>
      <sheetName val="就業管理"/>
      <sheetName val="県別ﾏﾙﾁ"/>
      <sheetName val="เครื่องตกแต่ง"/>
      <sheetName val="เครื่องมือ"/>
      <sheetName val="อาคาร"/>
      <sheetName val="C"/>
      <sheetName val="volume"/>
      <sheetName val="日程"/>
      <sheetName val="進め方"/>
      <sheetName val="งบทดลอง - ต.ค.2547"/>
      <sheetName val="パラメータ"/>
      <sheetName val="Data"/>
      <sheetName val="再洗浄 Total"/>
      <sheetName val="ＣＡＭＹ　ＭⅢ"/>
      <sheetName val="Basic_Information"/>
      <sheetName val="635N価格表"/>
      <sheetName val="Raw Material"/>
      <sheetName val="BASIC"/>
      <sheetName val="GBY.C企"/>
      <sheetName val="1A"/>
      <sheetName val="MK(W L,D)ｺｽﾄ"/>
      <sheetName val="長滞ﾘｽﾄ"/>
      <sheetName val="業務"/>
      <sheetName val="ﾃﾞｰﾀ"/>
      <sheetName val="受登推M"/>
      <sheetName val="Group"/>
      <sheetName val="仕入住原"/>
      <sheetName val="音データ"/>
      <sheetName val="３発デ－タ"/>
      <sheetName val="PARA74"/>
      <sheetName val="保険料"/>
      <sheetName val="加計3 加計ﾌﾟﾗｽ ｲﾝﾌﾟｯﾄ"/>
      <sheetName val="設定条件"/>
      <sheetName val="SRP FH"/>
      <sheetName val="94登録"/>
      <sheetName val="Ref"/>
      <sheetName val="FAV"/>
      <sheetName val="GPC"/>
      <sheetName val="JAH"/>
      <sheetName val="INPUT SHEET"/>
      <sheetName val="Cur Bal"/>
      <sheetName val="산출기준(파견전산실)"/>
      <sheetName val="系列"/>
      <sheetName val="MOTO"/>
      <sheetName val="WJ素材費"/>
      <sheetName val="低減展開進捗"/>
      <sheetName val="1-2-1"/>
      <sheetName val="PFD(English)"/>
      <sheetName val="推移データ"/>
      <sheetName val="工数集計"/>
      <sheetName val="ﾃﾞ-ﾀ"/>
      <sheetName val="G_原価センタ"/>
      <sheetName val="加工リスト"/>
      <sheetName val="FORM14_2"/>
      <sheetName val="STart"/>
      <sheetName val="RPT_AR-AP"/>
      <sheetName val="ดัชนี"/>
      <sheetName val="ยานพาหนะ"/>
      <sheetName val="経済計算1_A3(全)"/>
      <sheetName val="74上"/>
      <sheetName val="国内特振"/>
      <sheetName val="海外特振"/>
      <sheetName val="M1"/>
      <sheetName val="GRACE"/>
      <sheetName val="TBL"/>
      <sheetName val="CIVIC 1.7L(7ｶ国MA輸出)GKN同一"/>
      <sheetName val="ﾛｲ"/>
      <sheetName val="#REF"/>
      <sheetName val="設備名称LIST(HE-旧含む)"/>
      <sheetName val="鋳造"/>
      <sheetName val="自主保全活動実施報告"/>
      <sheetName val="05年度評価点集計"/>
      <sheetName val="FW_STEXCEL"/>
      <sheetName val="コード表"/>
      <sheetName val="条件表"/>
      <sheetName val="DEP12"/>
      <sheetName val="P2対D1"/>
      <sheetName val="ﾘﾝｸﾃﾞｰﾀ"/>
      <sheetName val="ﾒ-ｶ-住所"/>
      <sheetName val="金型重量算出"/>
      <sheetName val="2PX同台数"/>
      <sheetName val=" IP"/>
      <sheetName val="PC一覧"/>
      <sheetName val="0010"/>
      <sheetName val="部材ﾘｽﾄ462455-4200"/>
      <sheetName val="ｺｰﾄﾞ表"/>
      <sheetName val="AF车型BOM"/>
      <sheetName val="德健"/>
      <sheetName val="１４－１６期損益"/>
      <sheetName val="Ｅ0FS～インデックス２連 (床下)(溶長未、済）"/>
      <sheetName val="07 WQDG（概算）"/>
      <sheetName val="20期Assyｺｽﾄ基準"/>
      <sheetName val="取引先一覧"/>
      <sheetName val="204比較"/>
      <sheetName val="ML"/>
      <sheetName val="各部寸検結果"/>
      <sheetName val="目录"/>
      <sheetName val="72直直明細.下"/>
      <sheetName val="USD650"/>
      <sheetName val="材料費"/>
      <sheetName val="欠勤率一覧"/>
      <sheetName val="基本入力"/>
      <sheetName val="原価集計"/>
      <sheetName val="職能成果給"/>
      <sheetName val="基準給，地域給"/>
      <sheetName val="月度"/>
      <sheetName val="DIST"/>
      <sheetName val="不具合即時"/>
      <sheetName val="Result Sep-Nov 2009"/>
      <sheetName val="７月発注分_(VLOOK)"/>
      <sheetName val="งบทดลอง_-_ต_ค_2547"/>
      <sheetName val="再洗浄_Total"/>
      <sheetName val="Raw_Material"/>
      <sheetName val="GBY_C企"/>
      <sheetName val="MK(W_L,D)ｺｽﾄ"/>
      <sheetName val="加計3_加計ﾌﾟﾗｽ_ｲﾝﾌﾟｯﾄ"/>
      <sheetName val="SRP_FH"/>
      <sheetName val="INPUT_SHEET"/>
      <sheetName val="Cur_Bal"/>
      <sheetName val="CIVIC_1_7L(7ｶ国MA輸出)GKN同一"/>
      <sheetName val="スコアカード (2)"/>
      <sheetName val="DataＢａｓｅ"/>
      <sheetName val="③F-List"/>
      <sheetName val="主要組立工程の要員算出(概算)旧 10_1"/>
      <sheetName val="検索･参照"/>
      <sheetName val="MPL 技連"/>
      <sheetName val="342E BLOCK"/>
      <sheetName val="購入品"/>
      <sheetName val="7月"/>
      <sheetName val="直材"/>
      <sheetName val="フォーム１"/>
      <sheetName val="SQL"/>
      <sheetName val="T_チューブ所要量"/>
      <sheetName val="T_原価"/>
      <sheetName val="T_工数"/>
      <sheetName val="T_賃率"/>
      <sheetName val="T_賃率係数"/>
      <sheetName val="T_電線所要量"/>
      <sheetName val="T_銅ベース"/>
      <sheetName val="T_部品管理"/>
      <sheetName val="T_部品所要量"/>
      <sheetName val="画面チューブ"/>
      <sheetName val="画面チューブ計"/>
      <sheetName val="画面加工"/>
      <sheetName val="画面総括"/>
      <sheetName val="画面電線"/>
      <sheetName val="画面電線計"/>
      <sheetName val="画面部品"/>
      <sheetName val="画面部品計"/>
      <sheetName val="画面要求"/>
      <sheetName val="基本枠"/>
      <sheetName val="見積依頼書"/>
      <sheetName val="GCLA&amp;GCKA予定単価"/>
      <sheetName val="72直直明細_下"/>
      <sheetName val="Result_Sep-Nov_2009"/>
      <sheetName val="差替え一覧"/>
      <sheetName val="2-row_Opt_table"/>
      <sheetName val="体質∥"/>
      <sheetName val="モデル賃金"/>
      <sheetName val="工程ﾘｽﾄ"/>
      <sheetName val="賃率総括"/>
      <sheetName val="項目一覧"/>
      <sheetName val="ｻﾏﾘｰ"/>
      <sheetName val="リスト"/>
      <sheetName val="郡山(1)"/>
      <sheetName val="สุวรรณ sap"/>
      <sheetName val="積算"/>
      <sheetName val="No.1 Q2テーブル"/>
      <sheetName val="No.1 AFテーブル "/>
      <sheetName val="No.1 AALテーブル"/>
      <sheetName val="NO1 BAテーブル"/>
      <sheetName val="NO1 T1テーブル"/>
      <sheetName val="NO2 AFテーブル "/>
      <sheetName val="NO2 BAテーブル"/>
      <sheetName val="No.2 Q2テーブル"/>
      <sheetName val="NO2 T1テーブル"/>
      <sheetName val="設備DATA入力"/>
      <sheetName val="入込み取決"/>
      <sheetName val="荷重変動_計算 "/>
      <sheetName val="ﾘｽﾄ"/>
      <sheetName val="生販Ｙ"/>
      <sheetName val="宗一データ"/>
      <sheetName val="Attachment-4(2)"/>
      <sheetName val="LRR Summary"/>
      <sheetName val="リスト一覧"/>
      <sheetName val="SCH"/>
      <sheetName val="HPRO(5)-A"/>
      <sheetName val="見通し"/>
      <sheetName val="#REF!"/>
      <sheetName val="初期値"/>
      <sheetName val="５月２７日納入 (3)"/>
      <sheetName val="リスト項目"/>
      <sheetName val="定期船　個内装内装m3"/>
      <sheetName val="Part List "/>
      <sheetName val="NET・LOSS 見直し"/>
      <sheetName val="資料_700部品点数設定"/>
      <sheetName val="検索条件"/>
      <sheetName val="対策内容"/>
      <sheetName val="ENG"/>
      <sheetName val="kousei"/>
      <sheetName val="Input List"/>
      <sheetName val="○2RG+ A00-1(再々)検討　⇒"/>
      <sheetName val="コストイメージ"/>
      <sheetName val="ｺｽﾄ明細 (A00-1再々検討)"/>
      <sheetName val="全バリ"/>
      <sheetName val="94期 検討用台数(15-1版基準-改)"/>
      <sheetName val="94期 検討用台数(15-1版基準台数)"/>
      <sheetName val="94期 検討用台数(15中期Rボトム)"/>
      <sheetName val="93期賃率表"/>
      <sheetName val="92期賃率表"/>
      <sheetName val="会計通達&lt;92期-H-001号&gt;"/>
      <sheetName val="(評価時) コストイメージ =参考="/>
      <sheetName val="見積"/>
      <sheetName val="TABLE"/>
      <sheetName val="HL"/>
      <sheetName val="ﾘﾝｸ（ﾒｰｶｰ№)"/>
      <sheetName val="生産総枠"/>
      <sheetName val="V1+V2"/>
      <sheetName val="ＴＦ関連Ｐｒｊ日程表"/>
      <sheetName val="説明"/>
      <sheetName val="OS-A(English)"/>
      <sheetName val="時系列採算 "/>
      <sheetName val="WELD200210-1"/>
      <sheetName val="宣1"/>
      <sheetName val="生产部金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固定資産 (2)"/>
      <sheetName val="固定資産"/>
      <sheetName val="軽戦略YOSHIMA"/>
    </sheetNames>
    <sheetDataSet>
      <sheetData sheetId="0" refreshError="1"/>
      <sheetData sheetId="1">
        <row r="76">
          <cell r="D76">
            <v>107316960</v>
          </cell>
        </row>
      </sheetData>
      <sheetData sheetId="2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NO.1"/>
      <sheetName val="総括NO_1"/>
      <sheetName val="14.9月分"/>
      <sheetName val="INFORM"/>
      <sheetName val="軽戦略YOSHIMA"/>
      <sheetName val="10下総括表"/>
      <sheetName val="เครื่องตกแต่ง"/>
      <sheetName val="เครื่องมือ"/>
      <sheetName val="อาคาร"/>
      <sheetName val="201"/>
      <sheetName val="ﾃｰﾌﾞﾙ"/>
      <sheetName val="งบทดลอง - ต.ค.2547"/>
      <sheetName val="リスト"/>
      <sheetName val="DEP12"/>
      <sheetName val="標準単価ﾏｽﾀ"/>
      <sheetName val="master"/>
      <sheetName val="加工リスト"/>
      <sheetName val="S_H"/>
      <sheetName val="Y_H"/>
      <sheetName val="相手別_ACTUAL"/>
      <sheetName val="相手別_ACTUAL_2Q"/>
      <sheetName val="相手別_LASTYR"/>
      <sheetName val="数量"/>
      <sheetName val="11_เงินลงทุน"/>
      <sheetName val="総括NO_11"/>
      <sheetName val="14_9月分"/>
      <sheetName val="งบทดลอง_-_ต_ค_2547"/>
      <sheetName val="หักกลบ-ลบหนี้"/>
      <sheetName val="งบกำไรฯ_48(1)"/>
      <sheetName val="機種別G_DATA"/>
      <sheetName val="Aug 04 "/>
      <sheetName val="79 นอร์ธปาร์ค 021052"/>
      <sheetName val="ＴＦ関連Ｐｒｊ日程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作成資料"/>
      <sheetName val="23作成資料"/>
      <sheetName val="22作成資料"/>
      <sheetName val="21作成資料"/>
      <sheetName val="Sheet1"/>
      <sheetName val="総括NO.1"/>
    </sheetNames>
    <sheetDataSet>
      <sheetData sheetId="0" refreshError="1"/>
      <sheetData sheetId="1">
        <row r="4"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0.65990000000000004</v>
          </cell>
          <cell r="O4">
            <v>0</v>
          </cell>
          <cell r="P4">
            <v>0.1076</v>
          </cell>
          <cell r="Q4">
            <v>0</v>
          </cell>
          <cell r="R4">
            <v>0.23250000000000001</v>
          </cell>
          <cell r="S4">
            <v>0</v>
          </cell>
          <cell r="T4">
            <v>0</v>
          </cell>
          <cell r="U4">
            <v>1</v>
          </cell>
        </row>
      </sheetData>
      <sheetData sheetId="2" refreshError="1"/>
      <sheetData sheetId="3">
        <row r="9"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0.75070000000000003</v>
          </cell>
          <cell r="O9">
            <v>0</v>
          </cell>
          <cell r="P9">
            <v>0.2452</v>
          </cell>
          <cell r="Q9">
            <v>0</v>
          </cell>
          <cell r="S9">
            <v>0</v>
          </cell>
          <cell r="T9">
            <v>4.1000000000000003E-3</v>
          </cell>
          <cell r="U9">
            <v>1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93"/>
  <sheetViews>
    <sheetView showGridLines="0" view="pageBreakPreview" topLeftCell="A79" zoomScale="90" zoomScaleNormal="70" zoomScaleSheetLayoutView="90" workbookViewId="0">
      <selection activeCell="J92" sqref="J92"/>
    </sheetView>
  </sheetViews>
  <sheetFormatPr defaultColWidth="9.140625" defaultRowHeight="22.5" customHeight="1"/>
  <cols>
    <col min="1" max="1" width="39.5703125" style="11" customWidth="1"/>
    <col min="2" max="2" width="7.42578125" style="35" customWidth="1"/>
    <col min="3" max="3" width="1.5703125" style="11" customWidth="1"/>
    <col min="4" max="4" width="13.140625" style="172" customWidth="1"/>
    <col min="5" max="5" width="1" style="11" customWidth="1"/>
    <col min="6" max="6" width="13.28515625" style="172" bestFit="1" customWidth="1"/>
    <col min="7" max="7" width="1" style="11" customWidth="1"/>
    <col min="8" max="8" width="15.5703125" style="11" bestFit="1" customWidth="1"/>
    <col min="9" max="9" width="1" style="11" customWidth="1"/>
    <col min="10" max="10" width="13.28515625" style="11" bestFit="1" customWidth="1"/>
    <col min="11" max="11" width="17" style="12" bestFit="1" customWidth="1"/>
    <col min="12" max="12" width="16.5703125" style="12" bestFit="1" customWidth="1"/>
    <col min="13" max="13" width="2" style="11" customWidth="1"/>
    <col min="14" max="14" width="16.5703125" style="11" bestFit="1" customWidth="1"/>
    <col min="15" max="15" width="2.42578125" style="11" customWidth="1"/>
    <col min="16" max="16" width="16.5703125" style="11" bestFit="1" customWidth="1"/>
    <col min="17" max="16384" width="9.140625" style="11"/>
  </cols>
  <sheetData>
    <row r="1" spans="1:12" s="3" customFormat="1" ht="22.5" customHeight="1">
      <c r="A1" s="1" t="s">
        <v>0</v>
      </c>
      <c r="B1" s="2"/>
      <c r="D1" s="160"/>
      <c r="F1" s="160"/>
      <c r="K1" s="4"/>
      <c r="L1" s="4"/>
    </row>
    <row r="2" spans="1:12" s="3" customFormat="1" ht="22.5" customHeight="1">
      <c r="A2" s="1" t="s">
        <v>1</v>
      </c>
      <c r="B2" s="2"/>
      <c r="D2" s="160"/>
      <c r="F2" s="160"/>
      <c r="K2" s="4"/>
    </row>
    <row r="3" spans="1:12" s="5" customFormat="1" ht="22.5" customHeight="1">
      <c r="B3" s="6"/>
      <c r="D3" s="161"/>
      <c r="E3" s="7"/>
      <c r="F3" s="161"/>
      <c r="G3" s="7"/>
      <c r="H3" s="7"/>
      <c r="I3" s="7"/>
      <c r="J3" s="7"/>
      <c r="K3" s="8"/>
    </row>
    <row r="4" spans="1:12" ht="22.5" customHeight="1">
      <c r="A4" s="9"/>
      <c r="B4" s="10"/>
      <c r="D4" s="340" t="s">
        <v>2</v>
      </c>
      <c r="E4" s="340"/>
      <c r="F4" s="340"/>
      <c r="G4" s="340"/>
      <c r="H4" s="340" t="s">
        <v>3</v>
      </c>
      <c r="I4" s="340"/>
      <c r="J4" s="340"/>
      <c r="L4" s="11"/>
    </row>
    <row r="5" spans="1:12" ht="22.5" customHeight="1">
      <c r="A5" s="9"/>
      <c r="B5" s="10"/>
      <c r="D5" s="339" t="s">
        <v>4</v>
      </c>
      <c r="E5" s="339"/>
      <c r="F5" s="339"/>
      <c r="G5" s="13"/>
      <c r="H5" s="339" t="s">
        <v>4</v>
      </c>
      <c r="I5" s="339"/>
      <c r="J5" s="339"/>
      <c r="L5" s="11"/>
    </row>
    <row r="6" spans="1:12" ht="23.25">
      <c r="A6" s="1" t="s">
        <v>5</v>
      </c>
      <c r="B6" s="14" t="s">
        <v>6</v>
      </c>
      <c r="D6" s="162">
        <v>2563</v>
      </c>
      <c r="E6" s="15"/>
      <c r="F6" s="162">
        <v>2562</v>
      </c>
      <c r="G6" s="15"/>
      <c r="H6" s="15">
        <v>2563</v>
      </c>
      <c r="I6" s="15"/>
      <c r="J6" s="156">
        <v>2562</v>
      </c>
      <c r="L6" s="11"/>
    </row>
    <row r="7" spans="1:12" ht="22.5" customHeight="1">
      <c r="B7" s="14"/>
      <c r="C7" s="16"/>
      <c r="D7" s="338" t="s">
        <v>7</v>
      </c>
      <c r="E7" s="338"/>
      <c r="F7" s="338"/>
      <c r="G7" s="338"/>
      <c r="H7" s="338"/>
      <c r="I7" s="338"/>
      <c r="J7" s="338"/>
      <c r="L7" s="11"/>
    </row>
    <row r="8" spans="1:12" ht="22.5" customHeight="1">
      <c r="A8" s="17" t="s">
        <v>8</v>
      </c>
      <c r="B8" s="10"/>
      <c r="D8" s="163"/>
      <c r="E8" s="19"/>
      <c r="F8" s="163"/>
      <c r="G8" s="19"/>
      <c r="H8" s="19"/>
      <c r="I8" s="19"/>
      <c r="J8" s="19"/>
      <c r="L8" s="11"/>
    </row>
    <row r="9" spans="1:12" ht="22.5" customHeight="1">
      <c r="A9" s="11" t="s">
        <v>9</v>
      </c>
      <c r="B9" s="10">
        <v>6</v>
      </c>
      <c r="D9" s="136">
        <v>1980513100</v>
      </c>
      <c r="E9" s="21"/>
      <c r="F9" s="136">
        <v>1702734121</v>
      </c>
      <c r="G9" s="21"/>
      <c r="H9" s="21">
        <v>422778504</v>
      </c>
      <c r="I9" s="21"/>
      <c r="J9" s="21">
        <v>415089626</v>
      </c>
      <c r="L9" s="31"/>
    </row>
    <row r="10" spans="1:12" ht="22.5" customHeight="1">
      <c r="A10" s="11" t="s">
        <v>195</v>
      </c>
      <c r="B10" s="10">
        <v>26</v>
      </c>
      <c r="D10" s="136">
        <v>350086260</v>
      </c>
      <c r="E10" s="21"/>
      <c r="F10" s="136">
        <v>660243943</v>
      </c>
      <c r="G10" s="21"/>
      <c r="H10" s="21">
        <v>100000000</v>
      </c>
      <c r="I10" s="21"/>
      <c r="J10" s="21">
        <v>256041130</v>
      </c>
      <c r="L10" s="31"/>
    </row>
    <row r="11" spans="1:12" ht="22.5" customHeight="1">
      <c r="A11" s="22" t="s">
        <v>10</v>
      </c>
      <c r="B11" s="10" t="s">
        <v>199</v>
      </c>
      <c r="D11" s="136">
        <v>1206210436</v>
      </c>
      <c r="E11" s="21"/>
      <c r="F11" s="136">
        <v>1359181658</v>
      </c>
      <c r="G11" s="21"/>
      <c r="H11" s="20">
        <v>419692464</v>
      </c>
      <c r="I11" s="21"/>
      <c r="J11" s="20">
        <v>414299585</v>
      </c>
      <c r="L11" s="31"/>
    </row>
    <row r="12" spans="1:12" ht="22.5" customHeight="1">
      <c r="A12" s="22" t="s">
        <v>11</v>
      </c>
      <c r="B12" s="10" t="s">
        <v>187</v>
      </c>
      <c r="D12" s="136">
        <v>104934469</v>
      </c>
      <c r="E12" s="21"/>
      <c r="F12" s="136">
        <v>88825978</v>
      </c>
      <c r="G12" s="21">
        <v>0</v>
      </c>
      <c r="H12" s="20">
        <v>68473037</v>
      </c>
      <c r="I12" s="21">
        <v>0</v>
      </c>
      <c r="J12" s="20">
        <v>75262600</v>
      </c>
      <c r="L12" s="31"/>
    </row>
    <row r="13" spans="1:12" ht="22.5" customHeight="1">
      <c r="A13" s="22" t="s">
        <v>121</v>
      </c>
      <c r="B13" s="10" t="s">
        <v>199</v>
      </c>
      <c r="D13" s="164">
        <v>200000000</v>
      </c>
      <c r="E13" s="21"/>
      <c r="F13" s="164">
        <v>200000000</v>
      </c>
      <c r="G13" s="21"/>
      <c r="H13" s="21">
        <v>420000000</v>
      </c>
      <c r="I13" s="21"/>
      <c r="J13" s="21">
        <v>420000000</v>
      </c>
      <c r="L13" s="31"/>
    </row>
    <row r="14" spans="1:12" ht="22.5" customHeight="1">
      <c r="A14" s="22" t="s">
        <v>12</v>
      </c>
      <c r="B14" s="10">
        <v>8</v>
      </c>
      <c r="D14" s="165">
        <v>564882146</v>
      </c>
      <c r="E14" s="21"/>
      <c r="F14" s="165">
        <v>569758373</v>
      </c>
      <c r="G14" s="21"/>
      <c r="H14" s="24">
        <v>134797406</v>
      </c>
      <c r="I14" s="21"/>
      <c r="J14" s="24">
        <v>112141933</v>
      </c>
      <c r="L14" s="31"/>
    </row>
    <row r="15" spans="1:12" ht="22.5" customHeight="1">
      <c r="A15" s="25" t="s">
        <v>13</v>
      </c>
      <c r="B15" s="10"/>
      <c r="D15" s="166">
        <v>4406626411</v>
      </c>
      <c r="E15" s="27"/>
      <c r="F15" s="166">
        <v>4580744073</v>
      </c>
      <c r="G15" s="27"/>
      <c r="H15" s="26">
        <v>1565741411</v>
      </c>
      <c r="I15" s="27"/>
      <c r="J15" s="26">
        <v>1692834874</v>
      </c>
      <c r="L15" s="31"/>
    </row>
    <row r="16" spans="1:12" ht="22.5" customHeight="1">
      <c r="B16" s="10"/>
      <c r="D16" s="167"/>
      <c r="E16" s="21"/>
      <c r="F16" s="167"/>
      <c r="G16" s="21"/>
      <c r="H16" s="21"/>
      <c r="I16" s="21"/>
      <c r="J16" s="21"/>
      <c r="L16" s="31"/>
    </row>
    <row r="17" spans="1:21" ht="22.5" customHeight="1">
      <c r="A17" s="17" t="s">
        <v>14</v>
      </c>
      <c r="B17" s="10"/>
      <c r="D17" s="167"/>
      <c r="E17" s="21"/>
      <c r="F17" s="167"/>
      <c r="G17" s="21"/>
      <c r="H17" s="21"/>
      <c r="I17" s="21"/>
      <c r="J17" s="21"/>
      <c r="L17" s="31"/>
    </row>
    <row r="18" spans="1:21" ht="22.5" customHeight="1">
      <c r="A18" s="11" t="s">
        <v>196</v>
      </c>
      <c r="B18" s="10" t="s">
        <v>200</v>
      </c>
      <c r="D18" s="29">
        <v>25157866</v>
      </c>
      <c r="E18" s="29"/>
      <c r="F18" s="29">
        <v>24955154</v>
      </c>
      <c r="G18" s="29"/>
      <c r="H18" s="29">
        <v>0</v>
      </c>
      <c r="I18" s="29"/>
      <c r="J18" s="29">
        <v>0</v>
      </c>
      <c r="L18" s="31"/>
    </row>
    <row r="19" spans="1:21" ht="22.5" customHeight="1">
      <c r="A19" s="22" t="s">
        <v>122</v>
      </c>
      <c r="B19" s="10">
        <v>9</v>
      </c>
      <c r="D19" s="168">
        <v>510921470</v>
      </c>
      <c r="E19" s="21"/>
      <c r="F19" s="168">
        <v>515339544</v>
      </c>
      <c r="G19" s="21"/>
      <c r="H19" s="29">
        <v>0</v>
      </c>
      <c r="I19" s="21"/>
      <c r="J19" s="29">
        <v>0</v>
      </c>
      <c r="L19" s="31"/>
    </row>
    <row r="20" spans="1:21" ht="22.5" customHeight="1">
      <c r="A20" s="11" t="s">
        <v>15</v>
      </c>
      <c r="B20" s="10">
        <v>10</v>
      </c>
      <c r="D20" s="168">
        <v>0</v>
      </c>
      <c r="E20" s="21"/>
      <c r="F20" s="168">
        <v>0</v>
      </c>
      <c r="G20" s="21"/>
      <c r="H20" s="29">
        <v>2542012202</v>
      </c>
      <c r="I20" s="21"/>
      <c r="J20" s="29">
        <v>2542012202</v>
      </c>
      <c r="L20" s="31"/>
    </row>
    <row r="21" spans="1:21" ht="22.5" customHeight="1">
      <c r="A21" s="22" t="s">
        <v>123</v>
      </c>
      <c r="B21" s="10">
        <v>9</v>
      </c>
      <c r="D21" s="169">
        <v>356146280</v>
      </c>
      <c r="E21" s="21"/>
      <c r="F21" s="169">
        <v>347071375</v>
      </c>
      <c r="G21" s="21"/>
      <c r="H21" s="29">
        <v>365499900</v>
      </c>
      <c r="I21" s="21"/>
      <c r="J21" s="29">
        <v>350500100</v>
      </c>
      <c r="L21" s="31"/>
    </row>
    <row r="22" spans="1:21" ht="22.5" customHeight="1">
      <c r="A22" s="22" t="s">
        <v>197</v>
      </c>
      <c r="B22" s="10">
        <v>26</v>
      </c>
      <c r="D22" s="168">
        <v>26651146</v>
      </c>
      <c r="E22" s="21"/>
      <c r="F22" s="168">
        <v>26651146</v>
      </c>
      <c r="G22" s="21"/>
      <c r="H22" s="29">
        <v>0</v>
      </c>
      <c r="I22" s="21"/>
      <c r="J22" s="29">
        <v>0</v>
      </c>
      <c r="L22" s="31"/>
    </row>
    <row r="23" spans="1:21" ht="22.5" customHeight="1">
      <c r="A23" s="22" t="s">
        <v>16</v>
      </c>
      <c r="B23" s="10">
        <v>11</v>
      </c>
      <c r="D23" s="168">
        <v>58561500</v>
      </c>
      <c r="E23" s="21"/>
      <c r="F23" s="168">
        <v>58561500</v>
      </c>
      <c r="G23" s="21"/>
      <c r="H23" s="29">
        <v>0</v>
      </c>
      <c r="I23" s="21"/>
      <c r="J23" s="29">
        <v>0</v>
      </c>
      <c r="L23" s="31"/>
    </row>
    <row r="24" spans="1:21" ht="22.5" customHeight="1">
      <c r="A24" s="30" t="s">
        <v>17</v>
      </c>
      <c r="B24" s="10">
        <v>12</v>
      </c>
      <c r="D24" s="168">
        <v>3403146187</v>
      </c>
      <c r="E24" s="21"/>
      <c r="F24" s="168">
        <v>3596205201</v>
      </c>
      <c r="G24" s="21"/>
      <c r="H24" s="28">
        <v>1066710101</v>
      </c>
      <c r="I24" s="21"/>
      <c r="J24" s="28">
        <v>1011827130</v>
      </c>
      <c r="L24" s="31"/>
    </row>
    <row r="25" spans="1:21" ht="22.5" hidden="1" customHeight="1">
      <c r="A25" s="30" t="s">
        <v>180</v>
      </c>
      <c r="B25" s="10"/>
      <c r="D25" s="168"/>
      <c r="E25" s="21"/>
      <c r="F25" s="168">
        <v>0</v>
      </c>
      <c r="G25" s="21"/>
      <c r="H25" s="28"/>
      <c r="I25" s="21"/>
      <c r="J25" s="28">
        <v>0</v>
      </c>
      <c r="L25" s="31"/>
    </row>
    <row r="26" spans="1:21" ht="22.5" customHeight="1">
      <c r="A26" s="30" t="s">
        <v>125</v>
      </c>
      <c r="B26" s="10"/>
      <c r="D26" s="168">
        <v>44590813</v>
      </c>
      <c r="E26" s="21"/>
      <c r="F26" s="168">
        <v>44590813</v>
      </c>
      <c r="G26" s="21"/>
      <c r="H26" s="29">
        <v>0</v>
      </c>
      <c r="I26" s="21"/>
      <c r="J26" s="29">
        <v>0</v>
      </c>
      <c r="L26" s="31"/>
    </row>
    <row r="27" spans="1:21" ht="22.5" customHeight="1">
      <c r="A27" s="30" t="s">
        <v>18</v>
      </c>
      <c r="B27" s="10">
        <v>13</v>
      </c>
      <c r="D27" s="168">
        <v>25669797</v>
      </c>
      <c r="E27" s="21"/>
      <c r="F27" s="168">
        <v>29360166</v>
      </c>
      <c r="G27" s="21"/>
      <c r="H27" s="29">
        <v>9723949</v>
      </c>
      <c r="I27" s="21"/>
      <c r="J27" s="29">
        <v>13755118</v>
      </c>
      <c r="L27" s="31"/>
    </row>
    <row r="28" spans="1:21" ht="22.5" customHeight="1">
      <c r="A28" s="30" t="s">
        <v>19</v>
      </c>
      <c r="B28" s="10">
        <v>22</v>
      </c>
      <c r="D28" s="167">
        <v>58393849</v>
      </c>
      <c r="E28" s="21"/>
      <c r="F28" s="167">
        <v>57779426</v>
      </c>
      <c r="G28" s="21"/>
      <c r="H28" s="21">
        <v>26202530</v>
      </c>
      <c r="I28" s="21"/>
      <c r="J28" s="21">
        <v>19805984</v>
      </c>
      <c r="L28" s="31"/>
      <c r="M28" s="21"/>
      <c r="N28" s="21"/>
      <c r="O28" s="20"/>
      <c r="P28" s="21"/>
      <c r="Q28" s="21"/>
      <c r="R28" s="21"/>
      <c r="S28" s="21"/>
      <c r="T28" s="21"/>
      <c r="U28" s="20"/>
    </row>
    <row r="29" spans="1:21" ht="22.5" customHeight="1">
      <c r="A29" s="11" t="s">
        <v>20</v>
      </c>
      <c r="B29" s="10"/>
      <c r="D29" s="167">
        <v>39442601</v>
      </c>
      <c r="E29" s="21"/>
      <c r="F29" s="167">
        <v>30231926</v>
      </c>
      <c r="G29" s="21"/>
      <c r="H29" s="21">
        <v>4090877</v>
      </c>
      <c r="I29" s="21"/>
      <c r="J29" s="21">
        <v>3798569</v>
      </c>
      <c r="L29" s="31"/>
    </row>
    <row r="30" spans="1:21" ht="22.5" customHeight="1">
      <c r="A30" s="25" t="s">
        <v>21</v>
      </c>
      <c r="B30" s="10"/>
      <c r="D30" s="26">
        <v>4548681509</v>
      </c>
      <c r="E30" s="27"/>
      <c r="F30" s="26">
        <v>4730746251</v>
      </c>
      <c r="G30" s="27"/>
      <c r="H30" s="26">
        <v>4014239559</v>
      </c>
      <c r="I30" s="27"/>
      <c r="J30" s="26">
        <v>3941699103</v>
      </c>
      <c r="L30" s="31"/>
    </row>
    <row r="31" spans="1:21" ht="22.5" customHeight="1">
      <c r="A31" s="25"/>
      <c r="B31" s="10"/>
      <c r="D31" s="170"/>
      <c r="E31" s="27"/>
      <c r="F31" s="170"/>
      <c r="G31" s="27"/>
      <c r="H31" s="33"/>
      <c r="I31" s="27"/>
      <c r="J31" s="33"/>
      <c r="L31" s="31"/>
    </row>
    <row r="32" spans="1:21" ht="22.5" customHeight="1" thickBot="1">
      <c r="A32" s="25" t="s">
        <v>22</v>
      </c>
      <c r="B32" s="10"/>
      <c r="D32" s="155">
        <v>8955307920</v>
      </c>
      <c r="E32" s="27"/>
      <c r="F32" s="155">
        <v>9311490324</v>
      </c>
      <c r="G32" s="27"/>
      <c r="H32" s="34">
        <v>5579980970</v>
      </c>
      <c r="I32" s="27"/>
      <c r="J32" s="34">
        <v>5634533977</v>
      </c>
      <c r="L32" s="31"/>
    </row>
    <row r="33" spans="1:13" ht="22.5" customHeight="1" thickTop="1">
      <c r="A33" s="25"/>
      <c r="B33" s="10"/>
      <c r="D33" s="171"/>
      <c r="E33" s="27"/>
      <c r="F33" s="171"/>
      <c r="G33" s="27"/>
      <c r="H33" s="33"/>
      <c r="I33" s="27"/>
      <c r="J33" s="33"/>
      <c r="L33" s="31"/>
    </row>
    <row r="34" spans="1:13" s="3" customFormat="1" ht="22.5" customHeight="1">
      <c r="A34" s="1" t="s">
        <v>0</v>
      </c>
      <c r="B34" s="2"/>
      <c r="D34" s="160"/>
      <c r="F34" s="160"/>
      <c r="K34" s="12"/>
      <c r="L34" s="31"/>
    </row>
    <row r="35" spans="1:13" s="3" customFormat="1" ht="22.5" customHeight="1">
      <c r="A35" s="1" t="str">
        <f>A2</f>
        <v>งบแสดงฐานะการเงิน</v>
      </c>
      <c r="B35" s="2"/>
      <c r="D35" s="160"/>
      <c r="F35" s="160"/>
      <c r="K35" s="12"/>
      <c r="L35" s="31"/>
    </row>
    <row r="36" spans="1:13" ht="22.5" customHeight="1">
      <c r="A36" s="25"/>
      <c r="L36" s="31"/>
    </row>
    <row r="37" spans="1:13" ht="22.5" customHeight="1">
      <c r="A37" s="9"/>
      <c r="B37" s="10"/>
      <c r="D37" s="340" t="s">
        <v>2</v>
      </c>
      <c r="E37" s="340"/>
      <c r="F37" s="340"/>
      <c r="G37" s="340"/>
      <c r="H37" s="340" t="s">
        <v>3</v>
      </c>
      <c r="I37" s="340"/>
      <c r="J37" s="340"/>
      <c r="L37" s="31"/>
    </row>
    <row r="38" spans="1:13" ht="22.5" customHeight="1">
      <c r="A38" s="9"/>
      <c r="B38" s="10"/>
      <c r="D38" s="339" t="s">
        <v>4</v>
      </c>
      <c r="E38" s="339"/>
      <c r="F38" s="339"/>
      <c r="G38" s="13"/>
      <c r="H38" s="339" t="s">
        <v>4</v>
      </c>
      <c r="I38" s="339"/>
      <c r="J38" s="339"/>
      <c r="L38" s="31"/>
    </row>
    <row r="39" spans="1:13" ht="23.25">
      <c r="A39" s="1" t="s">
        <v>23</v>
      </c>
      <c r="B39" s="14" t="s">
        <v>6</v>
      </c>
      <c r="C39" s="16"/>
      <c r="D39" s="162">
        <v>2563</v>
      </c>
      <c r="E39" s="156"/>
      <c r="F39" s="162">
        <v>2562</v>
      </c>
      <c r="G39" s="156"/>
      <c r="H39" s="156">
        <v>2563</v>
      </c>
      <c r="I39" s="156"/>
      <c r="J39" s="156">
        <v>2562</v>
      </c>
      <c r="L39" s="31"/>
    </row>
    <row r="40" spans="1:13" ht="22.5" customHeight="1">
      <c r="B40" s="14"/>
      <c r="C40" s="16"/>
      <c r="D40" s="338" t="s">
        <v>7</v>
      </c>
      <c r="E40" s="338"/>
      <c r="F40" s="338"/>
      <c r="G40" s="338"/>
      <c r="H40" s="338"/>
      <c r="I40" s="338"/>
      <c r="J40" s="338"/>
      <c r="L40" s="31"/>
    </row>
    <row r="41" spans="1:13" ht="22.5" customHeight="1">
      <c r="A41" s="17" t="s">
        <v>24</v>
      </c>
      <c r="B41" s="10"/>
      <c r="D41" s="173"/>
      <c r="E41" s="19"/>
      <c r="F41" s="173"/>
      <c r="G41" s="19"/>
      <c r="H41" s="36"/>
      <c r="I41" s="19"/>
      <c r="J41" s="36"/>
      <c r="L41" s="31"/>
    </row>
    <row r="42" spans="1:13" ht="22.5" customHeight="1">
      <c r="A42" s="38" t="s">
        <v>143</v>
      </c>
      <c r="B42" s="10"/>
      <c r="D42" s="174"/>
      <c r="F42" s="174"/>
      <c r="H42" s="29"/>
      <c r="J42" s="29"/>
      <c r="L42" s="31"/>
    </row>
    <row r="43" spans="1:13" ht="22.5" customHeight="1">
      <c r="A43" s="39" t="s">
        <v>144</v>
      </c>
      <c r="B43" s="10">
        <v>26</v>
      </c>
      <c r="D43" s="174">
        <v>12210081</v>
      </c>
      <c r="F43" s="174">
        <v>108898301</v>
      </c>
      <c r="H43" s="29">
        <v>0</v>
      </c>
      <c r="J43" s="29">
        <v>0</v>
      </c>
      <c r="L43" s="31"/>
    </row>
    <row r="44" spans="1:13" ht="22.5" customHeight="1">
      <c r="A44" s="22" t="s">
        <v>25</v>
      </c>
      <c r="B44" s="10" t="s">
        <v>199</v>
      </c>
      <c r="D44" s="175">
        <v>974474847</v>
      </c>
      <c r="E44" s="21"/>
      <c r="F44" s="175">
        <v>885395646</v>
      </c>
      <c r="G44" s="21"/>
      <c r="H44" s="167">
        <v>351190651</v>
      </c>
      <c r="I44" s="21"/>
      <c r="J44" s="167">
        <v>286788506</v>
      </c>
      <c r="L44" s="31"/>
    </row>
    <row r="45" spans="1:13" ht="22.5" customHeight="1">
      <c r="A45" s="38" t="s">
        <v>26</v>
      </c>
      <c r="B45" s="10" t="s">
        <v>202</v>
      </c>
      <c r="D45" s="169">
        <v>362726585</v>
      </c>
      <c r="E45" s="167"/>
      <c r="F45" s="169">
        <v>454200020</v>
      </c>
      <c r="G45" s="167"/>
      <c r="H45" s="167">
        <v>108036025</v>
      </c>
      <c r="I45" s="21"/>
      <c r="J45" s="167">
        <v>121029953</v>
      </c>
      <c r="L45" s="31"/>
    </row>
    <row r="46" spans="1:13" ht="22.5" customHeight="1">
      <c r="A46" s="30" t="s">
        <v>27</v>
      </c>
      <c r="B46" s="10"/>
      <c r="D46" s="175">
        <v>56237501</v>
      </c>
      <c r="E46" s="167"/>
      <c r="F46" s="175">
        <v>49436801</v>
      </c>
      <c r="G46" s="167"/>
      <c r="H46" s="169">
        <v>14351559</v>
      </c>
      <c r="I46" s="21"/>
      <c r="J46" s="169">
        <v>7692811</v>
      </c>
      <c r="L46" s="31"/>
    </row>
    <row r="47" spans="1:13" ht="22.5" customHeight="1">
      <c r="A47" s="22" t="s">
        <v>28</v>
      </c>
      <c r="B47" s="10"/>
      <c r="D47" s="175"/>
      <c r="E47" s="167"/>
      <c r="F47" s="175"/>
      <c r="G47" s="167"/>
      <c r="H47" s="167"/>
      <c r="I47" s="21"/>
      <c r="J47" s="167"/>
      <c r="L47" s="31"/>
    </row>
    <row r="48" spans="1:13" ht="22.5" customHeight="1">
      <c r="A48" s="39" t="s">
        <v>29</v>
      </c>
      <c r="B48" s="10" t="s">
        <v>200</v>
      </c>
      <c r="D48" s="175">
        <v>58797483</v>
      </c>
      <c r="E48" s="21"/>
      <c r="F48" s="175">
        <v>90401673</v>
      </c>
      <c r="G48" s="21"/>
      <c r="H48" s="21">
        <v>43428000</v>
      </c>
      <c r="I48" s="21"/>
      <c r="J48" s="21">
        <v>43428000</v>
      </c>
      <c r="L48" s="31"/>
      <c r="M48" s="21"/>
    </row>
    <row r="49" spans="1:17" ht="22.5" customHeight="1">
      <c r="A49" s="38" t="s">
        <v>182</v>
      </c>
      <c r="B49" s="326"/>
      <c r="C49" s="172"/>
      <c r="D49" s="175"/>
      <c r="E49" s="167"/>
      <c r="F49" s="175"/>
      <c r="G49" s="167"/>
      <c r="H49" s="167"/>
      <c r="I49" s="21"/>
      <c r="J49" s="21"/>
      <c r="L49" s="31"/>
      <c r="M49" s="21"/>
    </row>
    <row r="50" spans="1:17" ht="22.5" customHeight="1">
      <c r="A50" s="327" t="s">
        <v>183</v>
      </c>
      <c r="B50" s="326"/>
      <c r="C50" s="172"/>
      <c r="D50" s="175"/>
      <c r="E50" s="167"/>
      <c r="F50" s="175"/>
      <c r="G50" s="167"/>
      <c r="H50" s="167"/>
      <c r="I50" s="21"/>
      <c r="J50" s="21"/>
      <c r="L50" s="31"/>
      <c r="M50" s="21"/>
    </row>
    <row r="51" spans="1:17" ht="22.5" customHeight="1">
      <c r="A51" s="328" t="s">
        <v>191</v>
      </c>
      <c r="B51" s="329"/>
      <c r="C51" s="172"/>
      <c r="E51" s="172"/>
      <c r="G51" s="172"/>
      <c r="H51" s="172"/>
      <c r="L51" s="31"/>
      <c r="M51" s="21"/>
    </row>
    <row r="52" spans="1:17" ht="22.5" customHeight="1">
      <c r="A52" s="328" t="s">
        <v>192</v>
      </c>
      <c r="B52" s="326">
        <v>14</v>
      </c>
      <c r="C52" s="172"/>
      <c r="D52" s="164">
        <v>14225511</v>
      </c>
      <c r="E52" s="167"/>
      <c r="F52" s="164">
        <v>1059587</v>
      </c>
      <c r="G52" s="167"/>
      <c r="H52" s="169">
        <v>6075007</v>
      </c>
      <c r="I52" s="21"/>
      <c r="J52" s="29">
        <v>0</v>
      </c>
      <c r="L52" s="31"/>
      <c r="M52" s="21"/>
    </row>
    <row r="53" spans="1:17" ht="22.5" customHeight="1">
      <c r="A53" s="330" t="s">
        <v>30</v>
      </c>
      <c r="B53" s="326"/>
      <c r="C53" s="172"/>
      <c r="D53" s="175">
        <v>22089326</v>
      </c>
      <c r="E53" s="167"/>
      <c r="F53" s="175">
        <v>46117537</v>
      </c>
      <c r="G53" s="167"/>
      <c r="H53" s="169">
        <v>17092255</v>
      </c>
      <c r="I53" s="21"/>
      <c r="J53" s="29">
        <v>19752983</v>
      </c>
      <c r="L53" s="31"/>
    </row>
    <row r="54" spans="1:17" ht="22.5" customHeight="1">
      <c r="A54" s="216" t="s">
        <v>31</v>
      </c>
      <c r="B54" s="326"/>
      <c r="C54" s="172"/>
      <c r="D54" s="166">
        <v>1500761334</v>
      </c>
      <c r="E54" s="170"/>
      <c r="F54" s="166">
        <v>1635509565</v>
      </c>
      <c r="G54" s="170"/>
      <c r="H54" s="166">
        <v>540173497</v>
      </c>
      <c r="I54" s="33"/>
      <c r="J54" s="26">
        <v>478692253</v>
      </c>
      <c r="L54" s="31"/>
    </row>
    <row r="55" spans="1:17" s="40" customFormat="1" ht="22.5" customHeight="1">
      <c r="A55" s="331"/>
      <c r="B55" s="332"/>
      <c r="C55" s="333"/>
      <c r="D55" s="176"/>
      <c r="E55" s="176"/>
      <c r="F55" s="176"/>
      <c r="G55" s="176"/>
      <c r="H55" s="176"/>
      <c r="I55" s="41"/>
      <c r="J55" s="41"/>
      <c r="K55" s="12"/>
      <c r="L55" s="31"/>
    </row>
    <row r="56" spans="1:17" ht="22.5" customHeight="1">
      <c r="A56" s="334" t="s">
        <v>32</v>
      </c>
      <c r="B56" s="326"/>
      <c r="C56" s="172"/>
      <c r="D56" s="167"/>
      <c r="E56" s="167"/>
      <c r="F56" s="167"/>
      <c r="G56" s="167"/>
      <c r="H56" s="167"/>
      <c r="I56" s="21"/>
      <c r="J56" s="21"/>
      <c r="L56" s="31"/>
    </row>
    <row r="57" spans="1:17" ht="22.5" customHeight="1">
      <c r="A57" s="38" t="s">
        <v>33</v>
      </c>
      <c r="B57" s="326" t="s">
        <v>200</v>
      </c>
      <c r="C57" s="172"/>
      <c r="D57" s="177">
        <v>58572477</v>
      </c>
      <c r="E57" s="167"/>
      <c r="F57" s="177">
        <v>117559528</v>
      </c>
      <c r="G57" s="167"/>
      <c r="H57" s="177">
        <v>48214630</v>
      </c>
      <c r="I57" s="21"/>
      <c r="J57" s="42">
        <v>91642630</v>
      </c>
      <c r="L57" s="31"/>
    </row>
    <row r="58" spans="1:17" ht="21.75">
      <c r="A58" s="38" t="s">
        <v>184</v>
      </c>
      <c r="B58" s="329"/>
      <c r="C58" s="172"/>
      <c r="E58" s="172"/>
      <c r="G58" s="172"/>
      <c r="H58" s="172"/>
      <c r="K58" s="198"/>
      <c r="L58" s="11"/>
      <c r="N58" s="31"/>
      <c r="Q58" s="31"/>
    </row>
    <row r="59" spans="1:17" ht="21.75">
      <c r="A59" s="328" t="s">
        <v>185</v>
      </c>
      <c r="B59" s="326">
        <v>14</v>
      </c>
      <c r="C59" s="172"/>
      <c r="D59" s="177">
        <v>11402194</v>
      </c>
      <c r="E59" s="167"/>
      <c r="F59" s="177">
        <v>4324718</v>
      </c>
      <c r="G59" s="172"/>
      <c r="H59" s="169">
        <v>3342776</v>
      </c>
      <c r="J59" s="29">
        <v>0</v>
      </c>
      <c r="K59" s="198"/>
      <c r="L59" s="11"/>
      <c r="N59" s="31"/>
      <c r="Q59" s="31"/>
    </row>
    <row r="60" spans="1:17" ht="22.5" customHeight="1">
      <c r="A60" s="22" t="s">
        <v>126</v>
      </c>
      <c r="B60" s="10"/>
      <c r="D60" s="178"/>
      <c r="E60" s="21"/>
      <c r="F60" s="178"/>
      <c r="G60" s="21"/>
      <c r="H60" s="29"/>
      <c r="I60" s="21"/>
      <c r="J60" s="29"/>
      <c r="L60" s="31"/>
    </row>
    <row r="61" spans="1:17" ht="22.5" customHeight="1">
      <c r="A61" s="39" t="s">
        <v>127</v>
      </c>
      <c r="B61" s="10">
        <v>16</v>
      </c>
      <c r="D61" s="177">
        <v>292877441</v>
      </c>
      <c r="E61" s="21"/>
      <c r="F61" s="177">
        <v>349990874</v>
      </c>
      <c r="G61" s="21"/>
      <c r="H61" s="43">
        <v>125354278</v>
      </c>
      <c r="I61" s="21"/>
      <c r="J61" s="43">
        <v>130989506</v>
      </c>
      <c r="L61" s="31"/>
    </row>
    <row r="62" spans="1:17" ht="22.5" customHeight="1">
      <c r="A62" s="22" t="s">
        <v>34</v>
      </c>
      <c r="B62" s="10"/>
      <c r="D62" s="177">
        <v>951213</v>
      </c>
      <c r="E62" s="42"/>
      <c r="F62" s="177">
        <v>817420</v>
      </c>
      <c r="G62" s="42"/>
      <c r="H62" s="42">
        <v>967980</v>
      </c>
      <c r="I62" s="42"/>
      <c r="J62" s="42">
        <v>834190</v>
      </c>
      <c r="L62" s="31"/>
    </row>
    <row r="63" spans="1:17" s="25" customFormat="1" ht="22.5" customHeight="1">
      <c r="A63" s="25" t="s">
        <v>35</v>
      </c>
      <c r="B63" s="10"/>
      <c r="D63" s="166">
        <v>363803325</v>
      </c>
      <c r="E63" s="27"/>
      <c r="F63" s="166">
        <v>472692540</v>
      </c>
      <c r="G63" s="27"/>
      <c r="H63" s="26">
        <v>177879664</v>
      </c>
      <c r="I63" s="27"/>
      <c r="J63" s="26">
        <v>223466326</v>
      </c>
      <c r="K63" s="44"/>
      <c r="L63" s="31"/>
    </row>
    <row r="64" spans="1:17" ht="22.5" customHeight="1">
      <c r="B64" s="10"/>
      <c r="D64" s="177"/>
      <c r="E64" s="21"/>
      <c r="F64" s="177"/>
      <c r="G64" s="21"/>
      <c r="H64" s="42"/>
      <c r="I64" s="21"/>
      <c r="J64" s="42"/>
      <c r="L64" s="31"/>
    </row>
    <row r="65" spans="1:12" ht="22.5" customHeight="1">
      <c r="A65" s="25" t="s">
        <v>36</v>
      </c>
      <c r="B65" s="10"/>
      <c r="D65" s="179">
        <v>1864564659</v>
      </c>
      <c r="E65" s="27"/>
      <c r="F65" s="179">
        <v>2108202105</v>
      </c>
      <c r="G65" s="27"/>
      <c r="H65" s="45">
        <v>718053161</v>
      </c>
      <c r="I65" s="27"/>
      <c r="J65" s="45">
        <v>702158579</v>
      </c>
      <c r="L65" s="31"/>
    </row>
    <row r="66" spans="1:12" ht="22.5" customHeight="1">
      <c r="A66" s="25"/>
      <c r="B66" s="10"/>
      <c r="D66" s="177"/>
      <c r="E66" s="21"/>
      <c r="F66" s="177"/>
      <c r="G66" s="21"/>
      <c r="H66" s="21"/>
      <c r="I66" s="21"/>
      <c r="J66" s="21"/>
      <c r="L66" s="31"/>
    </row>
    <row r="67" spans="1:12" s="3" customFormat="1" ht="22.5" customHeight="1">
      <c r="A67" s="1" t="s">
        <v>0</v>
      </c>
      <c r="B67" s="2"/>
      <c r="D67" s="160"/>
      <c r="F67" s="160"/>
      <c r="K67" s="4"/>
      <c r="L67" s="31"/>
    </row>
    <row r="68" spans="1:12" s="3" customFormat="1" ht="22.5" customHeight="1">
      <c r="A68" s="1" t="str">
        <f>A35</f>
        <v>งบแสดงฐานะการเงิน</v>
      </c>
      <c r="B68" s="2"/>
      <c r="D68" s="160"/>
      <c r="F68" s="160"/>
      <c r="K68" s="4"/>
      <c r="L68" s="31"/>
    </row>
    <row r="69" spans="1:12" ht="22.5" customHeight="1">
      <c r="A69" s="25"/>
      <c r="L69" s="31"/>
    </row>
    <row r="70" spans="1:12" ht="22.5" customHeight="1">
      <c r="A70" s="9"/>
      <c r="B70" s="10"/>
      <c r="D70" s="340" t="s">
        <v>2</v>
      </c>
      <c r="E70" s="340"/>
      <c r="F70" s="340"/>
      <c r="G70" s="340"/>
      <c r="H70" s="340" t="s">
        <v>3</v>
      </c>
      <c r="I70" s="340"/>
      <c r="J70" s="340"/>
      <c r="L70" s="31"/>
    </row>
    <row r="71" spans="1:12" ht="22.5" customHeight="1">
      <c r="A71" s="9"/>
      <c r="B71" s="10"/>
      <c r="D71" s="339" t="s">
        <v>4</v>
      </c>
      <c r="E71" s="339"/>
      <c r="F71" s="339"/>
      <c r="G71" s="13"/>
      <c r="H71" s="339" t="s">
        <v>4</v>
      </c>
      <c r="I71" s="339"/>
      <c r="J71" s="339"/>
      <c r="L71" s="31"/>
    </row>
    <row r="72" spans="1:12" ht="23.25">
      <c r="A72" s="1" t="s">
        <v>23</v>
      </c>
      <c r="B72" s="14" t="s">
        <v>6</v>
      </c>
      <c r="C72" s="16"/>
      <c r="D72" s="162">
        <v>2563</v>
      </c>
      <c r="E72" s="156"/>
      <c r="F72" s="162">
        <v>2562</v>
      </c>
      <c r="G72" s="156"/>
      <c r="H72" s="156">
        <v>2563</v>
      </c>
      <c r="I72" s="156"/>
      <c r="J72" s="156">
        <v>2562</v>
      </c>
      <c r="L72" s="31"/>
    </row>
    <row r="73" spans="1:12" ht="23.25">
      <c r="A73" s="1"/>
      <c r="B73" s="14"/>
      <c r="C73" s="16"/>
      <c r="D73" s="338" t="s">
        <v>7</v>
      </c>
      <c r="E73" s="338"/>
      <c r="F73" s="338"/>
      <c r="G73" s="338"/>
      <c r="H73" s="338"/>
      <c r="I73" s="338"/>
      <c r="J73" s="338"/>
      <c r="L73" s="31"/>
    </row>
    <row r="74" spans="1:12" ht="22.5" customHeight="1">
      <c r="A74" s="17" t="s">
        <v>37</v>
      </c>
      <c r="B74" s="10"/>
      <c r="D74" s="173"/>
      <c r="E74" s="19"/>
      <c r="F74" s="173"/>
      <c r="G74" s="19"/>
      <c r="H74" s="19"/>
      <c r="I74" s="19"/>
      <c r="J74" s="19"/>
      <c r="L74" s="31"/>
    </row>
    <row r="75" spans="1:12" ht="22.5" customHeight="1">
      <c r="A75" s="11" t="s">
        <v>38</v>
      </c>
      <c r="B75" s="10">
        <v>17</v>
      </c>
      <c r="D75" s="167"/>
      <c r="E75" s="21"/>
      <c r="F75" s="167"/>
      <c r="G75" s="21"/>
      <c r="H75" s="21"/>
      <c r="I75" s="21"/>
      <c r="J75" s="21"/>
      <c r="L75" s="31"/>
    </row>
    <row r="76" spans="1:12" ht="22.5" customHeight="1" thickBot="1">
      <c r="A76" s="11" t="s">
        <v>39</v>
      </c>
      <c r="B76" s="10"/>
      <c r="D76" s="180">
        <v>425193894</v>
      </c>
      <c r="E76" s="21"/>
      <c r="F76" s="180">
        <v>425193894</v>
      </c>
      <c r="G76" s="21"/>
      <c r="H76" s="46">
        <v>425193894</v>
      </c>
      <c r="I76" s="21"/>
      <c r="J76" s="46">
        <v>425193894</v>
      </c>
      <c r="L76" s="31"/>
    </row>
    <row r="77" spans="1:12" ht="22.5" customHeight="1" thickTop="1">
      <c r="A77" s="11" t="s">
        <v>40</v>
      </c>
      <c r="B77" s="10"/>
      <c r="D77" s="167">
        <v>425193894</v>
      </c>
      <c r="E77" s="21"/>
      <c r="F77" s="167">
        <v>425193894</v>
      </c>
      <c r="G77" s="21"/>
      <c r="H77" s="21">
        <v>425193894</v>
      </c>
      <c r="I77" s="21"/>
      <c r="J77" s="21">
        <v>425193894</v>
      </c>
      <c r="L77" s="31"/>
    </row>
    <row r="78" spans="1:12" ht="22.5" customHeight="1">
      <c r="A78" s="30" t="s">
        <v>41</v>
      </c>
      <c r="B78" s="10">
        <v>17</v>
      </c>
      <c r="D78" s="167">
        <v>716443452</v>
      </c>
      <c r="E78" s="21"/>
      <c r="F78" s="167">
        <v>716443452</v>
      </c>
      <c r="G78" s="21"/>
      <c r="H78" s="21">
        <v>716443452</v>
      </c>
      <c r="I78" s="21"/>
      <c r="J78" s="21">
        <v>716443452</v>
      </c>
      <c r="L78" s="31"/>
    </row>
    <row r="79" spans="1:12" ht="22.5" customHeight="1">
      <c r="A79" s="11" t="s">
        <v>42</v>
      </c>
      <c r="B79" s="10"/>
      <c r="D79" s="167"/>
      <c r="E79" s="21"/>
      <c r="F79" s="167"/>
      <c r="G79" s="21"/>
      <c r="H79" s="21"/>
      <c r="I79" s="21"/>
      <c r="J79" s="21"/>
      <c r="L79" s="31"/>
    </row>
    <row r="80" spans="1:12" ht="22.5" customHeight="1">
      <c r="A80" s="47" t="s">
        <v>43</v>
      </c>
      <c r="B80" s="10">
        <v>18</v>
      </c>
      <c r="D80" s="167"/>
      <c r="E80" s="21"/>
      <c r="F80" s="167"/>
      <c r="G80" s="21"/>
      <c r="H80" s="21"/>
      <c r="I80" s="21"/>
      <c r="J80" s="21"/>
      <c r="L80" s="31"/>
    </row>
    <row r="81" spans="1:17" ht="22.5" customHeight="1">
      <c r="A81" s="48" t="s">
        <v>44</v>
      </c>
      <c r="B81" s="10"/>
      <c r="D81" s="177">
        <v>55671181</v>
      </c>
      <c r="E81" s="21"/>
      <c r="F81" s="177">
        <v>55671181</v>
      </c>
      <c r="G81" s="21"/>
      <c r="H81" s="42">
        <v>42671181</v>
      </c>
      <c r="I81" s="21"/>
      <c r="J81" s="42">
        <v>42671181</v>
      </c>
      <c r="L81" s="31"/>
    </row>
    <row r="82" spans="1:17" ht="22.5" customHeight="1">
      <c r="A82" s="47" t="s">
        <v>45</v>
      </c>
      <c r="B82" s="10"/>
      <c r="D82" s="167">
        <v>5844965198</v>
      </c>
      <c r="E82" s="23"/>
      <c r="F82" s="167">
        <v>5960657018</v>
      </c>
      <c r="G82" s="23"/>
      <c r="H82" s="42">
        <v>3677619282</v>
      </c>
      <c r="I82" s="21"/>
      <c r="J82" s="42">
        <v>3748066871</v>
      </c>
      <c r="L82" s="31"/>
      <c r="N82" s="32"/>
    </row>
    <row r="83" spans="1:17" ht="22.5" customHeight="1">
      <c r="A83" s="25" t="s">
        <v>175</v>
      </c>
      <c r="B83" s="10"/>
      <c r="D83" s="273">
        <v>7042273725</v>
      </c>
      <c r="E83" s="42"/>
      <c r="F83" s="273">
        <v>7157965545</v>
      </c>
      <c r="G83" s="42"/>
      <c r="H83" s="274">
        <v>4861927809</v>
      </c>
      <c r="I83" s="42"/>
      <c r="J83" s="274">
        <v>4932375398</v>
      </c>
      <c r="L83" s="31"/>
    </row>
    <row r="84" spans="1:17" ht="21.6" customHeight="1">
      <c r="A84" s="267" t="s">
        <v>163</v>
      </c>
      <c r="B84" s="10"/>
      <c r="D84" s="268">
        <v>48469536</v>
      </c>
      <c r="E84" s="167"/>
      <c r="F84" s="268">
        <v>45322674</v>
      </c>
      <c r="G84" s="167"/>
      <c r="H84" s="269">
        <v>0</v>
      </c>
      <c r="I84" s="270"/>
      <c r="J84" s="269">
        <v>0</v>
      </c>
      <c r="K84" s="271"/>
      <c r="L84" s="11"/>
      <c r="N84" s="31"/>
      <c r="Q84" s="31"/>
    </row>
    <row r="85" spans="1:17" ht="21.75" customHeight="1">
      <c r="A85" s="25" t="s">
        <v>46</v>
      </c>
      <c r="B85" s="10"/>
      <c r="D85" s="166">
        <v>7090743261</v>
      </c>
      <c r="E85" s="167"/>
      <c r="F85" s="166">
        <v>7203288219</v>
      </c>
      <c r="G85" s="167"/>
      <c r="H85" s="166">
        <v>4861927809</v>
      </c>
      <c r="I85" s="167"/>
      <c r="J85" s="166">
        <v>4932375398</v>
      </c>
      <c r="K85" s="271"/>
      <c r="L85" s="11"/>
      <c r="N85" s="31"/>
      <c r="Q85" s="31"/>
    </row>
    <row r="86" spans="1:17" ht="21.75" customHeight="1">
      <c r="A86" s="25"/>
      <c r="B86" s="10"/>
      <c r="D86" s="167"/>
      <c r="E86" s="167"/>
      <c r="F86" s="167"/>
      <c r="G86" s="167"/>
      <c r="H86" s="167"/>
      <c r="I86" s="167"/>
      <c r="J86" s="167"/>
      <c r="K86" s="271"/>
      <c r="L86" s="11"/>
      <c r="N86" s="31"/>
      <c r="Q86" s="31"/>
    </row>
    <row r="87" spans="1:17" ht="24.6" customHeight="1" thickBot="1">
      <c r="A87" s="25" t="s">
        <v>47</v>
      </c>
      <c r="B87" s="10"/>
      <c r="D87" s="155">
        <v>8955307920</v>
      </c>
      <c r="E87" s="272"/>
      <c r="F87" s="155">
        <v>9311490324</v>
      </c>
      <c r="G87" s="272"/>
      <c r="H87" s="155">
        <v>5579980970</v>
      </c>
      <c r="I87" s="272"/>
      <c r="J87" s="155">
        <v>5634533977</v>
      </c>
      <c r="K87" s="271"/>
      <c r="L87" s="11"/>
      <c r="N87" s="31"/>
      <c r="P87" s="198"/>
      <c r="Q87" s="31"/>
    </row>
    <row r="88" spans="1:17" ht="21.75" customHeight="1" thickTop="1">
      <c r="A88" s="25"/>
      <c r="B88" s="10"/>
      <c r="D88" s="167"/>
      <c r="E88" s="167"/>
      <c r="F88" s="167"/>
      <c r="G88" s="167"/>
      <c r="H88" s="167"/>
      <c r="I88" s="167"/>
      <c r="J88" s="167"/>
      <c r="K88" s="198"/>
      <c r="L88" s="11"/>
      <c r="N88" s="31"/>
      <c r="Q88" s="31"/>
    </row>
    <row r="89" spans="1:17" ht="22.5" customHeight="1">
      <c r="A89" s="25"/>
      <c r="B89" s="10"/>
      <c r="D89" s="181"/>
      <c r="E89" s="21"/>
      <c r="F89" s="181"/>
      <c r="G89" s="21"/>
      <c r="H89" s="51"/>
      <c r="I89" s="21"/>
      <c r="J89" s="51"/>
      <c r="L89" s="11"/>
    </row>
    <row r="90" spans="1:17" ht="22.5" hidden="1" customHeight="1" thickBot="1">
      <c r="A90" s="25" t="s">
        <v>48</v>
      </c>
      <c r="B90" s="10">
        <v>27</v>
      </c>
      <c r="C90" s="36"/>
      <c r="D90" s="182" t="e">
        <f>#REF!/339923287</f>
        <v>#REF!</v>
      </c>
      <c r="E90" s="53"/>
      <c r="F90" s="182" t="e">
        <f>#REF!/339923287</f>
        <v>#REF!</v>
      </c>
      <c r="G90" s="53"/>
      <c r="H90" s="52" t="e">
        <f>#REF!/339923287</f>
        <v>#REF!</v>
      </c>
      <c r="I90" s="54"/>
      <c r="J90" s="52" t="e">
        <f>#REF!/339923287</f>
        <v>#REF!</v>
      </c>
      <c r="L90" s="11"/>
    </row>
    <row r="91" spans="1:17" s="12" customFormat="1" ht="22.5" customHeight="1">
      <c r="B91" s="55"/>
      <c r="D91" s="183"/>
      <c r="E91" s="183"/>
      <c r="F91" s="183"/>
      <c r="G91" s="183"/>
      <c r="H91" s="183"/>
      <c r="I91" s="183"/>
      <c r="J91" s="183"/>
    </row>
    <row r="92" spans="1:17" ht="22.5" customHeight="1">
      <c r="D92" s="184"/>
      <c r="E92" s="56">
        <v>0</v>
      </c>
      <c r="F92" s="184"/>
      <c r="G92" s="56"/>
      <c r="H92" s="56"/>
      <c r="I92" s="56"/>
      <c r="J92" s="56"/>
    </row>
    <row r="93" spans="1:17" ht="22.5" customHeight="1">
      <c r="E93" s="11">
        <v>0</v>
      </c>
      <c r="G93" s="11">
        <v>0</v>
      </c>
      <c r="H93" s="57"/>
      <c r="I93" s="11">
        <v>0</v>
      </c>
      <c r="J93" s="57"/>
    </row>
  </sheetData>
  <mergeCells count="15">
    <mergeCell ref="D37:G37"/>
    <mergeCell ref="H37:J37"/>
    <mergeCell ref="D4:G4"/>
    <mergeCell ref="H4:J4"/>
    <mergeCell ref="D5:F5"/>
    <mergeCell ref="H5:J5"/>
    <mergeCell ref="D7:J7"/>
    <mergeCell ref="D73:J73"/>
    <mergeCell ref="D38:F38"/>
    <mergeCell ref="H38:J38"/>
    <mergeCell ref="D40:J40"/>
    <mergeCell ref="D70:G70"/>
    <mergeCell ref="H70:J70"/>
    <mergeCell ref="D71:F71"/>
    <mergeCell ref="H71:J71"/>
  </mergeCells>
  <printOptions horizontalCentered="1"/>
  <pageMargins left="0.7" right="0.7" top="0.48" bottom="0.5" header="0.5" footer="0.5"/>
  <pageSetup paperSize="9" scale="87" firstPageNumber="7" orientation="portrait" useFirstPageNumber="1" r:id="rId1"/>
  <headerFooter alignWithMargins="0">
    <oddFooter>&amp;L&amp;15  หมายเหตุประกอบงบการเงินเป็นส่วนหนึ่งของงบการเงินนี้&amp;16
&amp;C&amp;15&amp;P</oddFooter>
  </headerFooter>
  <rowBreaks count="2" manualBreakCount="2">
    <brk id="33" max="16383" man="1"/>
    <brk id="66" max="16383" man="1"/>
  </rowBreaks>
  <ignoredErrors>
    <ignoredError sqref="B11 B13 B4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2"/>
  <sheetViews>
    <sheetView showGridLines="0" view="pageBreakPreview" topLeftCell="A27" zoomScale="90" zoomScaleNormal="70" zoomScaleSheetLayoutView="90" workbookViewId="0">
      <selection activeCell="D71" sqref="D71"/>
    </sheetView>
  </sheetViews>
  <sheetFormatPr defaultColWidth="9.140625" defaultRowHeight="22.5" customHeight="1"/>
  <cols>
    <col min="1" max="1" width="39.42578125" style="11" customWidth="1"/>
    <col min="2" max="2" width="7.42578125" style="59" customWidth="1"/>
    <col min="3" max="3" width="1" style="11" customWidth="1"/>
    <col min="4" max="4" width="12.42578125" style="11" customWidth="1"/>
    <col min="5" max="5" width="1" style="11" customWidth="1"/>
    <col min="6" max="6" width="12.42578125" style="11" customWidth="1"/>
    <col min="7" max="7" width="1" style="11" customWidth="1"/>
    <col min="8" max="8" width="12.42578125" style="11" customWidth="1"/>
    <col min="9" max="9" width="1" style="11" customWidth="1"/>
    <col min="10" max="10" width="12.42578125" style="11" customWidth="1"/>
    <col min="11" max="11" width="2" style="11" customWidth="1"/>
    <col min="12" max="12" width="13.42578125" style="11" customWidth="1"/>
    <col min="13" max="13" width="2.42578125" style="11" customWidth="1"/>
    <col min="14" max="14" width="13.5703125" style="11" bestFit="1" customWidth="1"/>
    <col min="15" max="15" width="12.140625" style="11" bestFit="1" customWidth="1"/>
    <col min="16" max="16" width="10.85546875" style="11" bestFit="1" customWidth="1"/>
    <col min="17" max="16384" width="9.140625" style="11"/>
  </cols>
  <sheetData>
    <row r="1" spans="1:12" s="3" customFormat="1" ht="22.5" customHeight="1">
      <c r="A1" s="1" t="s">
        <v>0</v>
      </c>
      <c r="B1" s="58"/>
    </row>
    <row r="2" spans="1:12" s="3" customFormat="1" ht="22.5" customHeight="1">
      <c r="A2" s="1" t="s">
        <v>49</v>
      </c>
      <c r="B2" s="58"/>
    </row>
    <row r="3" spans="1:12" ht="10.5" customHeight="1"/>
    <row r="4" spans="1:12" ht="25.5" customHeight="1">
      <c r="A4" s="9"/>
      <c r="B4" s="60"/>
      <c r="D4" s="340" t="s">
        <v>2</v>
      </c>
      <c r="E4" s="340"/>
      <c r="F4" s="340"/>
      <c r="G4" s="61"/>
      <c r="H4" s="340" t="s">
        <v>3</v>
      </c>
      <c r="I4" s="340"/>
      <c r="J4" s="340"/>
    </row>
    <row r="5" spans="1:12" ht="48.75" customHeight="1">
      <c r="A5" s="9"/>
      <c r="B5" s="60"/>
      <c r="D5" s="341" t="s">
        <v>50</v>
      </c>
      <c r="E5" s="342"/>
      <c r="F5" s="342"/>
      <c r="G5" s="62"/>
      <c r="H5" s="341" t="s">
        <v>50</v>
      </c>
      <c r="I5" s="342"/>
      <c r="J5" s="342"/>
    </row>
    <row r="6" spans="1:12" ht="22.5" customHeight="1">
      <c r="A6" s="25"/>
      <c r="B6" s="63" t="s">
        <v>6</v>
      </c>
      <c r="C6" s="16"/>
      <c r="D6" s="15">
        <v>2563</v>
      </c>
      <c r="E6" s="15"/>
      <c r="F6" s="156">
        <v>2562</v>
      </c>
      <c r="G6" s="15"/>
      <c r="H6" s="94">
        <v>2563</v>
      </c>
      <c r="I6" s="94"/>
      <c r="J6" s="156">
        <v>2562</v>
      </c>
    </row>
    <row r="7" spans="1:12" ht="22.5" customHeight="1">
      <c r="B7" s="63"/>
      <c r="C7" s="16"/>
      <c r="D7" s="338" t="s">
        <v>7</v>
      </c>
      <c r="E7" s="338"/>
      <c r="F7" s="338"/>
      <c r="G7" s="338"/>
      <c r="H7" s="338"/>
      <c r="I7" s="338"/>
      <c r="J7" s="338"/>
    </row>
    <row r="8" spans="1:12" ht="22.5" customHeight="1">
      <c r="A8" s="17" t="s">
        <v>51</v>
      </c>
      <c r="B8" s="60"/>
      <c r="C8" s="36"/>
      <c r="D8" s="185"/>
      <c r="E8" s="19"/>
      <c r="F8" s="185"/>
      <c r="G8" s="19"/>
      <c r="H8" s="64"/>
      <c r="I8" s="19"/>
      <c r="J8" s="64"/>
    </row>
    <row r="9" spans="1:12" ht="22.5" customHeight="1">
      <c r="A9" s="65" t="s">
        <v>52</v>
      </c>
      <c r="B9" s="60" t="s">
        <v>201</v>
      </c>
      <c r="C9" s="36"/>
      <c r="D9" s="66">
        <v>5882559090</v>
      </c>
      <c r="E9" s="21"/>
      <c r="F9" s="66">
        <v>8005588435</v>
      </c>
      <c r="G9" s="21"/>
      <c r="H9" s="66">
        <v>1884678029</v>
      </c>
      <c r="I9" s="21"/>
      <c r="J9" s="66">
        <v>2547969975</v>
      </c>
    </row>
    <row r="10" spans="1:12" ht="22.5" customHeight="1">
      <c r="A10" s="67" t="s">
        <v>53</v>
      </c>
      <c r="B10" s="60"/>
      <c r="C10" s="36"/>
      <c r="D10" s="68">
        <v>423836</v>
      </c>
      <c r="E10" s="51"/>
      <c r="F10" s="68">
        <v>220269</v>
      </c>
      <c r="G10" s="42"/>
      <c r="H10" s="43">
        <v>4064774</v>
      </c>
      <c r="I10" s="42"/>
      <c r="J10" s="51">
        <v>0</v>
      </c>
    </row>
    <row r="11" spans="1:12" ht="22.5" customHeight="1">
      <c r="A11" s="67" t="s">
        <v>90</v>
      </c>
      <c r="B11" s="60" t="s">
        <v>188</v>
      </c>
      <c r="C11" s="36"/>
      <c r="D11" s="68">
        <v>2386375</v>
      </c>
      <c r="E11" s="51"/>
      <c r="F11" s="68">
        <v>54276213</v>
      </c>
      <c r="G11" s="42"/>
      <c r="H11" s="68">
        <v>277797856</v>
      </c>
      <c r="I11" s="42"/>
      <c r="J11" s="68">
        <v>199297858</v>
      </c>
    </row>
    <row r="12" spans="1:12" ht="22.5" customHeight="1">
      <c r="A12" s="65" t="s">
        <v>54</v>
      </c>
      <c r="B12" s="60">
        <v>5</v>
      </c>
      <c r="C12" s="36"/>
      <c r="D12" s="69">
        <v>141426105</v>
      </c>
      <c r="E12" s="21"/>
      <c r="F12" s="69">
        <v>138502718</v>
      </c>
      <c r="G12" s="21"/>
      <c r="H12" s="69">
        <v>124341705</v>
      </c>
      <c r="I12" s="21"/>
      <c r="J12" s="69">
        <v>180422749</v>
      </c>
      <c r="L12" s="57"/>
    </row>
    <row r="13" spans="1:12" ht="22.5" customHeight="1">
      <c r="A13" s="25" t="s">
        <v>55</v>
      </c>
      <c r="B13" s="60"/>
      <c r="C13" s="36"/>
      <c r="D13" s="45">
        <v>6026795406</v>
      </c>
      <c r="E13" s="27"/>
      <c r="F13" s="45">
        <v>8198587635</v>
      </c>
      <c r="G13" s="27"/>
      <c r="H13" s="45">
        <v>2290882364</v>
      </c>
      <c r="I13" s="27"/>
      <c r="J13" s="45">
        <v>2927690582</v>
      </c>
    </row>
    <row r="14" spans="1:12" ht="14.25" customHeight="1">
      <c r="B14" s="60"/>
      <c r="C14" s="36"/>
      <c r="D14" s="21"/>
      <c r="E14" s="21"/>
      <c r="F14" s="21"/>
      <c r="G14" s="21"/>
      <c r="H14" s="21"/>
      <c r="I14" s="21"/>
      <c r="J14" s="21"/>
    </row>
    <row r="15" spans="1:12" ht="22.5" customHeight="1">
      <c r="A15" s="17" t="s">
        <v>56</v>
      </c>
      <c r="B15" s="60">
        <v>21</v>
      </c>
      <c r="C15" s="36"/>
      <c r="D15" s="21"/>
      <c r="E15" s="21"/>
      <c r="F15" s="21"/>
      <c r="G15" s="21"/>
      <c r="H15" s="21"/>
      <c r="I15" s="21"/>
      <c r="J15" s="21"/>
    </row>
    <row r="16" spans="1:12" ht="22.5" customHeight="1">
      <c r="A16" s="65" t="s">
        <v>117</v>
      </c>
      <c r="B16" s="60">
        <v>5</v>
      </c>
      <c r="C16" s="36"/>
      <c r="D16" s="21">
        <v>4991430895</v>
      </c>
      <c r="E16" s="21"/>
      <c r="F16" s="21">
        <v>6512033328</v>
      </c>
      <c r="G16" s="21"/>
      <c r="H16" s="21">
        <v>1520363675</v>
      </c>
      <c r="I16" s="21"/>
      <c r="J16" s="21">
        <v>1931841647</v>
      </c>
    </row>
    <row r="17" spans="1:10" ht="22.5" customHeight="1">
      <c r="A17" s="65" t="s">
        <v>102</v>
      </c>
      <c r="B17" s="60">
        <v>5</v>
      </c>
      <c r="C17" s="36"/>
      <c r="D17" s="21">
        <v>118968443</v>
      </c>
      <c r="E17" s="42"/>
      <c r="F17" s="21">
        <v>140486775</v>
      </c>
      <c r="G17" s="42"/>
      <c r="H17" s="21">
        <v>59566972</v>
      </c>
      <c r="I17" s="42"/>
      <c r="J17" s="21">
        <v>76628520</v>
      </c>
    </row>
    <row r="18" spans="1:10" ht="22.5" customHeight="1">
      <c r="A18" s="65" t="s">
        <v>57</v>
      </c>
      <c r="B18" s="60">
        <v>5</v>
      </c>
      <c r="C18" s="36"/>
      <c r="D18" s="21">
        <v>496477300</v>
      </c>
      <c r="E18" s="42"/>
      <c r="F18" s="21">
        <v>595720721</v>
      </c>
      <c r="G18" s="42"/>
      <c r="H18" s="21">
        <v>275260159</v>
      </c>
      <c r="I18" s="42"/>
      <c r="J18" s="21">
        <v>358182197</v>
      </c>
    </row>
    <row r="19" spans="1:10" ht="22.5" customHeight="1">
      <c r="A19" s="67" t="s">
        <v>58</v>
      </c>
      <c r="B19" s="60"/>
      <c r="C19" s="36"/>
      <c r="D19" s="51">
        <v>0</v>
      </c>
      <c r="E19" s="42"/>
      <c r="F19" s="51">
        <v>0</v>
      </c>
      <c r="G19" s="51"/>
      <c r="H19" s="51">
        <v>0</v>
      </c>
      <c r="I19" s="21"/>
      <c r="J19" s="42">
        <v>3922145</v>
      </c>
    </row>
    <row r="20" spans="1:10" ht="22.5" customHeight="1">
      <c r="A20" s="65" t="s">
        <v>59</v>
      </c>
      <c r="B20" s="60"/>
      <c r="C20" s="36"/>
      <c r="D20" s="70">
        <v>7752348</v>
      </c>
      <c r="E20" s="42"/>
      <c r="F20" s="70">
        <v>10664327</v>
      </c>
      <c r="G20" s="42"/>
      <c r="H20" s="70">
        <v>3284795</v>
      </c>
      <c r="I20" s="42"/>
      <c r="J20" s="70">
        <v>5044975</v>
      </c>
    </row>
    <row r="21" spans="1:10" ht="22.5" customHeight="1">
      <c r="A21" s="25" t="s">
        <v>60</v>
      </c>
      <c r="B21" s="60"/>
      <c r="C21" s="36"/>
      <c r="D21" s="45">
        <v>5614628986</v>
      </c>
      <c r="E21" s="27"/>
      <c r="F21" s="45">
        <v>7258905151</v>
      </c>
      <c r="G21" s="27"/>
      <c r="H21" s="45">
        <v>1858475601</v>
      </c>
      <c r="I21" s="27"/>
      <c r="J21" s="45">
        <v>2375619484</v>
      </c>
    </row>
    <row r="22" spans="1:10" ht="22.5" customHeight="1">
      <c r="B22" s="60"/>
      <c r="C22" s="36"/>
      <c r="E22" s="37"/>
      <c r="G22" s="37"/>
      <c r="H22" s="37"/>
      <c r="I22" s="37"/>
      <c r="J22" s="37"/>
    </row>
    <row r="23" spans="1:10" ht="22.5" customHeight="1">
      <c r="A23" s="11" t="s">
        <v>189</v>
      </c>
      <c r="B23" s="60"/>
      <c r="C23" s="36"/>
      <c r="E23" s="37"/>
      <c r="G23" s="37"/>
      <c r="H23" s="37"/>
      <c r="I23" s="37"/>
      <c r="J23" s="37"/>
    </row>
    <row r="24" spans="1:10" ht="22.5" customHeight="1">
      <c r="A24" s="67" t="s">
        <v>176</v>
      </c>
      <c r="B24" s="60">
        <v>9</v>
      </c>
      <c r="C24" s="36"/>
      <c r="D24" s="71">
        <v>2833031</v>
      </c>
      <c r="E24" s="37"/>
      <c r="F24" s="71">
        <v>58741729</v>
      </c>
      <c r="G24" s="37"/>
      <c r="H24" s="72">
        <v>0</v>
      </c>
      <c r="I24" s="37"/>
      <c r="J24" s="72">
        <v>0</v>
      </c>
    </row>
    <row r="25" spans="1:10" ht="22.5" customHeight="1">
      <c r="A25" s="73" t="s">
        <v>61</v>
      </c>
      <c r="B25" s="60"/>
      <c r="C25" s="36"/>
      <c r="D25" s="74">
        <v>414999451</v>
      </c>
      <c r="E25" s="27"/>
      <c r="F25" s="74">
        <v>998424213</v>
      </c>
      <c r="G25" s="27"/>
      <c r="H25" s="74">
        <v>432406763</v>
      </c>
      <c r="I25" s="27"/>
      <c r="J25" s="74">
        <v>552071098</v>
      </c>
    </row>
    <row r="26" spans="1:10" ht="22.5" customHeight="1">
      <c r="A26" s="11" t="s">
        <v>62</v>
      </c>
      <c r="B26" s="60">
        <v>22</v>
      </c>
      <c r="C26" s="36"/>
      <c r="D26" s="186">
        <v>-40236316</v>
      </c>
      <c r="E26" s="21"/>
      <c r="F26" s="186">
        <v>-99758461</v>
      </c>
      <c r="G26" s="21"/>
      <c r="H26" s="70">
        <v>-22501655</v>
      </c>
      <c r="I26" s="21"/>
      <c r="J26" s="70">
        <v>-51482384</v>
      </c>
    </row>
    <row r="27" spans="1:10" ht="22.5" customHeight="1" thickBot="1">
      <c r="A27" s="73" t="s">
        <v>63</v>
      </c>
      <c r="B27" s="60"/>
      <c r="C27" s="36"/>
      <c r="D27" s="75">
        <v>374763135</v>
      </c>
      <c r="E27" s="21"/>
      <c r="F27" s="75">
        <v>898665752</v>
      </c>
      <c r="G27" s="21"/>
      <c r="H27" s="75">
        <v>409905108</v>
      </c>
      <c r="I27" s="21"/>
      <c r="J27" s="75">
        <v>500588714</v>
      </c>
    </row>
    <row r="28" spans="1:10" ht="21" customHeight="1" thickTop="1">
      <c r="A28" s="73"/>
      <c r="B28" s="60"/>
      <c r="C28" s="36"/>
      <c r="D28" s="76"/>
      <c r="E28" s="21"/>
      <c r="F28" s="76"/>
      <c r="G28" s="21"/>
      <c r="H28" s="76"/>
      <c r="I28" s="21"/>
      <c r="J28" s="76"/>
    </row>
    <row r="29" spans="1:10" ht="24.95" customHeight="1" thickBot="1">
      <c r="A29" s="25" t="s">
        <v>101</v>
      </c>
      <c r="B29" s="60">
        <v>24</v>
      </c>
      <c r="C29" s="36"/>
      <c r="D29" s="52">
        <v>0.87301735099704891</v>
      </c>
      <c r="E29" s="77"/>
      <c r="F29" s="52">
        <v>2.1040748929475455</v>
      </c>
      <c r="G29" s="78"/>
      <c r="H29" s="52">
        <v>0.96404279032285445</v>
      </c>
      <c r="I29" s="78"/>
      <c r="J29" s="52">
        <v>1.1773186799338187</v>
      </c>
    </row>
    <row r="30" spans="1:10" ht="22.5" customHeight="1" thickTop="1">
      <c r="A30" s="25"/>
      <c r="B30" s="60"/>
      <c r="C30" s="36"/>
      <c r="D30" s="77"/>
      <c r="E30" s="77"/>
      <c r="F30" s="77"/>
      <c r="G30" s="78"/>
      <c r="H30" s="77"/>
      <c r="I30" s="78"/>
      <c r="J30" s="77"/>
    </row>
    <row r="31" spans="1:10" ht="22.5" customHeight="1">
      <c r="A31" s="200" t="s">
        <v>186</v>
      </c>
      <c r="B31" s="204"/>
      <c r="C31" s="201"/>
      <c r="D31" s="202"/>
      <c r="E31" s="203"/>
      <c r="F31" s="202"/>
      <c r="G31" s="203"/>
      <c r="H31" s="202"/>
      <c r="I31" s="203"/>
      <c r="J31" s="202"/>
    </row>
    <row r="32" spans="1:10" ht="22.5" customHeight="1">
      <c r="A32" s="204" t="s">
        <v>146</v>
      </c>
      <c r="B32" s="204"/>
      <c r="C32" s="201"/>
      <c r="D32" s="275">
        <v>371201647</v>
      </c>
      <c r="E32" s="206"/>
      <c r="F32" s="275">
        <v>894639797</v>
      </c>
      <c r="G32" s="206"/>
      <c r="H32" s="207">
        <v>409905108</v>
      </c>
      <c r="I32" s="206"/>
      <c r="J32" s="207">
        <v>500588714</v>
      </c>
    </row>
    <row r="33" spans="1:16" ht="22.5" customHeight="1">
      <c r="A33" s="204" t="s">
        <v>147</v>
      </c>
      <c r="B33" s="204"/>
      <c r="C33" s="201"/>
      <c r="D33" s="208">
        <v>3561488</v>
      </c>
      <c r="E33" s="209"/>
      <c r="F33" s="208">
        <v>4025955</v>
      </c>
      <c r="G33" s="210"/>
      <c r="H33" s="208">
        <v>0</v>
      </c>
      <c r="I33" s="172"/>
      <c r="J33" s="208">
        <v>0</v>
      </c>
    </row>
    <row r="34" spans="1:16" ht="22.5" customHeight="1" thickBot="1">
      <c r="A34" s="200" t="s">
        <v>63</v>
      </c>
      <c r="B34" s="204"/>
      <c r="C34" s="201"/>
      <c r="D34" s="211">
        <v>374763135</v>
      </c>
      <c r="E34" s="202">
        <v>0</v>
      </c>
      <c r="F34" s="211">
        <v>898665752</v>
      </c>
      <c r="G34" s="202">
        <v>0</v>
      </c>
      <c r="H34" s="211">
        <v>409905108</v>
      </c>
      <c r="I34" s="202">
        <v>0</v>
      </c>
      <c r="J34" s="211">
        <v>500588714</v>
      </c>
      <c r="L34" s="317"/>
    </row>
    <row r="35" spans="1:16" ht="29.45" customHeight="1" thickTop="1"/>
    <row r="36" spans="1:16" s="3" customFormat="1" ht="22.5" customHeight="1">
      <c r="A36" s="1" t="s">
        <v>0</v>
      </c>
      <c r="B36" s="58"/>
      <c r="H36" s="79"/>
      <c r="J36" s="79"/>
    </row>
    <row r="37" spans="1:16" s="3" customFormat="1" ht="22.5" customHeight="1">
      <c r="A37" s="1" t="s">
        <v>64</v>
      </c>
      <c r="B37" s="58"/>
    </row>
    <row r="39" spans="1:16" ht="22.5" customHeight="1">
      <c r="A39" s="9"/>
      <c r="B39" s="60"/>
      <c r="D39" s="340" t="s">
        <v>2</v>
      </c>
      <c r="E39" s="340"/>
      <c r="F39" s="340"/>
      <c r="G39" s="61"/>
      <c r="H39" s="340" t="s">
        <v>3</v>
      </c>
      <c r="I39" s="340"/>
      <c r="J39" s="340"/>
    </row>
    <row r="40" spans="1:16" ht="48.75" customHeight="1">
      <c r="A40" s="9"/>
      <c r="B40" s="60"/>
      <c r="D40" s="341" t="s">
        <v>50</v>
      </c>
      <c r="E40" s="342"/>
      <c r="F40" s="342"/>
      <c r="G40" s="62"/>
      <c r="H40" s="341" t="s">
        <v>50</v>
      </c>
      <c r="I40" s="342"/>
      <c r="J40" s="342"/>
    </row>
    <row r="41" spans="1:16" ht="22.5" customHeight="1">
      <c r="A41" s="25"/>
      <c r="B41" s="63"/>
      <c r="C41" s="16"/>
      <c r="D41" s="156">
        <v>2563</v>
      </c>
      <c r="E41" s="156"/>
      <c r="F41" s="156">
        <v>2562</v>
      </c>
      <c r="G41" s="156"/>
      <c r="H41" s="156">
        <v>2563</v>
      </c>
      <c r="I41" s="156"/>
      <c r="J41" s="156">
        <v>2562</v>
      </c>
    </row>
    <row r="42" spans="1:16" ht="22.5" customHeight="1">
      <c r="B42" s="63"/>
      <c r="C42" s="16"/>
      <c r="D42" s="338" t="s">
        <v>7</v>
      </c>
      <c r="E42" s="338"/>
      <c r="F42" s="338"/>
      <c r="G42" s="338"/>
      <c r="H42" s="338"/>
      <c r="I42" s="338"/>
      <c r="J42" s="338"/>
    </row>
    <row r="43" spans="1:16" ht="22.5" customHeight="1">
      <c r="A43" s="80" t="s">
        <v>63</v>
      </c>
      <c r="B43" s="81"/>
      <c r="C43" s="82" t="e">
        <f>#REF!</f>
        <v>#REF!</v>
      </c>
      <c r="D43" s="83">
        <v>374763135</v>
      </c>
      <c r="E43" s="82" t="e">
        <v>#REF!</v>
      </c>
      <c r="F43" s="83">
        <v>898665752</v>
      </c>
      <c r="G43" s="82" t="e">
        <v>#REF!</v>
      </c>
      <c r="H43" s="83">
        <v>409905108</v>
      </c>
      <c r="I43" s="82" t="e">
        <v>#REF!</v>
      </c>
      <c r="J43" s="83">
        <v>500588714</v>
      </c>
    </row>
    <row r="44" spans="1:16" ht="18" customHeight="1">
      <c r="A44" s="80"/>
      <c r="B44" s="84"/>
      <c r="C44" s="83"/>
      <c r="D44" s="85"/>
      <c r="E44" s="83"/>
      <c r="F44" s="85"/>
      <c r="G44" s="83"/>
      <c r="H44" s="85"/>
      <c r="I44" s="83"/>
      <c r="J44" s="85"/>
    </row>
    <row r="45" spans="1:16" ht="22.5" customHeight="1">
      <c r="A45" s="80" t="s">
        <v>65</v>
      </c>
      <c r="B45" s="84"/>
      <c r="C45" s="83"/>
      <c r="D45" s="86"/>
      <c r="E45" s="83"/>
      <c r="F45" s="86"/>
      <c r="G45" s="83"/>
      <c r="H45" s="86"/>
      <c r="I45" s="83"/>
      <c r="J45" s="86"/>
    </row>
    <row r="46" spans="1:16" ht="22.5" hidden="1" customHeight="1">
      <c r="A46" s="87" t="s">
        <v>119</v>
      </c>
      <c r="B46" s="84"/>
      <c r="C46" s="83"/>
      <c r="D46" s="86"/>
      <c r="E46" s="83"/>
      <c r="F46" s="86"/>
      <c r="G46" s="83"/>
      <c r="H46" s="86"/>
      <c r="I46" s="83"/>
      <c r="J46" s="86"/>
    </row>
    <row r="47" spans="1:16" ht="22.5" hidden="1" customHeight="1">
      <c r="A47" s="88" t="s">
        <v>120</v>
      </c>
      <c r="B47" s="84"/>
      <c r="C47" s="83"/>
      <c r="D47" s="86"/>
      <c r="E47" s="83"/>
      <c r="F47" s="86"/>
      <c r="G47" s="83"/>
      <c r="H47" s="86"/>
      <c r="I47" s="83"/>
      <c r="J47" s="86"/>
    </row>
    <row r="48" spans="1:16" ht="22.5" hidden="1" customHeight="1">
      <c r="A48" s="90" t="s">
        <v>103</v>
      </c>
      <c r="B48" s="84"/>
      <c r="C48" s="95"/>
      <c r="D48" s="49"/>
      <c r="E48" s="95"/>
      <c r="F48" s="49">
        <v>0</v>
      </c>
      <c r="G48" s="83"/>
      <c r="H48" s="49"/>
      <c r="I48" s="83"/>
      <c r="J48" s="49">
        <v>0</v>
      </c>
      <c r="K48" s="16"/>
      <c r="L48" s="96"/>
      <c r="M48" s="16"/>
      <c r="N48" s="16"/>
      <c r="O48" s="16"/>
      <c r="P48" s="16"/>
    </row>
    <row r="49" spans="1:16" ht="22.5" hidden="1" customHeight="1">
      <c r="A49" s="90" t="s">
        <v>137</v>
      </c>
      <c r="B49" s="84"/>
      <c r="C49" s="95"/>
      <c r="D49" s="49"/>
      <c r="E49" s="95"/>
      <c r="F49" s="21"/>
      <c r="G49" s="83"/>
      <c r="H49" s="49"/>
      <c r="I49" s="83"/>
      <c r="J49" s="49"/>
      <c r="K49" s="16"/>
      <c r="L49" s="96"/>
      <c r="M49" s="16"/>
      <c r="N49" s="16"/>
      <c r="O49" s="16"/>
      <c r="P49" s="16"/>
    </row>
    <row r="50" spans="1:16" ht="22.5" hidden="1" customHeight="1">
      <c r="A50" s="90" t="s">
        <v>138</v>
      </c>
      <c r="B50" s="84"/>
      <c r="C50" s="95"/>
      <c r="D50" s="49"/>
      <c r="E50" s="95"/>
      <c r="F50" s="49">
        <v>0</v>
      </c>
      <c r="G50" s="83"/>
      <c r="H50" s="49"/>
      <c r="I50" s="83"/>
      <c r="J50" s="49">
        <v>0</v>
      </c>
      <c r="K50" s="16"/>
      <c r="L50" s="96"/>
      <c r="M50" s="16"/>
      <c r="N50" s="16"/>
      <c r="O50" s="16"/>
      <c r="P50" s="16"/>
    </row>
    <row r="51" spans="1:16" ht="22.5" hidden="1" customHeight="1">
      <c r="A51" s="90" t="s">
        <v>104</v>
      </c>
      <c r="B51" s="84"/>
      <c r="C51" s="95"/>
      <c r="D51" s="49"/>
      <c r="E51" s="95"/>
      <c r="F51" s="21"/>
      <c r="G51" s="83"/>
      <c r="H51" s="49"/>
      <c r="I51" s="83"/>
      <c r="J51" s="49"/>
      <c r="K51" s="16"/>
      <c r="L51" s="96"/>
      <c r="M51" s="16"/>
      <c r="N51" s="16"/>
      <c r="O51" s="16"/>
      <c r="P51" s="16"/>
    </row>
    <row r="52" spans="1:16" ht="22.5" hidden="1" customHeight="1">
      <c r="A52" s="90" t="s">
        <v>105</v>
      </c>
      <c r="B52" s="84"/>
      <c r="C52" s="95"/>
      <c r="D52" s="189"/>
      <c r="E52" s="95"/>
      <c r="F52" s="192">
        <v>0</v>
      </c>
      <c r="G52" s="83"/>
      <c r="H52" s="189"/>
      <c r="I52" s="83"/>
      <c r="J52" s="189">
        <v>0</v>
      </c>
      <c r="K52" s="16"/>
      <c r="L52" s="96"/>
      <c r="M52" s="16"/>
      <c r="N52" s="16"/>
      <c r="O52" s="16"/>
      <c r="P52" s="16"/>
    </row>
    <row r="53" spans="1:16" ht="22.5" hidden="1" customHeight="1">
      <c r="A53" s="73" t="s">
        <v>128</v>
      </c>
      <c r="B53" s="84"/>
      <c r="C53" s="95"/>
      <c r="D53" s="42"/>
      <c r="E53" s="95"/>
      <c r="F53" s="42"/>
      <c r="G53" s="83"/>
      <c r="H53" s="191"/>
      <c r="I53" s="83"/>
      <c r="J53" s="191"/>
      <c r="K53" s="16"/>
      <c r="L53" s="96"/>
      <c r="M53" s="16"/>
      <c r="N53" s="16"/>
      <c r="O53" s="16"/>
      <c r="P53" s="16"/>
    </row>
    <row r="54" spans="1:16" ht="22.5" hidden="1" customHeight="1">
      <c r="A54" s="188" t="s">
        <v>120</v>
      </c>
      <c r="B54" s="84"/>
      <c r="C54" s="95"/>
      <c r="D54" s="190">
        <v>0</v>
      </c>
      <c r="E54" s="82"/>
      <c r="F54" s="190">
        <v>0</v>
      </c>
      <c r="G54" s="82"/>
      <c r="H54" s="190">
        <v>0</v>
      </c>
      <c r="I54" s="82"/>
      <c r="J54" s="190">
        <v>0</v>
      </c>
      <c r="K54" s="16"/>
      <c r="L54" s="96"/>
      <c r="M54" s="16"/>
      <c r="N54" s="16"/>
      <c r="O54" s="16"/>
      <c r="P54" s="16"/>
    </row>
    <row r="55" spans="1:16" ht="11.45" customHeight="1">
      <c r="B55" s="84"/>
      <c r="C55" s="95"/>
      <c r="D55" s="21"/>
      <c r="E55" s="95"/>
      <c r="F55" s="21"/>
      <c r="G55" s="83"/>
      <c r="H55" s="49"/>
      <c r="I55" s="83"/>
      <c r="J55" s="49"/>
      <c r="K55" s="16"/>
      <c r="L55" s="96"/>
      <c r="M55" s="16"/>
      <c r="N55" s="16"/>
      <c r="O55" s="16"/>
      <c r="P55" s="16"/>
    </row>
    <row r="56" spans="1:16" ht="22.5" customHeight="1">
      <c r="A56" s="87" t="s">
        <v>129</v>
      </c>
      <c r="B56" s="84"/>
      <c r="C56" s="95"/>
      <c r="D56" s="21"/>
      <c r="E56" s="95"/>
      <c r="F56" s="21"/>
      <c r="G56" s="83"/>
      <c r="H56" s="49"/>
      <c r="I56" s="83"/>
      <c r="J56" s="49"/>
      <c r="K56" s="16"/>
      <c r="L56" s="96"/>
      <c r="M56" s="16"/>
      <c r="N56" s="16"/>
      <c r="O56" s="16"/>
      <c r="P56" s="16"/>
    </row>
    <row r="57" spans="1:16" ht="22.5" customHeight="1">
      <c r="A57" s="88" t="s">
        <v>120</v>
      </c>
      <c r="B57" s="84"/>
      <c r="C57" s="95"/>
      <c r="D57" s="21"/>
      <c r="E57" s="95"/>
      <c r="F57" s="21"/>
      <c r="G57" s="83"/>
      <c r="H57" s="49"/>
      <c r="I57" s="83"/>
      <c r="J57" s="49"/>
      <c r="K57" s="16"/>
      <c r="L57" s="96"/>
      <c r="M57" s="16"/>
      <c r="O57" s="16"/>
      <c r="P57" s="16"/>
    </row>
    <row r="58" spans="1:16" ht="22.5" customHeight="1">
      <c r="A58" s="90" t="s">
        <v>164</v>
      </c>
      <c r="B58" s="84"/>
      <c r="C58" s="95"/>
      <c r="D58" s="21"/>
      <c r="E58" s="95"/>
      <c r="F58" s="21"/>
      <c r="G58" s="83"/>
      <c r="H58" s="49"/>
      <c r="I58" s="83"/>
      <c r="J58" s="49"/>
      <c r="K58" s="16"/>
      <c r="L58" s="96"/>
      <c r="M58" s="16"/>
      <c r="N58" s="16"/>
      <c r="O58" s="16"/>
      <c r="P58" s="16"/>
    </row>
    <row r="59" spans="1:16" ht="22.5" customHeight="1">
      <c r="A59" s="47" t="s">
        <v>136</v>
      </c>
      <c r="B59" s="84"/>
      <c r="C59" s="95"/>
      <c r="D59" s="167">
        <v>-12911033</v>
      </c>
      <c r="E59" s="95"/>
      <c r="F59" s="21">
        <v>-58428633</v>
      </c>
      <c r="G59" s="83"/>
      <c r="H59" s="21">
        <v>-5183875</v>
      </c>
      <c r="I59" s="83"/>
      <c r="J59" s="21">
        <v>-26360158</v>
      </c>
      <c r="K59" s="16"/>
      <c r="L59" s="320"/>
      <c r="M59" s="16"/>
      <c r="N59" s="276"/>
      <c r="O59" s="279"/>
      <c r="P59" s="16"/>
    </row>
    <row r="60" spans="1:16" ht="22.5" customHeight="1">
      <c r="A60" s="90" t="s">
        <v>133</v>
      </c>
      <c r="B60" s="84"/>
      <c r="C60" s="95"/>
      <c r="D60" s="21"/>
      <c r="E60" s="95"/>
      <c r="F60" s="21"/>
      <c r="G60" s="83"/>
      <c r="H60" s="49"/>
      <c r="I60" s="83"/>
      <c r="J60" s="49"/>
      <c r="K60" s="16"/>
      <c r="L60" s="96"/>
      <c r="M60" s="16"/>
      <c r="N60" s="318"/>
      <c r="P60" s="16"/>
    </row>
    <row r="61" spans="1:16" ht="22.5" customHeight="1">
      <c r="A61" s="47" t="s">
        <v>134</v>
      </c>
      <c r="B61" s="84"/>
      <c r="C61" s="95"/>
      <c r="D61" s="324">
        <v>1810681</v>
      </c>
      <c r="E61" s="95"/>
      <c r="F61" s="193">
        <v>8798831</v>
      </c>
      <c r="G61" s="83"/>
      <c r="H61" s="194">
        <v>1036775</v>
      </c>
      <c r="I61" s="83"/>
      <c r="J61" s="194">
        <v>3822223</v>
      </c>
      <c r="K61" s="16"/>
      <c r="L61" s="323"/>
      <c r="M61" s="16"/>
      <c r="N61" s="276"/>
      <c r="O61" s="16"/>
      <c r="P61" s="279"/>
    </row>
    <row r="62" spans="1:16" ht="22.5" customHeight="1">
      <c r="A62" s="73" t="s">
        <v>130</v>
      </c>
      <c r="B62" s="84"/>
      <c r="C62" s="95"/>
      <c r="D62" s="42"/>
      <c r="E62" s="95"/>
      <c r="F62" s="42"/>
      <c r="G62" s="83"/>
      <c r="H62" s="191"/>
      <c r="I62" s="83"/>
      <c r="J62" s="191"/>
      <c r="K62" s="16"/>
      <c r="L62" s="96"/>
      <c r="M62" s="16"/>
      <c r="N62" s="276"/>
      <c r="O62" s="278"/>
      <c r="P62" s="16"/>
    </row>
    <row r="63" spans="1:16" ht="22.5" customHeight="1">
      <c r="A63" s="188" t="s">
        <v>120</v>
      </c>
      <c r="B63" s="84"/>
      <c r="C63" s="95"/>
      <c r="D63" s="27">
        <v>-11100352</v>
      </c>
      <c r="E63" s="95"/>
      <c r="F63" s="27">
        <v>-49629802</v>
      </c>
      <c r="G63" s="82"/>
      <c r="H63" s="27">
        <v>-4147100</v>
      </c>
      <c r="I63" s="82"/>
      <c r="J63" s="27">
        <v>-22537935</v>
      </c>
      <c r="K63" s="16"/>
      <c r="L63" s="96"/>
      <c r="M63" s="16"/>
      <c r="N63" s="276"/>
      <c r="O63" s="16"/>
      <c r="P63" s="16"/>
    </row>
    <row r="64" spans="1:16" ht="22.5" customHeight="1">
      <c r="A64" s="80" t="s">
        <v>145</v>
      </c>
      <c r="B64" s="91"/>
      <c r="C64" s="92"/>
      <c r="D64" s="97">
        <v>-11100352</v>
      </c>
      <c r="E64" s="82"/>
      <c r="F64" s="97">
        <v>-49629802</v>
      </c>
      <c r="G64" s="82"/>
      <c r="H64" s="97">
        <v>-4147100</v>
      </c>
      <c r="I64" s="82"/>
      <c r="J64" s="97">
        <v>-22537935</v>
      </c>
      <c r="L64" s="31"/>
    </row>
    <row r="65" spans="1:17" ht="11.45" customHeight="1">
      <c r="A65" s="90"/>
      <c r="B65" s="91"/>
      <c r="C65" s="92"/>
      <c r="D65" s="93"/>
      <c r="E65" s="92"/>
      <c r="F65" s="93"/>
      <c r="G65" s="92"/>
      <c r="H65" s="93"/>
      <c r="I65" s="92"/>
      <c r="J65" s="93"/>
      <c r="O65" s="31"/>
    </row>
    <row r="66" spans="1:17" ht="22.5" customHeight="1" thickBot="1">
      <c r="A66" s="80" t="s">
        <v>66</v>
      </c>
      <c r="B66" s="91"/>
      <c r="C66" s="98"/>
      <c r="D66" s="99">
        <v>363662783</v>
      </c>
      <c r="E66" s="98"/>
      <c r="F66" s="99">
        <v>849035950</v>
      </c>
      <c r="G66" s="98"/>
      <c r="H66" s="100">
        <v>405758008</v>
      </c>
      <c r="I66" s="98"/>
      <c r="J66" s="100">
        <v>478050779</v>
      </c>
      <c r="L66" s="321"/>
      <c r="N66" s="49"/>
      <c r="O66" s="31"/>
    </row>
    <row r="67" spans="1:17" ht="22.5" customHeight="1" thickTop="1">
      <c r="A67" s="200"/>
      <c r="B67" s="204"/>
      <c r="C67" s="201"/>
      <c r="D67" s="212"/>
      <c r="E67" s="213"/>
      <c r="F67" s="212"/>
      <c r="G67" s="213"/>
      <c r="H67" s="213"/>
      <c r="I67" s="213"/>
      <c r="J67" s="213"/>
    </row>
    <row r="68" spans="1:17" ht="22.5" customHeight="1">
      <c r="A68" s="200" t="s">
        <v>148</v>
      </c>
      <c r="B68" s="204"/>
      <c r="C68" s="201"/>
      <c r="D68" s="212"/>
      <c r="E68" s="213"/>
      <c r="F68" s="212"/>
      <c r="G68" s="214"/>
      <c r="H68" s="214"/>
      <c r="I68" s="214"/>
      <c r="J68" s="214"/>
    </row>
    <row r="69" spans="1:17" ht="22.5" customHeight="1">
      <c r="A69" s="204" t="s">
        <v>146</v>
      </c>
      <c r="B69" s="204"/>
      <c r="C69" s="201"/>
      <c r="D69" s="207">
        <v>360515921</v>
      </c>
      <c r="E69" s="206"/>
      <c r="F69" s="207">
        <v>845332381</v>
      </c>
      <c r="G69" s="206"/>
      <c r="H69" s="207">
        <v>405758008</v>
      </c>
      <c r="I69" s="206"/>
      <c r="J69" s="207">
        <v>478050779</v>
      </c>
      <c r="N69" s="12"/>
      <c r="O69" s="32"/>
    </row>
    <row r="70" spans="1:17" ht="22.5" customHeight="1">
      <c r="A70" s="204" t="s">
        <v>147</v>
      </c>
      <c r="B70" s="204"/>
      <c r="C70" s="201"/>
      <c r="D70" s="208">
        <v>3146862</v>
      </c>
      <c r="E70" s="209"/>
      <c r="F70" s="285">
        <v>3703569</v>
      </c>
      <c r="G70" s="210"/>
      <c r="H70" s="208">
        <v>0</v>
      </c>
      <c r="I70" s="172"/>
      <c r="J70" s="285">
        <v>0</v>
      </c>
      <c r="L70" s="31"/>
      <c r="N70" s="12"/>
      <c r="O70" s="32"/>
    </row>
    <row r="71" spans="1:17" ht="22.5" customHeight="1" thickBot="1">
      <c r="A71" s="200" t="s">
        <v>66</v>
      </c>
      <c r="B71" s="204"/>
      <c r="C71" s="201"/>
      <c r="D71" s="211">
        <v>363662783</v>
      </c>
      <c r="E71" s="202">
        <v>0</v>
      </c>
      <c r="F71" s="211">
        <v>849035950</v>
      </c>
      <c r="G71" s="202">
        <v>0</v>
      </c>
      <c r="H71" s="211">
        <v>405758008</v>
      </c>
      <c r="I71" s="202">
        <v>0</v>
      </c>
      <c r="J71" s="211">
        <v>478050779</v>
      </c>
      <c r="N71" s="12"/>
      <c r="O71" s="32"/>
      <c r="P71" s="32"/>
    </row>
    <row r="72" spans="1:17" ht="18" customHeight="1" thickTop="1">
      <c r="A72" s="80"/>
      <c r="B72" s="91"/>
      <c r="C72" s="98"/>
      <c r="D72" s="199"/>
      <c r="E72" s="98"/>
      <c r="F72" s="199"/>
      <c r="G72" s="98"/>
      <c r="H72" s="83"/>
      <c r="I72" s="98"/>
      <c r="J72" s="83"/>
      <c r="N72" s="12"/>
      <c r="O72" s="32"/>
    </row>
    <row r="73" spans="1:17" s="204" customFormat="1" ht="22.5" customHeight="1">
      <c r="L73" s="183"/>
      <c r="N73" s="183"/>
      <c r="O73" s="205"/>
      <c r="Q73" s="205"/>
    </row>
    <row r="74" spans="1:17" s="204" customFormat="1" ht="22.5" customHeight="1">
      <c r="L74" s="183"/>
      <c r="N74" s="183"/>
      <c r="O74" s="205"/>
      <c r="Q74" s="205"/>
    </row>
    <row r="75" spans="1:17" s="204" customFormat="1" ht="22.5" customHeight="1">
      <c r="L75" s="183"/>
      <c r="N75" s="322"/>
      <c r="O75" s="205"/>
      <c r="Q75" s="205"/>
    </row>
    <row r="76" spans="1:17" s="204" customFormat="1" ht="22.5" customHeight="1">
      <c r="L76" s="183"/>
      <c r="N76" s="205"/>
      <c r="O76" s="205"/>
      <c r="Q76" s="205"/>
    </row>
    <row r="77" spans="1:17" s="204" customFormat="1" ht="18" customHeight="1">
      <c r="L77" s="183"/>
      <c r="N77" s="319"/>
      <c r="O77" s="205"/>
      <c r="Q77" s="205"/>
    </row>
    <row r="78" spans="1:17" s="204" customFormat="1" ht="22.5" customHeight="1">
      <c r="L78" s="183"/>
      <c r="N78" s="280"/>
      <c r="O78" s="205"/>
      <c r="Q78" s="205"/>
    </row>
    <row r="79" spans="1:17" s="204" customFormat="1" ht="22.5" customHeight="1">
      <c r="L79" s="183"/>
      <c r="O79" s="205"/>
      <c r="Q79" s="205"/>
    </row>
    <row r="80" spans="1:17" s="204" customFormat="1" ht="22.5" customHeight="1">
      <c r="L80" s="183"/>
      <c r="O80" s="205"/>
      <c r="Q80" s="205"/>
    </row>
    <row r="81" spans="2:17" s="204" customFormat="1" ht="22.5" customHeight="1">
      <c r="L81" s="183"/>
      <c r="O81" s="205"/>
      <c r="Q81" s="205"/>
    </row>
    <row r="82" spans="2:17" ht="22.5" customHeight="1">
      <c r="B82" s="11"/>
    </row>
  </sheetData>
  <mergeCells count="10">
    <mergeCell ref="D40:F40"/>
    <mergeCell ref="H40:J40"/>
    <mergeCell ref="D42:J42"/>
    <mergeCell ref="D4:F4"/>
    <mergeCell ref="H4:J4"/>
    <mergeCell ref="D5:F5"/>
    <mergeCell ref="H5:J5"/>
    <mergeCell ref="D7:J7"/>
    <mergeCell ref="D39:F39"/>
    <mergeCell ref="H39:J39"/>
  </mergeCells>
  <printOptions horizontalCentered="1"/>
  <pageMargins left="0.8" right="0.8" top="0.48" bottom="0.5" header="0.5" footer="0.5"/>
  <pageSetup paperSize="9" scale="89" firstPageNumber="10" orientation="portrait" useFirstPageNumber="1" r:id="rId1"/>
  <headerFooter alignWithMargins="0">
    <oddFooter>&amp;L&amp;15  หมายเหตุประกอบงบการเงินเป็นส่วนหนึ่งของงบการเงินนี้&amp;16
&amp;C&amp;15&amp;P</oddFooter>
  </headerFooter>
  <rowBreaks count="1" manualBreakCount="1">
    <brk id="35" max="9" man="1"/>
  </rowBreaks>
  <ignoredErrors>
    <ignoredError sqref="C43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30"/>
  <sheetViews>
    <sheetView showGridLines="0" view="pageBreakPreview" topLeftCell="A4" zoomScale="85" zoomScaleNormal="80" zoomScaleSheetLayoutView="85" zoomScalePageLayoutView="85" workbookViewId="0">
      <selection activeCell="K29" sqref="K29"/>
    </sheetView>
  </sheetViews>
  <sheetFormatPr defaultColWidth="9.140625" defaultRowHeight="23.25"/>
  <cols>
    <col min="1" max="1" width="39.85546875" style="217" customWidth="1"/>
    <col min="2" max="2" width="0.5703125" style="217" hidden="1" customWidth="1"/>
    <col min="3" max="3" width="12.85546875" style="217" customWidth="1"/>
    <col min="4" max="4" width="1.140625" style="217" customWidth="1"/>
    <col min="5" max="5" width="12.5703125" style="217" bestFit="1" customWidth="1"/>
    <col min="6" max="6" width="1.140625" style="217" customWidth="1"/>
    <col min="7" max="7" width="12.5703125" style="217" bestFit="1" customWidth="1"/>
    <col min="8" max="8" width="1.140625" style="217" customWidth="1"/>
    <col min="9" max="9" width="12.140625" style="217" customWidth="1"/>
    <col min="10" max="10" width="1.140625" style="217" customWidth="1"/>
    <col min="11" max="11" width="14.28515625" style="217" bestFit="1" customWidth="1"/>
    <col min="12" max="12" width="1.140625" style="217" customWidth="1"/>
    <col min="13" max="13" width="14.28515625" style="217" bestFit="1" customWidth="1"/>
    <col min="14" max="14" width="1.140625" style="217" customWidth="1"/>
    <col min="15" max="15" width="11.5703125" style="217" bestFit="1" customWidth="1"/>
    <col min="16" max="16" width="1.140625" style="217" customWidth="1"/>
    <col min="17" max="17" width="14.28515625" style="217" bestFit="1" customWidth="1"/>
    <col min="18" max="16384" width="9.140625" style="217"/>
  </cols>
  <sheetData>
    <row r="1" spans="1:17">
      <c r="A1" s="215" t="s">
        <v>0</v>
      </c>
      <c r="B1" s="172"/>
      <c r="C1" s="172"/>
      <c r="D1" s="172"/>
      <c r="E1" s="172"/>
      <c r="F1" s="172"/>
      <c r="G1" s="172"/>
      <c r="H1" s="172"/>
      <c r="I1" s="173"/>
      <c r="J1" s="216" t="s">
        <v>149</v>
      </c>
      <c r="K1" s="216"/>
      <c r="L1" s="216"/>
      <c r="M1" s="216"/>
      <c r="N1" s="216"/>
      <c r="O1" s="216"/>
      <c r="P1" s="172"/>
      <c r="Q1" s="172"/>
    </row>
    <row r="2" spans="1:17">
      <c r="A2" s="215" t="s">
        <v>68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</row>
    <row r="3" spans="1:17" s="172" customFormat="1" ht="19.5" customHeight="1">
      <c r="A3" s="216" t="s">
        <v>162</v>
      </c>
      <c r="C3" s="218"/>
      <c r="D3" s="218"/>
      <c r="E3" s="343" t="s">
        <v>2</v>
      </c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</row>
    <row r="4" spans="1:17" s="220" customFormat="1" ht="19.5" customHeight="1">
      <c r="A4" s="219"/>
      <c r="C4" s="221"/>
      <c r="D4" s="221"/>
      <c r="F4" s="221"/>
      <c r="G4" s="222"/>
      <c r="H4" s="223"/>
      <c r="I4" s="344" t="s">
        <v>42</v>
      </c>
      <c r="J4" s="344"/>
      <c r="K4" s="344"/>
      <c r="L4" s="224"/>
      <c r="M4" s="223"/>
      <c r="N4" s="224"/>
      <c r="O4" s="223"/>
      <c r="P4" s="221"/>
    </row>
    <row r="5" spans="1:17" s="220" customFormat="1" ht="19.5" customHeight="1">
      <c r="A5" s="219"/>
      <c r="C5" s="221"/>
      <c r="D5" s="221"/>
      <c r="E5" s="222" t="s">
        <v>38</v>
      </c>
      <c r="F5" s="221"/>
      <c r="G5" s="222"/>
      <c r="H5" s="223"/>
      <c r="L5" s="225"/>
      <c r="M5" s="223" t="s">
        <v>73</v>
      </c>
      <c r="N5" s="225"/>
      <c r="O5" s="223" t="s">
        <v>150</v>
      </c>
      <c r="P5" s="221"/>
    </row>
    <row r="6" spans="1:17" s="220" customFormat="1" ht="19.5" customHeight="1">
      <c r="A6" s="219"/>
      <c r="B6" s="226"/>
      <c r="E6" s="222" t="s">
        <v>69</v>
      </c>
      <c r="F6" s="221"/>
      <c r="G6" s="223" t="s">
        <v>70</v>
      </c>
      <c r="H6" s="223"/>
      <c r="I6" s="223" t="s">
        <v>71</v>
      </c>
      <c r="J6" s="221"/>
      <c r="K6" s="223" t="s">
        <v>72</v>
      </c>
      <c r="L6" s="221"/>
      <c r="M6" s="223" t="s">
        <v>78</v>
      </c>
      <c r="N6" s="221"/>
      <c r="O6" s="223" t="s">
        <v>151</v>
      </c>
      <c r="P6" s="221"/>
      <c r="Q6" s="223" t="s">
        <v>73</v>
      </c>
    </row>
    <row r="7" spans="1:17" s="220" customFormat="1" ht="19.5" customHeight="1">
      <c r="A7" s="219"/>
      <c r="B7" s="226"/>
      <c r="C7" s="226" t="s">
        <v>6</v>
      </c>
      <c r="D7" s="226"/>
      <c r="E7" s="223" t="s">
        <v>74</v>
      </c>
      <c r="F7" s="221"/>
      <c r="G7" s="223" t="s">
        <v>75</v>
      </c>
      <c r="H7" s="223"/>
      <c r="I7" s="223" t="s">
        <v>76</v>
      </c>
      <c r="J7" s="221"/>
      <c r="K7" s="227" t="s">
        <v>77</v>
      </c>
      <c r="L7" s="221"/>
      <c r="M7" s="227" t="s">
        <v>152</v>
      </c>
      <c r="N7" s="221"/>
      <c r="O7" s="227" t="s">
        <v>153</v>
      </c>
      <c r="P7" s="221"/>
      <c r="Q7" s="223" t="s">
        <v>78</v>
      </c>
    </row>
    <row r="8" spans="1:17" s="220" customFormat="1" ht="19.5" customHeight="1">
      <c r="A8" s="219"/>
      <c r="B8" s="221"/>
      <c r="C8" s="221"/>
      <c r="D8" s="221"/>
      <c r="E8" s="345" t="s">
        <v>7</v>
      </c>
      <c r="F8" s="345"/>
      <c r="G8" s="345"/>
      <c r="H8" s="345"/>
      <c r="I8" s="345"/>
      <c r="J8" s="345"/>
      <c r="K8" s="345"/>
      <c r="L8" s="345"/>
      <c r="M8" s="345"/>
      <c r="N8" s="345"/>
      <c r="O8" s="345"/>
      <c r="P8" s="345"/>
      <c r="Q8" s="345"/>
    </row>
    <row r="9" spans="1:17" s="218" customFormat="1" ht="19.5" customHeight="1">
      <c r="A9" s="228" t="s">
        <v>140</v>
      </c>
      <c r="B9" s="221"/>
      <c r="C9" s="221"/>
      <c r="D9" s="221"/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</row>
    <row r="10" spans="1:17" s="218" customFormat="1" ht="19.5" customHeight="1">
      <c r="A10" s="229" t="s">
        <v>141</v>
      </c>
      <c r="B10" s="229"/>
      <c r="C10" s="229"/>
      <c r="D10" s="229"/>
      <c r="E10" s="230">
        <v>425193894</v>
      </c>
      <c r="F10" s="231"/>
      <c r="G10" s="230">
        <v>716443452</v>
      </c>
      <c r="H10" s="231"/>
      <c r="I10" s="230">
        <v>55671181</v>
      </c>
      <c r="J10" s="232"/>
      <c r="K10" s="230">
        <v>5689331230</v>
      </c>
      <c r="L10" s="232"/>
      <c r="M10" s="230">
        <v>6886639757</v>
      </c>
      <c r="N10" s="232"/>
      <c r="O10" s="233">
        <v>0</v>
      </c>
      <c r="P10" s="232"/>
      <c r="Q10" s="230">
        <v>6886639757</v>
      </c>
    </row>
    <row r="11" spans="1:17" s="236" customFormat="1" ht="12" customHeight="1">
      <c r="A11" s="234"/>
      <c r="B11" s="235"/>
      <c r="E11" s="237"/>
      <c r="F11" s="238"/>
      <c r="G11" s="237"/>
      <c r="H11" s="233"/>
      <c r="I11" s="237"/>
      <c r="J11" s="238"/>
      <c r="K11" s="237"/>
      <c r="L11" s="235"/>
      <c r="M11" s="237"/>
      <c r="N11" s="235"/>
      <c r="O11" s="237"/>
      <c r="Q11" s="237"/>
    </row>
    <row r="12" spans="1:17" s="218" customFormat="1" ht="19.5" customHeight="1">
      <c r="A12" s="234" t="s">
        <v>79</v>
      </c>
      <c r="B12" s="239"/>
      <c r="C12" s="239"/>
      <c r="D12" s="239"/>
      <c r="E12" s="240"/>
      <c r="F12" s="240"/>
      <c r="G12" s="240"/>
      <c r="H12" s="240"/>
      <c r="I12" s="240"/>
      <c r="J12" s="232"/>
      <c r="K12" s="241"/>
      <c r="L12" s="232"/>
      <c r="M12" s="241"/>
      <c r="N12" s="232"/>
      <c r="O12" s="241"/>
      <c r="P12" s="232"/>
      <c r="Q12" s="241"/>
    </row>
    <row r="13" spans="1:17" s="218" customFormat="1" ht="19.5" customHeight="1">
      <c r="A13" s="242" t="s">
        <v>154</v>
      </c>
      <c r="B13" s="239"/>
      <c r="C13" s="239"/>
      <c r="D13" s="239"/>
      <c r="E13" s="240"/>
      <c r="F13" s="240"/>
      <c r="G13" s="240"/>
      <c r="H13" s="240"/>
      <c r="I13" s="240"/>
      <c r="J13" s="232"/>
      <c r="K13" s="241"/>
      <c r="L13" s="232"/>
      <c r="M13" s="241"/>
      <c r="N13" s="232"/>
      <c r="O13" s="241"/>
      <c r="P13" s="232"/>
      <c r="Q13" s="241"/>
    </row>
    <row r="14" spans="1:17" s="218" customFormat="1" ht="19.5" customHeight="1">
      <c r="A14" s="243" t="s">
        <v>80</v>
      </c>
      <c r="B14" s="244"/>
      <c r="C14" s="244">
        <v>25</v>
      </c>
      <c r="D14" s="244"/>
      <c r="E14" s="245">
        <v>0</v>
      </c>
      <c r="F14" s="246"/>
      <c r="G14" s="240">
        <v>0</v>
      </c>
      <c r="H14" s="240"/>
      <c r="I14" s="240">
        <v>0</v>
      </c>
      <c r="J14" s="232"/>
      <c r="K14" s="240">
        <v>-574006593</v>
      </c>
      <c r="L14" s="232"/>
      <c r="M14" s="240">
        <v>-574006593</v>
      </c>
      <c r="N14" s="232"/>
      <c r="O14" s="240">
        <v>0</v>
      </c>
      <c r="P14" s="247"/>
      <c r="Q14" s="240">
        <v>-574006593</v>
      </c>
    </row>
    <row r="15" spans="1:17" s="218" customFormat="1" ht="19.5" customHeight="1">
      <c r="A15" s="242" t="s">
        <v>155</v>
      </c>
      <c r="B15" s="244"/>
      <c r="C15" s="244"/>
      <c r="D15" s="244"/>
      <c r="E15" s="248">
        <v>0</v>
      </c>
      <c r="F15" s="246"/>
      <c r="G15" s="248">
        <v>0</v>
      </c>
      <c r="H15" s="240"/>
      <c r="I15" s="248">
        <v>0</v>
      </c>
      <c r="J15" s="232"/>
      <c r="K15" s="249">
        <v>-574006593</v>
      </c>
      <c r="L15" s="232"/>
      <c r="M15" s="249">
        <v>-574006593</v>
      </c>
      <c r="N15" s="232"/>
      <c r="O15" s="248">
        <v>0</v>
      </c>
      <c r="P15" s="247"/>
      <c r="Q15" s="249">
        <v>-574006593</v>
      </c>
    </row>
    <row r="16" spans="1:17" s="218" customFormat="1" ht="14.1" customHeight="1">
      <c r="A16" s="242"/>
      <c r="B16" s="244"/>
      <c r="C16" s="244"/>
      <c r="D16" s="244"/>
      <c r="E16" s="250"/>
      <c r="F16" s="246"/>
      <c r="G16" s="250"/>
      <c r="H16" s="240"/>
      <c r="I16" s="250"/>
      <c r="J16" s="232"/>
      <c r="K16" s="237"/>
      <c r="L16" s="232"/>
      <c r="M16" s="237"/>
      <c r="N16" s="232"/>
      <c r="O16" s="250"/>
      <c r="P16" s="247"/>
      <c r="Q16" s="237"/>
    </row>
    <row r="17" spans="1:20" s="218" customFormat="1" ht="19.5" customHeight="1">
      <c r="A17" s="242" t="s">
        <v>156</v>
      </c>
      <c r="B17" s="244"/>
      <c r="C17" s="244"/>
      <c r="D17" s="244"/>
      <c r="E17" s="245"/>
      <c r="F17" s="246"/>
      <c r="G17" s="240"/>
      <c r="H17" s="240"/>
      <c r="I17" s="240"/>
      <c r="J17" s="232"/>
      <c r="K17" s="240"/>
      <c r="L17" s="232"/>
      <c r="M17" s="240"/>
      <c r="N17" s="232"/>
      <c r="O17" s="240"/>
      <c r="P17" s="247"/>
      <c r="Q17" s="240"/>
    </row>
    <row r="18" spans="1:20" s="218" customFormat="1" ht="19.5" customHeight="1">
      <c r="A18" s="243" t="s">
        <v>157</v>
      </c>
      <c r="B18" s="244"/>
      <c r="C18" s="244"/>
      <c r="D18" s="244"/>
      <c r="E18" s="245"/>
      <c r="F18" s="246"/>
      <c r="G18" s="245"/>
      <c r="H18" s="240"/>
      <c r="I18" s="245"/>
      <c r="J18" s="232"/>
      <c r="K18" s="245"/>
      <c r="L18" s="232"/>
      <c r="M18" s="245"/>
      <c r="N18" s="232"/>
      <c r="O18" s="240"/>
      <c r="P18" s="247"/>
      <c r="Q18" s="251"/>
    </row>
    <row r="19" spans="1:20" s="218" customFormat="1" ht="19.5" customHeight="1">
      <c r="A19" s="243" t="s">
        <v>158</v>
      </c>
      <c r="B19" s="244"/>
      <c r="C19" s="244"/>
      <c r="D19" s="244"/>
      <c r="E19" s="245">
        <v>0</v>
      </c>
      <c r="F19" s="246"/>
      <c r="G19" s="245">
        <v>0</v>
      </c>
      <c r="H19" s="240"/>
      <c r="I19" s="245">
        <v>0</v>
      </c>
      <c r="J19" s="232"/>
      <c r="K19" s="245">
        <v>0</v>
      </c>
      <c r="L19" s="232"/>
      <c r="M19" s="245">
        <v>0</v>
      </c>
      <c r="N19" s="232"/>
      <c r="O19" s="240">
        <v>41619105</v>
      </c>
      <c r="P19" s="247"/>
      <c r="Q19" s="251">
        <v>41619105</v>
      </c>
    </row>
    <row r="20" spans="1:20" s="218" customFormat="1" ht="19.5" customHeight="1">
      <c r="A20" s="242" t="s">
        <v>159</v>
      </c>
      <c r="B20" s="244"/>
      <c r="C20" s="244"/>
      <c r="D20" s="244"/>
      <c r="E20" s="248">
        <v>0</v>
      </c>
      <c r="F20" s="252"/>
      <c r="G20" s="248">
        <v>0</v>
      </c>
      <c r="H20" s="233"/>
      <c r="I20" s="248">
        <v>0</v>
      </c>
      <c r="J20" s="238"/>
      <c r="K20" s="248">
        <v>0</v>
      </c>
      <c r="L20" s="238"/>
      <c r="M20" s="248">
        <v>0</v>
      </c>
      <c r="N20" s="238"/>
      <c r="O20" s="253">
        <v>41619105</v>
      </c>
      <c r="P20" s="254"/>
      <c r="Q20" s="253">
        <v>41619105</v>
      </c>
    </row>
    <row r="21" spans="1:20" s="218" customFormat="1" ht="14.1" customHeight="1">
      <c r="A21" s="242"/>
      <c r="B21" s="244"/>
      <c r="C21" s="244"/>
      <c r="D21" s="244"/>
      <c r="E21" s="255"/>
      <c r="F21" s="256"/>
      <c r="G21" s="255"/>
      <c r="H21" s="237"/>
      <c r="I21" s="255"/>
      <c r="J21" s="257"/>
      <c r="K21" s="255"/>
      <c r="L21" s="257"/>
      <c r="M21" s="255"/>
      <c r="N21" s="257"/>
      <c r="O21" s="258"/>
      <c r="P21" s="254"/>
      <c r="Q21" s="255"/>
    </row>
    <row r="22" spans="1:20" s="262" customFormat="1" ht="19.5" customHeight="1">
      <c r="A22" s="234" t="s">
        <v>160</v>
      </c>
      <c r="B22" s="259"/>
      <c r="C22" s="259"/>
      <c r="D22" s="259"/>
      <c r="E22" s="260">
        <v>0</v>
      </c>
      <c r="F22" s="261"/>
      <c r="G22" s="260">
        <v>0</v>
      </c>
      <c r="H22" s="237"/>
      <c r="I22" s="260">
        <v>0</v>
      </c>
      <c r="J22" s="261"/>
      <c r="K22" s="260">
        <v>-574006593</v>
      </c>
      <c r="L22" s="254"/>
      <c r="M22" s="260">
        <v>-574006593</v>
      </c>
      <c r="N22" s="254"/>
      <c r="O22" s="260">
        <v>41619105</v>
      </c>
      <c r="P22" s="261"/>
      <c r="Q22" s="260">
        <v>-532387488</v>
      </c>
    </row>
    <row r="23" spans="1:20" s="218" customFormat="1" ht="12.75" customHeight="1">
      <c r="A23" s="229"/>
      <c r="B23" s="263"/>
      <c r="C23" s="263"/>
      <c r="D23" s="263"/>
      <c r="E23" s="230"/>
      <c r="F23" s="231"/>
      <c r="G23" s="230"/>
      <c r="H23" s="230"/>
      <c r="I23" s="230"/>
      <c r="J23" s="232"/>
      <c r="K23" s="230"/>
      <c r="L23" s="232"/>
      <c r="M23" s="230"/>
      <c r="N23" s="232"/>
      <c r="O23" s="230"/>
      <c r="P23" s="232"/>
      <c r="Q23" s="230"/>
    </row>
    <row r="24" spans="1:20" s="218" customFormat="1" ht="19.5" customHeight="1">
      <c r="A24" s="234" t="s">
        <v>81</v>
      </c>
      <c r="B24" s="239"/>
      <c r="C24" s="239"/>
      <c r="D24" s="239"/>
      <c r="E24" s="246"/>
      <c r="F24" s="246"/>
      <c r="G24" s="241"/>
      <c r="H24" s="241"/>
      <c r="I24" s="247"/>
      <c r="J24" s="232"/>
      <c r="L24" s="232"/>
      <c r="M24" s="247"/>
      <c r="N24" s="232"/>
      <c r="O24" s="247"/>
      <c r="P24" s="232"/>
      <c r="Q24" s="247"/>
    </row>
    <row r="25" spans="1:20" s="218" customFormat="1" ht="19.5" customHeight="1">
      <c r="A25" s="243" t="s">
        <v>83</v>
      </c>
      <c r="B25" s="239"/>
      <c r="C25" s="239"/>
      <c r="D25" s="239"/>
      <c r="E25" s="245">
        <v>0</v>
      </c>
      <c r="F25" s="226"/>
      <c r="G25" s="245">
        <v>0</v>
      </c>
      <c r="H25" s="245"/>
      <c r="I25" s="245">
        <v>0</v>
      </c>
      <c r="J25" s="232"/>
      <c r="K25" s="247">
        <v>894639797</v>
      </c>
      <c r="L25" s="232"/>
      <c r="M25" s="251">
        <v>894639797</v>
      </c>
      <c r="N25" s="232"/>
      <c r="O25" s="241">
        <v>4025955</v>
      </c>
      <c r="P25" s="232"/>
      <c r="Q25" s="251">
        <v>898665752</v>
      </c>
      <c r="R25" s="218" t="s">
        <v>162</v>
      </c>
      <c r="T25" s="264"/>
    </row>
    <row r="26" spans="1:20" s="218" customFormat="1" ht="19.5" customHeight="1">
      <c r="A26" s="243" t="s">
        <v>135</v>
      </c>
      <c r="B26" s="239"/>
      <c r="C26" s="239"/>
      <c r="D26" s="239"/>
      <c r="E26" s="245">
        <v>0</v>
      </c>
      <c r="F26" s="246"/>
      <c r="G26" s="245">
        <v>0</v>
      </c>
      <c r="H26" s="240"/>
      <c r="I26" s="245">
        <v>0</v>
      </c>
      <c r="J26" s="232"/>
      <c r="K26" s="277">
        <v>-49307416</v>
      </c>
      <c r="L26" s="232"/>
      <c r="M26" s="240">
        <v>-49307416</v>
      </c>
      <c r="N26" s="232"/>
      <c r="O26" s="240">
        <v>-322386</v>
      </c>
      <c r="P26" s="232"/>
      <c r="Q26" s="240">
        <v>-49629802</v>
      </c>
      <c r="T26" s="264"/>
    </row>
    <row r="27" spans="1:20" s="218" customFormat="1" ht="19.5" customHeight="1">
      <c r="A27" s="234" t="s">
        <v>82</v>
      </c>
      <c r="B27" s="239"/>
      <c r="C27" s="239"/>
      <c r="D27" s="239"/>
      <c r="E27" s="249">
        <v>0</v>
      </c>
      <c r="F27" s="252"/>
      <c r="G27" s="249">
        <v>0</v>
      </c>
      <c r="H27" s="237"/>
      <c r="I27" s="249">
        <v>0</v>
      </c>
      <c r="J27" s="238"/>
      <c r="K27" s="249">
        <v>845332381</v>
      </c>
      <c r="L27" s="238"/>
      <c r="M27" s="249">
        <v>845332381</v>
      </c>
      <c r="N27" s="238"/>
      <c r="O27" s="249">
        <v>3703569</v>
      </c>
      <c r="P27" s="238"/>
      <c r="Q27" s="249">
        <v>849035950</v>
      </c>
      <c r="T27" s="264"/>
    </row>
    <row r="28" spans="1:20" s="236" customFormat="1" ht="12" customHeight="1">
      <c r="A28" s="234"/>
      <c r="B28" s="235"/>
      <c r="E28" s="237"/>
      <c r="F28" s="238"/>
      <c r="G28" s="237"/>
      <c r="H28" s="233"/>
      <c r="I28" s="237"/>
      <c r="J28" s="238"/>
      <c r="K28" s="237"/>
      <c r="L28" s="235"/>
      <c r="M28" s="237">
        <v>0</v>
      </c>
      <c r="N28" s="235"/>
      <c r="O28" s="237"/>
      <c r="Q28" s="237"/>
    </row>
    <row r="29" spans="1:20" s="218" customFormat="1" ht="19.5" customHeight="1" thickBot="1">
      <c r="A29" s="263" t="s">
        <v>142</v>
      </c>
      <c r="B29" s="263"/>
      <c r="C29" s="263"/>
      <c r="D29" s="263"/>
      <c r="E29" s="265">
        <v>425193894</v>
      </c>
      <c r="F29" s="254"/>
      <c r="G29" s="265">
        <v>716443452</v>
      </c>
      <c r="H29" s="237"/>
      <c r="I29" s="265">
        <v>55671181</v>
      </c>
      <c r="J29" s="254"/>
      <c r="K29" s="265">
        <v>5960657018</v>
      </c>
      <c r="L29" s="254"/>
      <c r="M29" s="265">
        <v>7157965545</v>
      </c>
      <c r="N29" s="254"/>
      <c r="O29" s="265">
        <v>45322674</v>
      </c>
      <c r="P29" s="254"/>
      <c r="Q29" s="265">
        <v>7203288219</v>
      </c>
      <c r="R29" s="264">
        <f>Q29-งบดุล!F85</f>
        <v>0</v>
      </c>
      <c r="T29" s="264"/>
    </row>
    <row r="30" spans="1:20" ht="24" thickTop="1"/>
  </sheetData>
  <mergeCells count="3">
    <mergeCell ref="E3:Q3"/>
    <mergeCell ref="I4:K4"/>
    <mergeCell ref="E8:Q8"/>
  </mergeCells>
  <printOptions horizontalCentered="1"/>
  <pageMargins left="0.7" right="0.7" top="0.48" bottom="0.5" header="0.5" footer="0.5"/>
  <pageSetup paperSize="9" scale="91" firstPageNumber="12" fitToHeight="0" orientation="landscape" useFirstPageNumber="1" r:id="rId1"/>
  <headerFooter>
    <oddFooter>&amp;L&amp;15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23"/>
  <sheetViews>
    <sheetView showGridLines="0" view="pageBreakPreview" topLeftCell="A3" zoomScaleNormal="70" zoomScaleSheetLayoutView="100" zoomScalePageLayoutView="85" workbookViewId="0">
      <selection activeCell="M22" sqref="M22"/>
    </sheetView>
  </sheetViews>
  <sheetFormatPr defaultColWidth="9.140625" defaultRowHeight="23.25"/>
  <cols>
    <col min="1" max="1" width="44.42578125" customWidth="1"/>
    <col min="2" max="2" width="0.5703125" customWidth="1"/>
    <col min="3" max="3" width="12.85546875" customWidth="1"/>
    <col min="4" max="4" width="1.140625" customWidth="1"/>
    <col min="5" max="5" width="12.7109375" customWidth="1"/>
    <col min="6" max="6" width="1.140625" customWidth="1"/>
    <col min="7" max="7" width="12.7109375" customWidth="1"/>
    <col min="8" max="8" width="1.140625" customWidth="1"/>
    <col min="9" max="9" width="12.7109375" customWidth="1"/>
    <col min="10" max="10" width="1.140625" customWidth="1"/>
    <col min="11" max="11" width="13.5703125" bestFit="1" customWidth="1"/>
    <col min="12" max="12" width="1.140625" customWidth="1"/>
    <col min="13" max="13" width="13.5703125" bestFit="1" customWidth="1"/>
    <col min="14" max="14" width="1.140625" customWidth="1"/>
    <col min="15" max="15" width="12.7109375" customWidth="1"/>
    <col min="16" max="16" width="1.140625" customWidth="1"/>
    <col min="17" max="17" width="13.5703125" bestFit="1" customWidth="1"/>
    <col min="18" max="18" width="12.5703125" bestFit="1" customWidth="1"/>
    <col min="19" max="19" width="10.85546875" bestFit="1" customWidth="1"/>
  </cols>
  <sheetData>
    <row r="1" spans="1:18">
      <c r="A1" s="286" t="s">
        <v>0</v>
      </c>
      <c r="B1" s="287"/>
      <c r="C1" s="287"/>
      <c r="D1" s="287"/>
      <c r="E1" s="287"/>
      <c r="F1" s="287"/>
      <c r="G1" s="287"/>
      <c r="H1" s="287"/>
      <c r="I1" s="288"/>
      <c r="J1" s="289" t="s">
        <v>149</v>
      </c>
      <c r="K1" s="289"/>
      <c r="L1" s="289"/>
      <c r="M1" s="289"/>
      <c r="N1" s="289"/>
      <c r="O1" s="289"/>
      <c r="P1" s="287"/>
      <c r="Q1" s="287"/>
    </row>
    <row r="2" spans="1:18">
      <c r="A2" s="286" t="s">
        <v>68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</row>
    <row r="3" spans="1:18" s="287" customFormat="1" ht="19.5" customHeight="1">
      <c r="A3" s="289"/>
      <c r="C3" s="290"/>
      <c r="D3" s="290"/>
      <c r="E3" s="346" t="s">
        <v>2</v>
      </c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  <c r="Q3" s="346"/>
    </row>
    <row r="4" spans="1:18" s="287" customFormat="1" ht="19.5" customHeight="1">
      <c r="A4" s="291"/>
      <c r="C4" s="291"/>
      <c r="D4" s="291"/>
      <c r="F4" s="291"/>
      <c r="G4" s="292"/>
      <c r="H4" s="293"/>
      <c r="I4" s="347" t="s">
        <v>42</v>
      </c>
      <c r="J4" s="347"/>
      <c r="K4" s="347"/>
      <c r="L4" s="294"/>
      <c r="M4" s="293"/>
      <c r="N4" s="294"/>
      <c r="O4" s="293"/>
      <c r="P4" s="291"/>
    </row>
    <row r="5" spans="1:18" s="287" customFormat="1" ht="19.5" customHeight="1">
      <c r="A5" s="291"/>
      <c r="C5" s="291"/>
      <c r="D5" s="291"/>
      <c r="E5" s="292" t="s">
        <v>38</v>
      </c>
      <c r="F5" s="291"/>
      <c r="G5" s="292"/>
      <c r="H5" s="293"/>
      <c r="L5" s="295"/>
      <c r="M5" s="293" t="s">
        <v>73</v>
      </c>
      <c r="N5" s="295"/>
      <c r="O5" s="293" t="s">
        <v>150</v>
      </c>
      <c r="P5" s="291"/>
    </row>
    <row r="6" spans="1:18" s="287" customFormat="1" ht="19.5" customHeight="1">
      <c r="A6" s="291"/>
      <c r="B6" s="296"/>
      <c r="E6" s="292" t="s">
        <v>69</v>
      </c>
      <c r="F6" s="291"/>
      <c r="G6" s="293" t="s">
        <v>70</v>
      </c>
      <c r="H6" s="293"/>
      <c r="I6" s="293" t="s">
        <v>71</v>
      </c>
      <c r="J6" s="291"/>
      <c r="K6" s="293" t="s">
        <v>72</v>
      </c>
      <c r="L6" s="291"/>
      <c r="M6" s="293" t="s">
        <v>78</v>
      </c>
      <c r="N6" s="291"/>
      <c r="O6" s="293" t="s">
        <v>151</v>
      </c>
      <c r="P6" s="291"/>
      <c r="Q6" s="293" t="s">
        <v>73</v>
      </c>
    </row>
    <row r="7" spans="1:18" s="287" customFormat="1" ht="19.5" customHeight="1">
      <c r="A7" s="291"/>
      <c r="B7" s="296"/>
      <c r="C7" s="296" t="s">
        <v>6</v>
      </c>
      <c r="D7" s="296"/>
      <c r="E7" s="293" t="s">
        <v>74</v>
      </c>
      <c r="F7" s="291"/>
      <c r="G7" s="293" t="s">
        <v>75</v>
      </c>
      <c r="H7" s="293"/>
      <c r="I7" s="293" t="s">
        <v>76</v>
      </c>
      <c r="J7" s="291"/>
      <c r="K7" s="292" t="s">
        <v>77</v>
      </c>
      <c r="L7" s="291"/>
      <c r="M7" s="292" t="s">
        <v>152</v>
      </c>
      <c r="N7" s="291"/>
      <c r="O7" s="292" t="s">
        <v>153</v>
      </c>
      <c r="P7" s="291"/>
      <c r="Q7" s="293" t="s">
        <v>78</v>
      </c>
    </row>
    <row r="8" spans="1:18" s="287" customFormat="1" ht="19.5" customHeight="1">
      <c r="A8" s="291"/>
      <c r="B8" s="291"/>
      <c r="C8" s="291"/>
      <c r="D8" s="291"/>
      <c r="E8" s="348" t="s">
        <v>7</v>
      </c>
      <c r="F8" s="348"/>
      <c r="G8" s="348"/>
      <c r="H8" s="348"/>
      <c r="I8" s="348"/>
      <c r="J8" s="348"/>
      <c r="K8" s="348"/>
      <c r="L8" s="348"/>
      <c r="M8" s="348"/>
      <c r="N8" s="348"/>
      <c r="O8" s="348"/>
      <c r="P8" s="348"/>
      <c r="Q8" s="348"/>
    </row>
    <row r="9" spans="1:18" s="290" customFormat="1" ht="19.5" customHeight="1">
      <c r="A9" s="297" t="s">
        <v>172</v>
      </c>
      <c r="B9" s="291"/>
      <c r="C9" s="291"/>
      <c r="D9" s="291"/>
      <c r="E9" s="296"/>
      <c r="F9" s="296"/>
      <c r="G9" s="296"/>
      <c r="H9" s="296"/>
      <c r="I9" s="296"/>
      <c r="J9" s="296"/>
      <c r="K9" s="296"/>
      <c r="L9" s="296"/>
      <c r="M9" s="296"/>
      <c r="N9" s="296"/>
      <c r="O9" s="296"/>
      <c r="P9" s="296"/>
      <c r="Q9" s="296"/>
    </row>
    <row r="10" spans="1:18" s="290" customFormat="1" ht="19.5" customHeight="1">
      <c r="A10" s="298" t="s">
        <v>173</v>
      </c>
      <c r="B10" s="298"/>
      <c r="C10" s="298"/>
      <c r="D10" s="298"/>
      <c r="E10" s="230">
        <v>425193894</v>
      </c>
      <c r="F10" s="231"/>
      <c r="G10" s="230">
        <v>716443452</v>
      </c>
      <c r="H10" s="231"/>
      <c r="I10" s="230">
        <v>55671181</v>
      </c>
      <c r="J10" s="232"/>
      <c r="K10" s="230">
        <v>5960657018</v>
      </c>
      <c r="L10" s="232"/>
      <c r="M10" s="230">
        <v>7157965545</v>
      </c>
      <c r="N10" s="232"/>
      <c r="O10" s="233">
        <v>45322674</v>
      </c>
      <c r="P10" s="232"/>
      <c r="Q10" s="230">
        <v>7203288219</v>
      </c>
      <c r="R10" s="310">
        <f>Q10-งบดุล!F85</f>
        <v>0</v>
      </c>
    </row>
    <row r="11" spans="1:18" s="301" customFormat="1" ht="12" customHeight="1">
      <c r="A11" s="299"/>
      <c r="B11" s="300"/>
      <c r="E11" s="237"/>
      <c r="F11" s="238"/>
      <c r="G11" s="237"/>
      <c r="H11" s="233"/>
      <c r="I11" s="237"/>
      <c r="J11" s="238"/>
      <c r="K11" s="237"/>
      <c r="L11" s="300"/>
      <c r="M11" s="237"/>
      <c r="N11" s="300"/>
      <c r="O11" s="237"/>
      <c r="Q11" s="237"/>
    </row>
    <row r="12" spans="1:18" s="290" customFormat="1" ht="19.5" customHeight="1">
      <c r="A12" s="299" t="s">
        <v>79</v>
      </c>
      <c r="B12" s="302"/>
      <c r="C12" s="302"/>
      <c r="D12" s="302"/>
      <c r="E12" s="240"/>
      <c r="F12" s="240"/>
      <c r="G12" s="240"/>
      <c r="H12" s="240"/>
      <c r="I12" s="240"/>
      <c r="J12" s="232"/>
      <c r="K12" s="241"/>
      <c r="L12" s="232"/>
      <c r="M12" s="241"/>
      <c r="N12" s="232"/>
      <c r="O12" s="241"/>
      <c r="P12" s="232"/>
      <c r="Q12" s="241"/>
    </row>
    <row r="13" spans="1:18" s="290" customFormat="1" ht="19.5" customHeight="1">
      <c r="A13" s="303" t="s">
        <v>154</v>
      </c>
      <c r="B13" s="302"/>
      <c r="C13" s="302"/>
      <c r="D13" s="302"/>
      <c r="E13" s="240"/>
      <c r="F13" s="240"/>
      <c r="G13" s="240"/>
      <c r="H13" s="240"/>
      <c r="I13" s="240"/>
      <c r="J13" s="232"/>
      <c r="K13" s="241"/>
      <c r="L13" s="232"/>
      <c r="M13" s="241"/>
      <c r="N13" s="232"/>
      <c r="O13" s="241"/>
      <c r="P13" s="232"/>
      <c r="Q13" s="241"/>
    </row>
    <row r="14" spans="1:18" s="290" customFormat="1" ht="19.5" customHeight="1">
      <c r="A14" s="304" t="s">
        <v>80</v>
      </c>
      <c r="B14" s="305"/>
      <c r="C14" s="305">
        <v>25</v>
      </c>
      <c r="D14" s="305"/>
      <c r="E14" s="306">
        <v>0</v>
      </c>
      <c r="F14" s="246"/>
      <c r="G14" s="277">
        <v>0</v>
      </c>
      <c r="H14" s="240"/>
      <c r="I14" s="277">
        <v>0</v>
      </c>
      <c r="J14" s="232"/>
      <c r="K14" s="277">
        <v>-476207741</v>
      </c>
      <c r="L14" s="232"/>
      <c r="M14" s="277">
        <v>-476207741</v>
      </c>
      <c r="N14" s="232"/>
      <c r="O14" s="277">
        <v>0</v>
      </c>
      <c r="P14" s="247"/>
      <c r="Q14" s="277">
        <v>-476207741</v>
      </c>
    </row>
    <row r="15" spans="1:18" s="308" customFormat="1" ht="19.5" customHeight="1">
      <c r="A15" s="299" t="s">
        <v>160</v>
      </c>
      <c r="B15" s="307"/>
      <c r="C15" s="307"/>
      <c r="D15" s="307"/>
      <c r="E15" s="335">
        <v>0</v>
      </c>
      <c r="F15" s="261"/>
      <c r="G15" s="335">
        <v>0</v>
      </c>
      <c r="H15" s="237"/>
      <c r="I15" s="335">
        <v>0</v>
      </c>
      <c r="J15" s="261"/>
      <c r="K15" s="335">
        <v>-476207741</v>
      </c>
      <c r="L15" s="254"/>
      <c r="M15" s="335">
        <v>-476207741</v>
      </c>
      <c r="N15" s="254"/>
      <c r="O15" s="335">
        <v>0</v>
      </c>
      <c r="P15" s="261"/>
      <c r="Q15" s="335">
        <v>-476207741</v>
      </c>
    </row>
    <row r="16" spans="1:18" s="290" customFormat="1" ht="12.75" customHeight="1">
      <c r="A16" s="298"/>
      <c r="B16" s="309"/>
      <c r="C16" s="309"/>
      <c r="D16" s="309"/>
      <c r="E16" s="230"/>
      <c r="F16" s="231"/>
      <c r="G16" s="230"/>
      <c r="H16" s="230"/>
      <c r="I16" s="230"/>
      <c r="J16" s="232"/>
      <c r="K16" s="230"/>
      <c r="L16" s="232"/>
      <c r="M16" s="230"/>
      <c r="N16" s="232"/>
      <c r="O16" s="230"/>
      <c r="P16" s="232"/>
      <c r="Q16" s="230"/>
    </row>
    <row r="17" spans="1:20" s="290" customFormat="1" ht="19.5" customHeight="1">
      <c r="A17" s="299" t="s">
        <v>81</v>
      </c>
      <c r="B17" s="302"/>
      <c r="C17" s="302"/>
      <c r="D17" s="302"/>
      <c r="E17" s="246"/>
      <c r="F17" s="246"/>
      <c r="G17" s="241"/>
      <c r="H17" s="241"/>
      <c r="I17" s="247"/>
      <c r="J17" s="232"/>
      <c r="K17" s="247"/>
      <c r="L17" s="232"/>
      <c r="M17" s="247"/>
      <c r="N17" s="232"/>
      <c r="O17" s="247"/>
      <c r="P17" s="232"/>
      <c r="Q17" s="247"/>
    </row>
    <row r="18" spans="1:20" s="290" customFormat="1" ht="19.5" customHeight="1">
      <c r="A18" s="304" t="s">
        <v>83</v>
      </c>
      <c r="B18" s="302"/>
      <c r="C18" s="302"/>
      <c r="D18" s="302"/>
      <c r="E18" s="245">
        <v>0</v>
      </c>
      <c r="F18" s="296"/>
      <c r="G18" s="245">
        <v>0</v>
      </c>
      <c r="H18" s="245"/>
      <c r="I18" s="245">
        <v>0</v>
      </c>
      <c r="J18" s="232"/>
      <c r="K18" s="251">
        <v>371201647</v>
      </c>
      <c r="L18" s="232"/>
      <c r="M18" s="251">
        <v>371201647</v>
      </c>
      <c r="N18" s="232"/>
      <c r="O18" s="241">
        <v>3561488</v>
      </c>
      <c r="P18" s="232"/>
      <c r="Q18" s="251">
        <v>374763135</v>
      </c>
      <c r="R18" s="325"/>
      <c r="T18" s="310"/>
    </row>
    <row r="19" spans="1:20" s="290" customFormat="1" ht="19.5" customHeight="1">
      <c r="A19" s="304" t="s">
        <v>135</v>
      </c>
      <c r="B19" s="302"/>
      <c r="C19" s="302"/>
      <c r="D19" s="302"/>
      <c r="E19" s="245">
        <v>0</v>
      </c>
      <c r="F19" s="296"/>
      <c r="G19" s="245">
        <v>0</v>
      </c>
      <c r="H19" s="245"/>
      <c r="I19" s="245">
        <v>0</v>
      </c>
      <c r="J19" s="232"/>
      <c r="K19" s="277">
        <v>-10685726</v>
      </c>
      <c r="L19" s="232"/>
      <c r="M19" s="277">
        <v>-10685726</v>
      </c>
      <c r="N19" s="232"/>
      <c r="O19" s="241">
        <v>-414626</v>
      </c>
      <c r="P19" s="232"/>
      <c r="Q19" s="241">
        <v>-11100352</v>
      </c>
      <c r="R19" s="316"/>
      <c r="T19" s="310"/>
    </row>
    <row r="20" spans="1:20" s="290" customFormat="1" ht="19.5" customHeight="1">
      <c r="A20" s="299" t="s">
        <v>82</v>
      </c>
      <c r="B20" s="302"/>
      <c r="C20" s="302"/>
      <c r="D20" s="302"/>
      <c r="E20" s="249">
        <v>0</v>
      </c>
      <c r="F20" s="252"/>
      <c r="G20" s="249">
        <v>0</v>
      </c>
      <c r="H20" s="237"/>
      <c r="I20" s="249">
        <v>0</v>
      </c>
      <c r="J20" s="238"/>
      <c r="K20" s="249">
        <v>360515921</v>
      </c>
      <c r="L20" s="238"/>
      <c r="M20" s="249">
        <v>360515921</v>
      </c>
      <c r="N20" s="238"/>
      <c r="O20" s="249">
        <v>3146862</v>
      </c>
      <c r="P20" s="238"/>
      <c r="Q20" s="249">
        <v>363662783</v>
      </c>
      <c r="R20" s="315"/>
      <c r="S20" s="316"/>
      <c r="T20" s="310"/>
    </row>
    <row r="21" spans="1:20" s="301" customFormat="1" ht="12" customHeight="1">
      <c r="A21" s="299"/>
      <c r="B21" s="300"/>
      <c r="E21" s="237"/>
      <c r="F21" s="238"/>
      <c r="G21" s="237"/>
      <c r="H21" s="233"/>
      <c r="I21" s="237"/>
      <c r="J21" s="238"/>
      <c r="K21" s="237"/>
      <c r="L21" s="300"/>
      <c r="M21" s="237">
        <v>0</v>
      </c>
      <c r="N21" s="300"/>
      <c r="O21" s="237"/>
      <c r="Q21" s="237"/>
    </row>
    <row r="22" spans="1:20" s="290" customFormat="1" ht="19.5" customHeight="1" thickBot="1">
      <c r="A22" s="309" t="s">
        <v>174</v>
      </c>
      <c r="B22" s="309"/>
      <c r="C22" s="309"/>
      <c r="D22" s="309"/>
      <c r="E22" s="265">
        <v>425193894</v>
      </c>
      <c r="F22" s="254"/>
      <c r="G22" s="265">
        <v>716443452</v>
      </c>
      <c r="H22" s="237"/>
      <c r="I22" s="265">
        <v>55671181</v>
      </c>
      <c r="J22" s="254"/>
      <c r="K22" s="265">
        <v>5844965198</v>
      </c>
      <c r="L22" s="254"/>
      <c r="M22" s="265">
        <v>7042273725</v>
      </c>
      <c r="N22" s="254"/>
      <c r="O22" s="265">
        <v>48469536</v>
      </c>
      <c r="P22" s="254"/>
      <c r="Q22" s="265">
        <v>7090743261</v>
      </c>
      <c r="R22" s="310"/>
      <c r="T22" s="310"/>
    </row>
    <row r="23" spans="1:20" ht="24" thickTop="1">
      <c r="Q23" s="311"/>
    </row>
  </sheetData>
  <mergeCells count="3">
    <mergeCell ref="E3:Q3"/>
    <mergeCell ref="I4:K4"/>
    <mergeCell ref="E8:Q8"/>
  </mergeCells>
  <printOptions horizontalCentered="1"/>
  <pageMargins left="0.7" right="0.7" top="0.48" bottom="0.5" header="0.5" footer="0.5"/>
  <pageSetup paperSize="9" scale="89" firstPageNumber="13" fitToHeight="0" orientation="landscape" useFirstPageNumber="1" r:id="rId1"/>
  <headerFooter>
    <oddFooter>&amp;L&amp;15 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47"/>
  <sheetViews>
    <sheetView view="pageBreakPreview" topLeftCell="A28" zoomScale="87" zoomScaleNormal="80" zoomScaleSheetLayoutView="87" workbookViewId="0">
      <selection activeCell="D45" sqref="D45"/>
    </sheetView>
  </sheetViews>
  <sheetFormatPr defaultColWidth="9.140625" defaultRowHeight="21.6" customHeight="1"/>
  <cols>
    <col min="1" max="1" width="49.5703125" style="116" customWidth="1"/>
    <col min="2" max="2" width="9.140625" style="116" customWidth="1"/>
    <col min="3" max="3" width="1.42578125" style="116" customWidth="1"/>
    <col min="4" max="4" width="15.5703125" style="116" customWidth="1"/>
    <col min="5" max="5" width="1.42578125" style="116" customWidth="1"/>
    <col min="6" max="6" width="13.42578125" style="116" customWidth="1"/>
    <col min="7" max="7" width="1.42578125" style="116" customWidth="1"/>
    <col min="8" max="8" width="12.85546875" style="116" customWidth="1"/>
    <col min="9" max="9" width="1.42578125" style="116" customWidth="1"/>
    <col min="10" max="10" width="14" style="116" bestFit="1" customWidth="1"/>
    <col min="11" max="11" width="1.42578125" style="116" customWidth="1"/>
    <col min="12" max="12" width="14.42578125" style="116" customWidth="1"/>
    <col min="13" max="14" width="14.5703125" style="116" bestFit="1" customWidth="1"/>
    <col min="15" max="16384" width="9.140625" style="116"/>
  </cols>
  <sheetData>
    <row r="1" spans="1:18" s="3" customFormat="1" ht="21.6" customHeight="1">
      <c r="A1" s="1" t="s">
        <v>0</v>
      </c>
      <c r="B1" s="2"/>
      <c r="H1" s="101"/>
      <c r="I1" s="1" t="s">
        <v>67</v>
      </c>
      <c r="J1" s="1"/>
      <c r="K1" s="1" t="s">
        <v>67</v>
      </c>
    </row>
    <row r="2" spans="1:18" s="3" customFormat="1" ht="21.6" customHeight="1">
      <c r="A2" s="1" t="s">
        <v>68</v>
      </c>
      <c r="B2" s="2"/>
    </row>
    <row r="3" spans="1:18" s="9" customFormat="1" ht="21.6" customHeight="1">
      <c r="A3" s="102"/>
      <c r="B3" s="350" t="s">
        <v>3</v>
      </c>
      <c r="C3" s="350"/>
      <c r="D3" s="350"/>
      <c r="E3" s="350"/>
      <c r="F3" s="350"/>
      <c r="G3" s="350"/>
      <c r="H3" s="350"/>
      <c r="I3" s="350"/>
      <c r="J3" s="350"/>
      <c r="K3" s="350"/>
      <c r="L3" s="350"/>
    </row>
    <row r="4" spans="1:18" s="9" customFormat="1" ht="21.6" customHeight="1">
      <c r="A4" s="102"/>
      <c r="B4" s="107"/>
      <c r="C4" s="105"/>
      <c r="E4" s="105"/>
      <c r="F4" s="94"/>
      <c r="G4" s="94"/>
      <c r="H4" s="351" t="s">
        <v>42</v>
      </c>
      <c r="I4" s="351"/>
      <c r="J4" s="351"/>
      <c r="K4" s="106"/>
    </row>
    <row r="5" spans="1:18" s="9" customFormat="1" ht="21.6" customHeight="1">
      <c r="A5" s="102"/>
      <c r="B5" s="157"/>
      <c r="C5" s="105"/>
      <c r="D5" s="106" t="s">
        <v>38</v>
      </c>
      <c r="E5" s="105"/>
      <c r="F5" s="103"/>
      <c r="G5" s="103"/>
    </row>
    <row r="6" spans="1:18" s="9" customFormat="1" ht="21.6" customHeight="1">
      <c r="A6" s="102"/>
      <c r="B6" s="107"/>
      <c r="C6" s="105"/>
      <c r="D6" s="94" t="s">
        <v>69</v>
      </c>
      <c r="E6" s="105"/>
      <c r="F6" s="106" t="s">
        <v>70</v>
      </c>
      <c r="G6" s="106"/>
      <c r="H6" s="106" t="s">
        <v>71</v>
      </c>
      <c r="I6" s="105"/>
      <c r="J6" s="105" t="s">
        <v>72</v>
      </c>
      <c r="K6" s="105"/>
      <c r="L6" s="106" t="s">
        <v>73</v>
      </c>
    </row>
    <row r="7" spans="1:18" s="9" customFormat="1" ht="21.6" customHeight="1">
      <c r="A7" s="102"/>
      <c r="B7" s="159" t="s">
        <v>6</v>
      </c>
      <c r="C7" s="105"/>
      <c r="D7" s="106" t="s">
        <v>74</v>
      </c>
      <c r="E7" s="105"/>
      <c r="F7" s="106" t="s">
        <v>75</v>
      </c>
      <c r="G7" s="106"/>
      <c r="H7" s="106" t="s">
        <v>76</v>
      </c>
      <c r="I7" s="105"/>
      <c r="J7" s="106" t="s">
        <v>77</v>
      </c>
      <c r="K7" s="105"/>
      <c r="L7" s="106" t="s">
        <v>78</v>
      </c>
    </row>
    <row r="8" spans="1:18" s="9" customFormat="1" ht="21.6" customHeight="1">
      <c r="A8" s="102"/>
      <c r="B8" s="107"/>
      <c r="C8" s="105"/>
      <c r="D8" s="349" t="s">
        <v>7</v>
      </c>
      <c r="E8" s="349"/>
      <c r="F8" s="349"/>
      <c r="G8" s="349"/>
      <c r="H8" s="349"/>
      <c r="I8" s="349"/>
      <c r="J8" s="349"/>
      <c r="K8" s="349"/>
      <c r="L8" s="349"/>
    </row>
    <row r="9" spans="1:18" s="9" customFormat="1" ht="21.6" customHeight="1">
      <c r="A9" s="25" t="s">
        <v>140</v>
      </c>
      <c r="B9" s="107"/>
      <c r="C9" s="105"/>
      <c r="D9" s="283"/>
      <c r="E9" s="283"/>
      <c r="F9" s="283"/>
      <c r="G9" s="283"/>
      <c r="H9" s="283"/>
      <c r="I9" s="283"/>
      <c r="J9" s="283"/>
      <c r="K9" s="283"/>
      <c r="L9" s="283"/>
      <c r="M9" s="107"/>
      <c r="N9" s="107"/>
      <c r="O9" s="107"/>
      <c r="P9" s="107"/>
      <c r="Q9" s="107"/>
      <c r="R9" s="107"/>
    </row>
    <row r="10" spans="1:18" s="110" customFormat="1" ht="21.6" customHeight="1">
      <c r="A10" s="25" t="s">
        <v>141</v>
      </c>
      <c r="B10" s="108"/>
      <c r="C10" s="104"/>
      <c r="D10" s="284">
        <v>425193894</v>
      </c>
      <c r="E10" s="284"/>
      <c r="F10" s="284">
        <v>716443452</v>
      </c>
      <c r="G10" s="284"/>
      <c r="H10" s="284">
        <v>42671181</v>
      </c>
      <c r="I10" s="284"/>
      <c r="J10" s="284">
        <v>3844022685</v>
      </c>
      <c r="K10" s="119"/>
      <c r="L10" s="119">
        <v>5028331212</v>
      </c>
      <c r="M10" s="118"/>
    </row>
    <row r="11" spans="1:18" s="110" customFormat="1" ht="21.6" customHeight="1">
      <c r="A11" s="25"/>
      <c r="B11" s="108"/>
      <c r="C11" s="104"/>
      <c r="D11" s="109"/>
      <c r="E11" s="119"/>
      <c r="F11" s="109"/>
      <c r="G11" s="119"/>
      <c r="H11" s="109"/>
      <c r="I11" s="119"/>
      <c r="J11" s="109"/>
      <c r="K11" s="119"/>
      <c r="L11" s="109"/>
      <c r="N11" s="118"/>
    </row>
    <row r="12" spans="1:18" s="25" customFormat="1" ht="21.6" customHeight="1">
      <c r="A12" s="25" t="s">
        <v>79</v>
      </c>
      <c r="B12" s="17"/>
      <c r="D12" s="109"/>
      <c r="E12" s="113"/>
      <c r="F12" s="109"/>
      <c r="G12" s="113"/>
      <c r="H12" s="109"/>
      <c r="I12" s="113"/>
      <c r="J12" s="109"/>
      <c r="K12" s="113"/>
      <c r="L12" s="109"/>
      <c r="M12" s="122"/>
      <c r="N12" s="109"/>
      <c r="O12" s="113"/>
      <c r="P12" s="109"/>
      <c r="Q12" s="113"/>
      <c r="R12" s="109"/>
    </row>
    <row r="13" spans="1:18" s="25" customFormat="1" ht="21.6" customHeight="1">
      <c r="A13" s="17" t="s">
        <v>154</v>
      </c>
      <c r="B13" s="17"/>
      <c r="D13" s="109"/>
      <c r="E13" s="113"/>
      <c r="F13" s="109"/>
      <c r="G13" s="113"/>
      <c r="H13" s="109"/>
      <c r="I13" s="113"/>
      <c r="J13" s="109"/>
      <c r="K13" s="113"/>
      <c r="L13" s="109"/>
      <c r="M13" s="122"/>
      <c r="N13" s="109"/>
      <c r="O13" s="113"/>
      <c r="P13" s="109"/>
      <c r="Q13" s="113"/>
      <c r="R13" s="109"/>
    </row>
    <row r="14" spans="1:18" s="11" customFormat="1" ht="21.6" customHeight="1">
      <c r="A14" s="11" t="s">
        <v>80</v>
      </c>
      <c r="B14" s="107">
        <v>25</v>
      </c>
      <c r="D14" s="12">
        <v>0</v>
      </c>
      <c r="F14" s="12">
        <v>0</v>
      </c>
      <c r="G14" s="12"/>
      <c r="H14" s="12">
        <v>0</v>
      </c>
      <c r="I14" s="89"/>
      <c r="J14" s="154">
        <v>-574006593</v>
      </c>
      <c r="K14" s="89"/>
      <c r="L14" s="187">
        <v>-574006593</v>
      </c>
    </row>
    <row r="15" spans="1:18" s="25" customFormat="1" ht="21.6" customHeight="1">
      <c r="A15" s="25" t="s">
        <v>131</v>
      </c>
      <c r="B15" s="17"/>
      <c r="D15" s="112">
        <v>0</v>
      </c>
      <c r="E15" s="113"/>
      <c r="F15" s="112">
        <v>0</v>
      </c>
      <c r="G15" s="109"/>
      <c r="H15" s="112">
        <v>0</v>
      </c>
      <c r="I15" s="113"/>
      <c r="J15" s="112">
        <v>-574006593</v>
      </c>
      <c r="K15" s="113"/>
      <c r="L15" s="112">
        <v>-574006593</v>
      </c>
    </row>
    <row r="16" spans="1:18" s="25" customFormat="1" ht="21.6" customHeight="1">
      <c r="A16" s="17"/>
      <c r="B16" s="17"/>
      <c r="D16" s="109"/>
      <c r="E16" s="113"/>
      <c r="F16" s="109"/>
      <c r="G16" s="109"/>
      <c r="H16" s="109"/>
      <c r="I16" s="113"/>
      <c r="J16" s="109"/>
      <c r="K16" s="113"/>
      <c r="L16" s="109"/>
    </row>
    <row r="17" spans="1:14" s="25" customFormat="1" ht="21.6" customHeight="1">
      <c r="A17" s="25" t="s">
        <v>81</v>
      </c>
      <c r="B17" s="17"/>
    </row>
    <row r="18" spans="1:14" s="11" customFormat="1" ht="21.6" customHeight="1">
      <c r="A18" s="11" t="s">
        <v>83</v>
      </c>
      <c r="B18" s="107"/>
      <c r="D18" s="31"/>
      <c r="E18" s="31"/>
      <c r="F18" s="31"/>
      <c r="G18" s="31"/>
      <c r="H18" s="31"/>
      <c r="I18" s="31"/>
      <c r="J18" s="31">
        <v>500588714</v>
      </c>
      <c r="K18" s="31"/>
      <c r="L18" s="187">
        <v>500588714</v>
      </c>
      <c r="M18" s="31"/>
    </row>
    <row r="19" spans="1:14" s="11" customFormat="1" ht="21.6" customHeight="1">
      <c r="A19" s="11" t="s">
        <v>135</v>
      </c>
      <c r="B19" s="266"/>
      <c r="D19" s="31">
        <v>0</v>
      </c>
      <c r="E19" s="31"/>
      <c r="F19" s="31">
        <v>0</v>
      </c>
      <c r="G19" s="31"/>
      <c r="H19" s="31">
        <v>0</v>
      </c>
      <c r="I19" s="31"/>
      <c r="J19" s="31">
        <v>-22537935</v>
      </c>
      <c r="K19" s="31"/>
      <c r="L19" s="187">
        <v>-22537935</v>
      </c>
      <c r="M19" s="31"/>
    </row>
    <row r="20" spans="1:14" s="25" customFormat="1" ht="21.6" customHeight="1">
      <c r="A20" s="25" t="s">
        <v>84</v>
      </c>
      <c r="B20" s="17"/>
      <c r="D20" s="112">
        <v>0</v>
      </c>
      <c r="E20" s="113"/>
      <c r="F20" s="112">
        <v>0</v>
      </c>
      <c r="G20" s="109"/>
      <c r="H20" s="112">
        <v>0</v>
      </c>
      <c r="I20" s="113"/>
      <c r="J20" s="112">
        <v>478050779</v>
      </c>
      <c r="K20" s="113"/>
      <c r="L20" s="112">
        <v>478050779</v>
      </c>
      <c r="M20" s="113"/>
      <c r="N20" s="123"/>
    </row>
    <row r="21" spans="1:14" s="11" customFormat="1" ht="21.6" customHeight="1">
      <c r="B21" s="10"/>
      <c r="D21" s="95"/>
      <c r="E21" s="89"/>
      <c r="F21" s="95"/>
      <c r="G21" s="95"/>
      <c r="H21" s="95"/>
      <c r="I21" s="89"/>
      <c r="J21" s="50"/>
      <c r="K21" s="89"/>
      <c r="L21" s="95"/>
    </row>
    <row r="22" spans="1:14" s="25" customFormat="1" ht="21.6" customHeight="1" thickBot="1">
      <c r="A22" s="114" t="s">
        <v>142</v>
      </c>
      <c r="B22" s="17"/>
      <c r="D22" s="115">
        <v>425193894</v>
      </c>
      <c r="E22" s="109"/>
      <c r="F22" s="115">
        <v>716443452</v>
      </c>
      <c r="G22" s="109"/>
      <c r="H22" s="115">
        <v>42671181</v>
      </c>
      <c r="I22" s="109"/>
      <c r="J22" s="115">
        <v>3748066871</v>
      </c>
      <c r="K22" s="109"/>
      <c r="L22" s="115">
        <v>4932375398</v>
      </c>
      <c r="M22" s="113"/>
    </row>
    <row r="23" spans="1:14" ht="21.6" customHeight="1" thickTop="1">
      <c r="D23" s="117"/>
      <c r="F23" s="117"/>
      <c r="H23" s="117"/>
      <c r="J23" s="117"/>
      <c r="L23" s="117"/>
    </row>
    <row r="24" spans="1:14" ht="21.6" customHeight="1">
      <c r="A24" s="1" t="s">
        <v>0</v>
      </c>
      <c r="B24" s="2"/>
      <c r="C24" s="3"/>
      <c r="D24" s="3"/>
      <c r="E24" s="3"/>
      <c r="F24" s="3"/>
      <c r="G24" s="3"/>
      <c r="H24" s="101"/>
      <c r="I24" s="1" t="s">
        <v>67</v>
      </c>
      <c r="J24" s="1"/>
      <c r="K24" s="1" t="s">
        <v>67</v>
      </c>
      <c r="L24" s="3"/>
    </row>
    <row r="25" spans="1:14" ht="21.6" customHeight="1">
      <c r="A25" s="1" t="s">
        <v>68</v>
      </c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4" ht="21.6" customHeight="1">
      <c r="A26" s="102"/>
      <c r="B26" s="350" t="s">
        <v>3</v>
      </c>
      <c r="C26" s="350"/>
      <c r="D26" s="350"/>
      <c r="E26" s="350"/>
      <c r="F26" s="350"/>
      <c r="G26" s="350"/>
      <c r="H26" s="350"/>
      <c r="I26" s="350"/>
      <c r="J26" s="350"/>
      <c r="K26" s="350"/>
      <c r="L26" s="350"/>
    </row>
    <row r="27" spans="1:14" ht="21.6" customHeight="1">
      <c r="A27" s="102"/>
      <c r="B27" s="282"/>
      <c r="C27" s="197"/>
      <c r="D27" s="9"/>
      <c r="E27" s="197"/>
      <c r="F27" s="156"/>
      <c r="G27" s="156"/>
      <c r="H27" s="351" t="s">
        <v>42</v>
      </c>
      <c r="I27" s="351"/>
      <c r="J27" s="351"/>
      <c r="K27" s="106"/>
      <c r="L27" s="9"/>
    </row>
    <row r="28" spans="1:14" ht="21.6" customHeight="1">
      <c r="A28" s="102"/>
      <c r="B28" s="282"/>
      <c r="C28" s="197"/>
      <c r="D28" s="106" t="s">
        <v>38</v>
      </c>
      <c r="E28" s="197"/>
      <c r="F28" s="103"/>
      <c r="G28" s="103"/>
      <c r="H28" s="9"/>
      <c r="I28" s="9"/>
      <c r="J28" s="9"/>
      <c r="K28" s="9"/>
      <c r="L28" s="9"/>
    </row>
    <row r="29" spans="1:14" ht="21.6" customHeight="1">
      <c r="A29" s="102"/>
      <c r="B29" s="282"/>
      <c r="C29" s="197"/>
      <c r="D29" s="156" t="s">
        <v>69</v>
      </c>
      <c r="E29" s="197"/>
      <c r="F29" s="106" t="s">
        <v>70</v>
      </c>
      <c r="G29" s="106"/>
      <c r="H29" s="106" t="s">
        <v>71</v>
      </c>
      <c r="I29" s="197"/>
      <c r="J29" s="197" t="s">
        <v>72</v>
      </c>
      <c r="K29" s="197"/>
      <c r="L29" s="106" t="s">
        <v>73</v>
      </c>
    </row>
    <row r="30" spans="1:14" ht="21.6" customHeight="1">
      <c r="A30" s="102"/>
      <c r="B30" s="159" t="s">
        <v>6</v>
      </c>
      <c r="C30" s="197"/>
      <c r="D30" s="106" t="s">
        <v>74</v>
      </c>
      <c r="E30" s="197"/>
      <c r="F30" s="106" t="s">
        <v>75</v>
      </c>
      <c r="G30" s="106"/>
      <c r="H30" s="106" t="s">
        <v>76</v>
      </c>
      <c r="I30" s="197"/>
      <c r="J30" s="106" t="s">
        <v>77</v>
      </c>
      <c r="K30" s="197"/>
      <c r="L30" s="106" t="s">
        <v>78</v>
      </c>
    </row>
    <row r="31" spans="1:14" ht="21.6" customHeight="1">
      <c r="A31" s="102"/>
      <c r="B31" s="282"/>
      <c r="C31" s="197"/>
      <c r="D31" s="349" t="s">
        <v>7</v>
      </c>
      <c r="E31" s="349"/>
      <c r="F31" s="349"/>
      <c r="G31" s="349"/>
      <c r="H31" s="349"/>
      <c r="I31" s="349"/>
      <c r="J31" s="349"/>
      <c r="K31" s="349"/>
      <c r="L31" s="349"/>
    </row>
    <row r="32" spans="1:14" ht="21.6" customHeight="1">
      <c r="A32" s="25" t="s">
        <v>172</v>
      </c>
      <c r="B32" s="282"/>
      <c r="C32" s="197"/>
      <c r="D32" s="282"/>
      <c r="E32" s="282"/>
      <c r="F32" s="282"/>
      <c r="G32" s="282"/>
      <c r="H32" s="282"/>
      <c r="I32" s="282"/>
      <c r="J32" s="282"/>
      <c r="K32" s="282"/>
      <c r="L32" s="282"/>
    </row>
    <row r="33" spans="1:14" ht="21.6" customHeight="1">
      <c r="A33" s="25" t="s">
        <v>173</v>
      </c>
      <c r="B33" s="108"/>
      <c r="C33" s="281"/>
      <c r="D33" s="119">
        <v>425193894</v>
      </c>
      <c r="E33" s="119"/>
      <c r="F33" s="119">
        <v>716443452</v>
      </c>
      <c r="G33" s="119"/>
      <c r="H33" s="119">
        <v>42671181</v>
      </c>
      <c r="I33" s="119"/>
      <c r="J33" s="119">
        <v>3748066871</v>
      </c>
      <c r="K33" s="119"/>
      <c r="L33" s="119">
        <v>4932375398</v>
      </c>
    </row>
    <row r="34" spans="1:14" ht="21.6" customHeight="1">
      <c r="A34" s="25"/>
      <c r="B34" s="108"/>
      <c r="C34" s="281"/>
      <c r="D34" s="109"/>
      <c r="E34" s="119"/>
      <c r="F34" s="109"/>
      <c r="G34" s="119"/>
      <c r="H34" s="109"/>
      <c r="I34" s="119"/>
      <c r="J34" s="109"/>
      <c r="K34" s="119"/>
      <c r="L34" s="109"/>
    </row>
    <row r="35" spans="1:14" ht="21.6" customHeight="1">
      <c r="A35" s="25" t="s">
        <v>79</v>
      </c>
      <c r="B35" s="17"/>
      <c r="C35" s="25"/>
      <c r="D35" s="109"/>
      <c r="E35" s="113"/>
      <c r="F35" s="109"/>
      <c r="G35" s="113"/>
      <c r="H35" s="109"/>
      <c r="I35" s="113"/>
      <c r="J35" s="109"/>
      <c r="K35" s="113"/>
      <c r="L35" s="109"/>
    </row>
    <row r="36" spans="1:14" ht="21.6" customHeight="1">
      <c r="A36" s="17" t="s">
        <v>154</v>
      </c>
      <c r="B36" s="17"/>
      <c r="C36" s="25"/>
      <c r="D36" s="109"/>
      <c r="E36" s="113"/>
      <c r="F36" s="109"/>
      <c r="G36" s="113"/>
      <c r="H36" s="109"/>
      <c r="I36" s="113"/>
      <c r="J36" s="109"/>
      <c r="K36" s="113"/>
      <c r="L36" s="109"/>
    </row>
    <row r="37" spans="1:14" ht="21.6" customHeight="1">
      <c r="A37" s="11" t="s">
        <v>80</v>
      </c>
      <c r="B37" s="282">
        <v>25</v>
      </c>
      <c r="C37" s="11"/>
      <c r="D37" s="12">
        <v>0</v>
      </c>
      <c r="E37" s="11"/>
      <c r="F37" s="12">
        <v>0</v>
      </c>
      <c r="G37" s="12"/>
      <c r="H37" s="12">
        <v>0</v>
      </c>
      <c r="I37" s="89"/>
      <c r="J37" s="154">
        <v>-476205597</v>
      </c>
      <c r="K37" s="89"/>
      <c r="L37" s="187">
        <v>-476205597</v>
      </c>
      <c r="M37" s="313"/>
      <c r="N37" s="314"/>
    </row>
    <row r="38" spans="1:14" ht="21.6" customHeight="1">
      <c r="A38" s="25" t="s">
        <v>131</v>
      </c>
      <c r="B38" s="17"/>
      <c r="C38" s="25"/>
      <c r="D38" s="112">
        <v>0</v>
      </c>
      <c r="E38" s="113"/>
      <c r="F38" s="112">
        <v>0</v>
      </c>
      <c r="G38" s="109"/>
      <c r="H38" s="112">
        <v>0</v>
      </c>
      <c r="I38" s="113"/>
      <c r="J38" s="112">
        <v>-476205597</v>
      </c>
      <c r="K38" s="113"/>
      <c r="L38" s="112">
        <v>-476205597</v>
      </c>
    </row>
    <row r="39" spans="1:14" ht="21.6" customHeight="1">
      <c r="A39" s="17"/>
      <c r="B39" s="17"/>
      <c r="C39" s="25"/>
      <c r="D39" s="109"/>
      <c r="E39" s="113"/>
      <c r="F39" s="109"/>
      <c r="G39" s="109"/>
      <c r="H39" s="109"/>
      <c r="I39" s="113"/>
      <c r="J39" s="109"/>
      <c r="K39" s="113"/>
      <c r="L39" s="109"/>
    </row>
    <row r="40" spans="1:14" ht="21.6" customHeight="1">
      <c r="A40" s="25" t="s">
        <v>81</v>
      </c>
      <c r="B40" s="17"/>
      <c r="C40" s="25"/>
      <c r="D40" s="25"/>
      <c r="E40" s="25"/>
      <c r="F40" s="25"/>
      <c r="G40" s="25"/>
      <c r="H40" s="25"/>
      <c r="I40" s="25"/>
      <c r="J40" s="25"/>
      <c r="K40" s="25"/>
      <c r="L40" s="25"/>
    </row>
    <row r="41" spans="1:14" ht="21.6" customHeight="1">
      <c r="A41" s="11" t="s">
        <v>83</v>
      </c>
      <c r="B41" s="282"/>
      <c r="C41" s="11"/>
      <c r="D41" s="31">
        <v>0</v>
      </c>
      <c r="E41" s="31"/>
      <c r="F41" s="31">
        <v>0</v>
      </c>
      <c r="G41" s="31"/>
      <c r="H41" s="31">
        <v>0</v>
      </c>
      <c r="I41" s="31"/>
      <c r="J41" s="31">
        <v>409905108</v>
      </c>
      <c r="K41" s="31"/>
      <c r="L41" s="187">
        <v>409905108</v>
      </c>
    </row>
    <row r="42" spans="1:14" ht="21.6" customHeight="1">
      <c r="A42" s="11" t="s">
        <v>135</v>
      </c>
      <c r="B42" s="282"/>
      <c r="C42" s="11"/>
      <c r="D42" s="31">
        <v>0</v>
      </c>
      <c r="E42" s="31"/>
      <c r="F42" s="31">
        <v>0</v>
      </c>
      <c r="G42" s="31"/>
      <c r="H42" s="31">
        <v>0</v>
      </c>
      <c r="I42" s="31"/>
      <c r="J42" s="31">
        <v>-4147100</v>
      </c>
      <c r="K42" s="31"/>
      <c r="L42" s="187">
        <v>-4147100</v>
      </c>
    </row>
    <row r="43" spans="1:14" ht="21.6" customHeight="1">
      <c r="A43" s="25" t="s">
        <v>84</v>
      </c>
      <c r="B43" s="17"/>
      <c r="C43" s="25"/>
      <c r="D43" s="112">
        <v>0</v>
      </c>
      <c r="E43" s="113"/>
      <c r="F43" s="112">
        <v>0</v>
      </c>
      <c r="G43" s="109"/>
      <c r="H43" s="112">
        <v>0</v>
      </c>
      <c r="I43" s="113"/>
      <c r="J43" s="112">
        <v>405758008</v>
      </c>
      <c r="K43" s="113"/>
      <c r="L43" s="112">
        <v>405758008</v>
      </c>
    </row>
    <row r="44" spans="1:14" ht="21.6" customHeight="1">
      <c r="A44" s="11"/>
      <c r="B44" s="10"/>
      <c r="C44" s="11"/>
      <c r="D44" s="95"/>
      <c r="E44" s="89"/>
      <c r="F44" s="95"/>
      <c r="G44" s="95"/>
      <c r="H44" s="95"/>
      <c r="I44" s="89"/>
      <c r="J44" s="50"/>
      <c r="K44" s="89"/>
      <c r="L44" s="95"/>
    </row>
    <row r="45" spans="1:14" ht="21.6" customHeight="1" thickBot="1">
      <c r="A45" s="114" t="s">
        <v>174</v>
      </c>
      <c r="B45" s="17"/>
      <c r="C45" s="25"/>
      <c r="D45" s="115">
        <v>425193894</v>
      </c>
      <c r="E45" s="109"/>
      <c r="F45" s="115">
        <v>716443452</v>
      </c>
      <c r="G45" s="109"/>
      <c r="H45" s="115">
        <v>42671181</v>
      </c>
      <c r="I45" s="109"/>
      <c r="J45" s="115">
        <v>3677619282</v>
      </c>
      <c r="K45" s="109"/>
      <c r="L45" s="115">
        <v>4861927809</v>
      </c>
      <c r="M45" s="117"/>
    </row>
    <row r="46" spans="1:14" ht="21.6" customHeight="1" thickTop="1"/>
    <row r="47" spans="1:14" ht="21.6" customHeight="1">
      <c r="J47" s="117"/>
      <c r="L47" s="117"/>
    </row>
  </sheetData>
  <mergeCells count="6">
    <mergeCell ref="D31:L31"/>
    <mergeCell ref="B3:L3"/>
    <mergeCell ref="H4:J4"/>
    <mergeCell ref="D8:L8"/>
    <mergeCell ref="B26:L26"/>
    <mergeCell ref="H27:J27"/>
  </mergeCells>
  <printOptions horizontalCentered="1"/>
  <pageMargins left="0.8" right="0.8" top="0.48" bottom="0.5" header="0.5" footer="0.5"/>
  <pageSetup paperSize="9" scale="98" firstPageNumber="14" orientation="landscape" useFirstPageNumber="1" r:id="rId1"/>
  <headerFooter>
    <oddFooter>&amp;L&amp;15      หมายเหตุประกอบงบการเงินเป็นส่วนหนึ่งของบการเงินนี้&amp;16
&amp;C&amp;P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J76"/>
  <sheetViews>
    <sheetView showGridLines="0" tabSelected="1" view="pageBreakPreview" topLeftCell="A60" zoomScale="85" zoomScaleNormal="70" zoomScaleSheetLayoutView="85" workbookViewId="0">
      <selection activeCell="D72" sqref="D72"/>
    </sheetView>
  </sheetViews>
  <sheetFormatPr defaultColWidth="9.140625" defaultRowHeight="22.5" customHeight="1"/>
  <cols>
    <col min="1" max="1" width="49.5703125" style="9" customWidth="1"/>
    <col min="2" max="2" width="15" style="138" bestFit="1" customWidth="1"/>
    <col min="3" max="3" width="1.5703125" style="134" customWidth="1"/>
    <col min="4" max="4" width="15" style="138" bestFit="1" customWidth="1"/>
    <col min="5" max="5" width="1.5703125" style="134" customWidth="1"/>
    <col min="6" max="6" width="14.42578125" style="134" bestFit="1" customWidth="1"/>
    <col min="7" max="7" width="1.5703125" style="134" customWidth="1"/>
    <col min="8" max="8" width="14.42578125" style="134" bestFit="1" customWidth="1"/>
    <col min="9" max="9" width="9.140625" style="9"/>
    <col min="10" max="10" width="11.42578125" style="9" bestFit="1" customWidth="1"/>
    <col min="11" max="16384" width="9.140625" style="9"/>
  </cols>
  <sheetData>
    <row r="1" spans="1:8" s="126" customFormat="1" ht="22.5" customHeight="1">
      <c r="A1" s="1" t="s">
        <v>0</v>
      </c>
      <c r="B1" s="124"/>
      <c r="C1" s="125"/>
      <c r="D1" s="124"/>
      <c r="E1" s="125"/>
      <c r="F1" s="125"/>
      <c r="G1" s="125"/>
      <c r="H1" s="125"/>
    </row>
    <row r="2" spans="1:8" s="126" customFormat="1" ht="22.5" customHeight="1">
      <c r="A2" s="1" t="s">
        <v>85</v>
      </c>
      <c r="B2" s="124"/>
      <c r="C2" s="125"/>
      <c r="D2" s="124"/>
      <c r="E2" s="125"/>
      <c r="F2" s="125"/>
      <c r="G2" s="125"/>
      <c r="H2" s="125"/>
    </row>
    <row r="3" spans="1:8" ht="23.25" customHeight="1">
      <c r="B3" s="354" t="s">
        <v>2</v>
      </c>
      <c r="C3" s="354"/>
      <c r="D3" s="354"/>
      <c r="E3" s="127"/>
      <c r="F3" s="354" t="s">
        <v>3</v>
      </c>
      <c r="G3" s="354"/>
      <c r="H3" s="354"/>
    </row>
    <row r="4" spans="1:8" ht="23.25" customHeight="1">
      <c r="B4" s="352" t="s">
        <v>86</v>
      </c>
      <c r="C4" s="352"/>
      <c r="D4" s="352"/>
      <c r="E4" s="127"/>
      <c r="F4" s="352" t="s">
        <v>86</v>
      </c>
      <c r="G4" s="352"/>
      <c r="H4" s="352"/>
    </row>
    <row r="5" spans="1:8" ht="23.25" customHeight="1">
      <c r="A5" s="25"/>
      <c r="B5" s="128">
        <v>2563</v>
      </c>
      <c r="C5" s="129"/>
      <c r="D5" s="128">
        <v>2562</v>
      </c>
      <c r="E5" s="129"/>
      <c r="F5" s="128">
        <v>2563</v>
      </c>
      <c r="G5" s="129"/>
      <c r="H5" s="128">
        <v>2562</v>
      </c>
    </row>
    <row r="6" spans="1:8" ht="23.25" customHeight="1">
      <c r="A6" s="11"/>
      <c r="B6" s="353" t="s">
        <v>7</v>
      </c>
      <c r="C6" s="353"/>
      <c r="D6" s="353"/>
      <c r="E6" s="353"/>
      <c r="F6" s="353"/>
      <c r="G6" s="353"/>
      <c r="H6" s="353"/>
    </row>
    <row r="7" spans="1:8" ht="23.25" customHeight="1">
      <c r="A7" s="130" t="s">
        <v>165</v>
      </c>
      <c r="B7" s="131"/>
      <c r="C7" s="18"/>
      <c r="D7" s="131"/>
      <c r="E7" s="18"/>
      <c r="F7" s="18"/>
      <c r="G7" s="18"/>
      <c r="H7" s="18"/>
    </row>
    <row r="8" spans="1:8" ht="23.25" customHeight="1">
      <c r="A8" s="132" t="s">
        <v>63</v>
      </c>
      <c r="B8" s="133">
        <v>374763135</v>
      </c>
      <c r="C8" s="20"/>
      <c r="D8" s="133">
        <v>898665752</v>
      </c>
      <c r="E8" s="20"/>
      <c r="F8" s="20">
        <v>409905108</v>
      </c>
      <c r="G8" s="20"/>
      <c r="H8" s="20">
        <v>500588714</v>
      </c>
    </row>
    <row r="9" spans="1:8" ht="23.25" customHeight="1">
      <c r="A9" s="135" t="s">
        <v>166</v>
      </c>
      <c r="B9" s="133"/>
      <c r="C9" s="18"/>
      <c r="D9" s="133"/>
      <c r="E9" s="18"/>
      <c r="F9" s="20"/>
      <c r="G9" s="18"/>
      <c r="H9" s="20"/>
    </row>
    <row r="10" spans="1:8" ht="23.25" customHeight="1">
      <c r="A10" s="132" t="s">
        <v>91</v>
      </c>
      <c r="B10" s="158">
        <v>40236316</v>
      </c>
      <c r="C10" s="92">
        <v>0</v>
      </c>
      <c r="D10" s="158">
        <v>99758461</v>
      </c>
      <c r="E10" s="92">
        <v>0</v>
      </c>
      <c r="F10" s="92">
        <v>22501655</v>
      </c>
      <c r="G10" s="92">
        <v>0</v>
      </c>
      <c r="H10" s="92">
        <v>51482384</v>
      </c>
    </row>
    <row r="11" spans="1:8" ht="23.25" customHeight="1">
      <c r="A11" s="132" t="s">
        <v>59</v>
      </c>
      <c r="B11" s="133">
        <v>7752348</v>
      </c>
      <c r="C11" s="20">
        <v>0</v>
      </c>
      <c r="D11" s="133">
        <v>10664327</v>
      </c>
      <c r="E11" s="20">
        <v>0</v>
      </c>
      <c r="F11" s="20">
        <v>3284795</v>
      </c>
      <c r="G11" s="20">
        <v>0</v>
      </c>
      <c r="H11" s="20">
        <v>5044975</v>
      </c>
    </row>
    <row r="12" spans="1:8" ht="23.25" customHeight="1">
      <c r="A12" s="22" t="s">
        <v>87</v>
      </c>
      <c r="B12" s="133">
        <v>619851263</v>
      </c>
      <c r="C12" s="20"/>
      <c r="D12" s="133">
        <v>643400136</v>
      </c>
      <c r="E12" s="18"/>
      <c r="F12" s="20">
        <v>198420142</v>
      </c>
      <c r="G12" s="20"/>
      <c r="H12" s="20">
        <v>215668333</v>
      </c>
    </row>
    <row r="13" spans="1:8" ht="23.25" customHeight="1">
      <c r="A13" s="38" t="s">
        <v>193</v>
      </c>
      <c r="B13" s="133">
        <v>1252411</v>
      </c>
      <c r="C13" s="20"/>
      <c r="D13" s="133">
        <v>0</v>
      </c>
      <c r="E13" s="18"/>
      <c r="F13" s="20">
        <v>0</v>
      </c>
      <c r="G13" s="20"/>
      <c r="H13" s="20">
        <v>0</v>
      </c>
    </row>
    <row r="14" spans="1:8" ht="23.25" customHeight="1">
      <c r="A14" s="38" t="s">
        <v>203</v>
      </c>
      <c r="B14" s="133">
        <v>13843557</v>
      </c>
      <c r="C14" s="20"/>
      <c r="D14" s="133">
        <v>0</v>
      </c>
      <c r="E14" s="18"/>
      <c r="F14" s="20">
        <v>0</v>
      </c>
      <c r="G14" s="20"/>
      <c r="H14" s="20">
        <v>0</v>
      </c>
    </row>
    <row r="15" spans="1:8" ht="23.25" customHeight="1">
      <c r="A15" s="22" t="s">
        <v>88</v>
      </c>
      <c r="B15" s="133">
        <v>6391150</v>
      </c>
      <c r="C15" s="20"/>
      <c r="D15" s="133">
        <v>11613460</v>
      </c>
      <c r="E15" s="18"/>
      <c r="F15" s="20">
        <v>16016</v>
      </c>
      <c r="G15" s="20"/>
      <c r="H15" s="20">
        <v>333445</v>
      </c>
    </row>
    <row r="16" spans="1:8" ht="23.25" customHeight="1">
      <c r="A16" s="22" t="s">
        <v>89</v>
      </c>
      <c r="B16" s="133">
        <v>-15527251</v>
      </c>
      <c r="C16" s="20">
        <v>0</v>
      </c>
      <c r="D16" s="133">
        <v>-29665888</v>
      </c>
      <c r="E16" s="20">
        <v>0</v>
      </c>
      <c r="F16" s="20">
        <v>-13559724</v>
      </c>
      <c r="G16" s="20">
        <v>0</v>
      </c>
      <c r="H16" s="20">
        <v>-19495802</v>
      </c>
    </row>
    <row r="17" spans="1:10" ht="23.25" customHeight="1">
      <c r="A17" s="22" t="s">
        <v>168</v>
      </c>
      <c r="B17" s="133">
        <v>0</v>
      </c>
      <c r="C17" s="20"/>
      <c r="D17" s="133">
        <v>1644296</v>
      </c>
      <c r="E17" s="20"/>
      <c r="F17" s="20">
        <v>0</v>
      </c>
      <c r="G17" s="20"/>
      <c r="H17" s="20">
        <v>0</v>
      </c>
    </row>
    <row r="18" spans="1:10" ht="23.25" customHeight="1">
      <c r="A18" s="22" t="s">
        <v>167</v>
      </c>
      <c r="B18" s="133">
        <v>952807</v>
      </c>
      <c r="C18" s="20"/>
      <c r="D18" s="133">
        <v>8557801</v>
      </c>
      <c r="E18" s="18"/>
      <c r="F18" s="20">
        <v>54882</v>
      </c>
      <c r="G18" s="20"/>
      <c r="H18" s="20">
        <v>-1246686</v>
      </c>
    </row>
    <row r="19" spans="1:10" ht="23.25" customHeight="1">
      <c r="A19" s="38" t="s">
        <v>170</v>
      </c>
      <c r="B19" s="133">
        <v>878938</v>
      </c>
      <c r="C19" s="20"/>
      <c r="D19" s="133">
        <v>31593</v>
      </c>
      <c r="E19" s="18"/>
      <c r="F19" s="20">
        <v>965975</v>
      </c>
      <c r="G19" s="20"/>
      <c r="H19" s="20">
        <v>462951</v>
      </c>
    </row>
    <row r="20" spans="1:10" ht="23.25" customHeight="1">
      <c r="A20" s="22" t="s">
        <v>169</v>
      </c>
      <c r="B20" s="133">
        <v>-7939940</v>
      </c>
      <c r="C20" s="20"/>
      <c r="D20" s="133">
        <v>-2072963</v>
      </c>
      <c r="E20" s="18"/>
      <c r="F20" s="20">
        <v>-638986</v>
      </c>
      <c r="G20" s="20"/>
      <c r="H20" s="20">
        <v>-199769</v>
      </c>
    </row>
    <row r="21" spans="1:10" ht="23.25" customHeight="1">
      <c r="A21" s="38" t="s">
        <v>190</v>
      </c>
      <c r="B21" s="133"/>
      <c r="C21" s="20"/>
      <c r="D21" s="133"/>
      <c r="E21" s="18"/>
      <c r="F21" s="20"/>
      <c r="G21" s="20"/>
      <c r="H21" s="20"/>
    </row>
    <row r="22" spans="1:10" ht="23.25" customHeight="1">
      <c r="A22" s="38" t="s">
        <v>198</v>
      </c>
      <c r="B22" s="133">
        <v>-2833031</v>
      </c>
      <c r="C22" s="20"/>
      <c r="D22" s="133">
        <v>-58741729</v>
      </c>
      <c r="E22" s="18"/>
      <c r="F22" s="20">
        <v>0</v>
      </c>
      <c r="G22" s="20"/>
      <c r="H22" s="20">
        <v>0</v>
      </c>
      <c r="J22" s="147"/>
    </row>
    <row r="23" spans="1:10" ht="23.25" customHeight="1">
      <c r="A23" s="137" t="s">
        <v>90</v>
      </c>
      <c r="B23" s="133">
        <v>-2386375</v>
      </c>
      <c r="C23" s="20"/>
      <c r="D23" s="133">
        <v>-54276213</v>
      </c>
      <c r="E23" s="18"/>
      <c r="F23" s="20">
        <v>-277797856</v>
      </c>
      <c r="G23" s="20"/>
      <c r="H23" s="20">
        <v>-199297858</v>
      </c>
      <c r="J23" s="147"/>
    </row>
    <row r="24" spans="1:10" ht="23.25" customHeight="1">
      <c r="A24" s="22" t="s">
        <v>106</v>
      </c>
      <c r="B24" s="139">
        <v>36771639</v>
      </c>
      <c r="C24" s="20"/>
      <c r="D24" s="139">
        <v>61655356</v>
      </c>
      <c r="E24" s="18"/>
      <c r="F24" s="140">
        <v>17292244</v>
      </c>
      <c r="G24" s="20"/>
      <c r="H24" s="140">
        <v>17745782</v>
      </c>
      <c r="J24" s="336"/>
    </row>
    <row r="25" spans="1:10" ht="23.25" customHeight="1">
      <c r="A25" s="141"/>
      <c r="B25" s="131">
        <v>1074006967</v>
      </c>
      <c r="C25" s="111"/>
      <c r="D25" s="131">
        <v>1591234389</v>
      </c>
      <c r="E25" s="111"/>
      <c r="F25" s="131">
        <v>360444251</v>
      </c>
      <c r="G25" s="111"/>
      <c r="H25" s="131">
        <v>571086469</v>
      </c>
    </row>
    <row r="26" spans="1:10" ht="23.25" customHeight="1">
      <c r="A26" s="135" t="s">
        <v>92</v>
      </c>
      <c r="B26" s="142"/>
      <c r="C26" s="18"/>
      <c r="D26" s="142"/>
      <c r="E26" s="18"/>
      <c r="F26" s="18"/>
      <c r="G26" s="18"/>
      <c r="H26" s="18"/>
    </row>
    <row r="27" spans="1:10" ht="23.25" customHeight="1">
      <c r="A27" s="22" t="s">
        <v>10</v>
      </c>
      <c r="B27" s="133">
        <v>150413559</v>
      </c>
      <c r="C27" s="18"/>
      <c r="D27" s="133">
        <v>127686980</v>
      </c>
      <c r="E27" s="20"/>
      <c r="F27" s="20">
        <v>-6698131</v>
      </c>
      <c r="G27" s="20"/>
      <c r="H27" s="20">
        <v>64465016</v>
      </c>
    </row>
    <row r="28" spans="1:10" ht="23.25" customHeight="1">
      <c r="A28" s="22" t="s">
        <v>11</v>
      </c>
      <c r="B28" s="133">
        <v>-14489735</v>
      </c>
      <c r="C28" s="18"/>
      <c r="D28" s="133">
        <v>20034725</v>
      </c>
      <c r="E28" s="20"/>
      <c r="F28" s="20">
        <v>6103870</v>
      </c>
      <c r="G28" s="20"/>
      <c r="H28" s="20">
        <v>-9364120</v>
      </c>
    </row>
    <row r="29" spans="1:10" ht="23.25" customHeight="1">
      <c r="A29" s="22" t="s">
        <v>93</v>
      </c>
      <c r="B29" s="133">
        <v>3923420</v>
      </c>
      <c r="C29" s="18"/>
      <c r="D29" s="133">
        <v>22394757</v>
      </c>
      <c r="E29" s="20"/>
      <c r="F29" s="20">
        <v>-22710355</v>
      </c>
      <c r="G29" s="20"/>
      <c r="H29" s="20">
        <v>11190138</v>
      </c>
    </row>
    <row r="30" spans="1:10" ht="23.25" customHeight="1">
      <c r="A30" s="22" t="s">
        <v>94</v>
      </c>
      <c r="B30" s="133">
        <v>-9210675</v>
      </c>
      <c r="C30" s="18"/>
      <c r="D30" s="133">
        <v>5049175</v>
      </c>
      <c r="E30" s="20"/>
      <c r="F30" s="136">
        <v>-292308</v>
      </c>
      <c r="G30" s="20"/>
      <c r="H30" s="136">
        <v>2058781</v>
      </c>
    </row>
    <row r="31" spans="1:10" ht="23.25" customHeight="1">
      <c r="A31" s="22" t="s">
        <v>25</v>
      </c>
      <c r="B31" s="133">
        <v>89058546</v>
      </c>
      <c r="C31" s="18"/>
      <c r="D31" s="133">
        <v>-338421831</v>
      </c>
      <c r="E31" s="20"/>
      <c r="F31" s="20">
        <v>64398856</v>
      </c>
      <c r="G31" s="20"/>
      <c r="H31" s="20">
        <v>-103576041</v>
      </c>
    </row>
    <row r="32" spans="1:10" ht="23.25" customHeight="1">
      <c r="A32" s="22" t="s">
        <v>26</v>
      </c>
      <c r="B32" s="133">
        <v>-91489938</v>
      </c>
      <c r="C32" s="18"/>
      <c r="D32" s="133">
        <v>10679124</v>
      </c>
      <c r="E32" s="20"/>
      <c r="F32" s="20">
        <v>-12993928</v>
      </c>
      <c r="G32" s="20"/>
      <c r="H32" s="20">
        <v>7384130</v>
      </c>
      <c r="J32" s="134"/>
    </row>
    <row r="33" spans="1:8" ht="23.25" customHeight="1">
      <c r="A33" s="22" t="s">
        <v>34</v>
      </c>
      <c r="B33" s="133">
        <v>133793</v>
      </c>
      <c r="C33" s="18"/>
      <c r="D33" s="133">
        <v>10962</v>
      </c>
      <c r="E33" s="20"/>
      <c r="F33" s="136">
        <v>133790</v>
      </c>
      <c r="G33" s="20"/>
      <c r="H33" s="136">
        <v>13095</v>
      </c>
    </row>
    <row r="34" spans="1:8" ht="23.25" customHeight="1">
      <c r="A34" s="22" t="s">
        <v>107</v>
      </c>
      <c r="B34" s="143">
        <v>1202345937</v>
      </c>
      <c r="C34" s="18"/>
      <c r="D34" s="143">
        <v>1438668281</v>
      </c>
      <c r="E34" s="20"/>
      <c r="F34" s="144">
        <v>388386045</v>
      </c>
      <c r="G34" s="20"/>
      <c r="H34" s="144">
        <v>543257468</v>
      </c>
    </row>
    <row r="35" spans="1:8" ht="23.25" customHeight="1">
      <c r="A35" s="22" t="s">
        <v>110</v>
      </c>
      <c r="B35" s="133">
        <v>-106796105</v>
      </c>
      <c r="C35" s="18"/>
      <c r="D35" s="133">
        <v>-34097666</v>
      </c>
      <c r="E35" s="20"/>
      <c r="F35" s="92">
        <v>-28111348</v>
      </c>
      <c r="G35" s="20"/>
      <c r="H35" s="92">
        <v>-14709731</v>
      </c>
    </row>
    <row r="36" spans="1:8" ht="23.25" customHeight="1">
      <c r="A36" s="132" t="s">
        <v>109</v>
      </c>
      <c r="B36" s="133">
        <v>-66889242</v>
      </c>
      <c r="C36" s="18"/>
      <c r="D36" s="133">
        <v>-107141968</v>
      </c>
      <c r="E36" s="20"/>
      <c r="F36" s="92">
        <v>-30522154</v>
      </c>
      <c r="G36" s="20"/>
      <c r="H36" s="92">
        <v>-55574819</v>
      </c>
    </row>
    <row r="37" spans="1:8" ht="23.25" customHeight="1">
      <c r="A37" s="141" t="s">
        <v>108</v>
      </c>
      <c r="B37" s="145">
        <v>1028660590</v>
      </c>
      <c r="C37" s="18"/>
      <c r="D37" s="145">
        <v>1297428647</v>
      </c>
      <c r="E37" s="18"/>
      <c r="F37" s="146">
        <v>329752543</v>
      </c>
      <c r="G37" s="18"/>
      <c r="H37" s="146">
        <v>472972918</v>
      </c>
    </row>
    <row r="38" spans="1:8" ht="23.25" customHeight="1"/>
    <row r="39" spans="1:8" s="126" customFormat="1" ht="22.5" customHeight="1">
      <c r="A39" s="1" t="s">
        <v>0</v>
      </c>
      <c r="B39" s="124"/>
      <c r="C39" s="125"/>
      <c r="D39" s="124"/>
      <c r="E39" s="125"/>
      <c r="F39" s="125"/>
      <c r="G39" s="125"/>
      <c r="H39" s="125"/>
    </row>
    <row r="40" spans="1:8" s="126" customFormat="1" ht="22.5" customHeight="1">
      <c r="A40" s="1" t="s">
        <v>85</v>
      </c>
      <c r="B40" s="124"/>
      <c r="C40" s="125"/>
      <c r="D40" s="124"/>
      <c r="E40" s="125"/>
      <c r="F40" s="125"/>
      <c r="G40" s="125"/>
      <c r="H40" s="125"/>
    </row>
    <row r="41" spans="1:8" ht="23.25" customHeight="1">
      <c r="B41" s="354" t="s">
        <v>2</v>
      </c>
      <c r="C41" s="354"/>
      <c r="D41" s="354"/>
      <c r="E41" s="127"/>
      <c r="F41" s="354" t="s">
        <v>3</v>
      </c>
      <c r="G41" s="354"/>
      <c r="H41" s="354"/>
    </row>
    <row r="42" spans="1:8" ht="23.25" customHeight="1">
      <c r="B42" s="352" t="s">
        <v>86</v>
      </c>
      <c r="C42" s="352"/>
      <c r="D42" s="352"/>
      <c r="E42" s="127"/>
      <c r="F42" s="352" t="s">
        <v>86</v>
      </c>
      <c r="G42" s="352"/>
      <c r="H42" s="352"/>
    </row>
    <row r="43" spans="1:8" ht="23.25" customHeight="1">
      <c r="A43" s="25"/>
      <c r="B43" s="128">
        <v>2563</v>
      </c>
      <c r="C43" s="129"/>
      <c r="D43" s="128">
        <v>2562</v>
      </c>
      <c r="E43" s="129"/>
      <c r="F43" s="128">
        <v>2563</v>
      </c>
      <c r="G43" s="129"/>
      <c r="H43" s="128">
        <v>2562</v>
      </c>
    </row>
    <row r="44" spans="1:8" ht="23.25" customHeight="1">
      <c r="A44" s="11"/>
      <c r="B44" s="353" t="s">
        <v>7</v>
      </c>
      <c r="C44" s="353"/>
      <c r="D44" s="353"/>
      <c r="E44" s="353"/>
      <c r="F44" s="353"/>
      <c r="G44" s="353"/>
      <c r="H44" s="353"/>
    </row>
    <row r="45" spans="1:8" ht="23.25" customHeight="1">
      <c r="A45" s="130" t="s">
        <v>95</v>
      </c>
      <c r="B45" s="131"/>
      <c r="C45" s="18"/>
      <c r="D45" s="131"/>
      <c r="E45" s="18"/>
      <c r="F45" s="18"/>
      <c r="G45" s="18"/>
      <c r="H45" s="18"/>
    </row>
    <row r="46" spans="1:8" ht="23.25" customHeight="1">
      <c r="A46" s="22" t="s">
        <v>205</v>
      </c>
      <c r="B46" s="131">
        <v>-202712</v>
      </c>
      <c r="C46" s="18"/>
      <c r="D46" s="131">
        <v>0</v>
      </c>
      <c r="E46" s="18"/>
      <c r="F46" s="18">
        <v>0</v>
      </c>
      <c r="G46" s="18"/>
      <c r="H46" s="18">
        <v>0</v>
      </c>
    </row>
    <row r="47" spans="1:8" ht="23.25" customHeight="1">
      <c r="A47" s="22" t="s">
        <v>161</v>
      </c>
      <c r="B47" s="133">
        <v>0</v>
      </c>
      <c r="C47" s="20"/>
      <c r="D47" s="133">
        <v>-34889535</v>
      </c>
      <c r="E47" s="20"/>
      <c r="F47" s="20">
        <v>0</v>
      </c>
      <c r="G47" s="20"/>
      <c r="H47" s="20">
        <v>0</v>
      </c>
    </row>
    <row r="48" spans="1:8" ht="23.25" customHeight="1">
      <c r="A48" s="22" t="s">
        <v>89</v>
      </c>
      <c r="B48" s="133">
        <v>18072356</v>
      </c>
      <c r="C48" s="20"/>
      <c r="D48" s="133">
        <v>28561408</v>
      </c>
      <c r="E48" s="20"/>
      <c r="F48" s="20">
        <v>14588374</v>
      </c>
      <c r="G48" s="20"/>
      <c r="H48" s="20">
        <v>18409977</v>
      </c>
    </row>
    <row r="49" spans="1:10" ht="23.25" customHeight="1">
      <c r="A49" s="22" t="s">
        <v>178</v>
      </c>
      <c r="B49" s="138">
        <v>0</v>
      </c>
      <c r="C49" s="20"/>
      <c r="D49" s="133">
        <v>45460904</v>
      </c>
      <c r="E49" s="20"/>
      <c r="F49" s="134">
        <v>0</v>
      </c>
      <c r="G49" s="20"/>
      <c r="H49" s="20">
        <v>47821287</v>
      </c>
    </row>
    <row r="50" spans="1:10" ht="23.25" customHeight="1">
      <c r="A50" s="22" t="s">
        <v>177</v>
      </c>
      <c r="B50" s="133">
        <v>310157683</v>
      </c>
      <c r="C50" s="20"/>
      <c r="D50" s="133">
        <v>0</v>
      </c>
      <c r="E50" s="20"/>
      <c r="F50" s="20">
        <v>156041130</v>
      </c>
      <c r="G50" s="20"/>
      <c r="H50" s="20">
        <v>0</v>
      </c>
    </row>
    <row r="51" spans="1:10" ht="23.25" customHeight="1">
      <c r="A51" s="22" t="s">
        <v>90</v>
      </c>
      <c r="B51" s="195">
        <v>15562375</v>
      </c>
      <c r="C51" s="196"/>
      <c r="D51" s="195">
        <v>82125213</v>
      </c>
      <c r="E51" s="18"/>
      <c r="F51" s="20">
        <v>277797856</v>
      </c>
      <c r="G51" s="18"/>
      <c r="H51" s="20">
        <v>199297858</v>
      </c>
    </row>
    <row r="52" spans="1:10" ht="23.25" customHeight="1">
      <c r="A52" s="22" t="s">
        <v>121</v>
      </c>
      <c r="B52" s="133">
        <v>0</v>
      </c>
      <c r="C52" s="18"/>
      <c r="D52" s="133">
        <v>0</v>
      </c>
      <c r="E52" s="18"/>
      <c r="F52" s="20">
        <v>-880000000</v>
      </c>
      <c r="G52" s="18"/>
      <c r="H52" s="20">
        <v>-780000000</v>
      </c>
    </row>
    <row r="53" spans="1:10" ht="23.25" customHeight="1">
      <c r="A53" s="22" t="s">
        <v>132</v>
      </c>
      <c r="B53" s="133">
        <v>0</v>
      </c>
      <c r="C53" s="18"/>
      <c r="D53" s="133">
        <v>0</v>
      </c>
      <c r="E53" s="18"/>
      <c r="F53" s="20">
        <v>880000000</v>
      </c>
      <c r="G53" s="18"/>
      <c r="H53" s="20">
        <v>700000000</v>
      </c>
    </row>
    <row r="54" spans="1:10" ht="23.25" customHeight="1">
      <c r="A54" s="22" t="s">
        <v>111</v>
      </c>
      <c r="B54" s="133">
        <v>-395190413</v>
      </c>
      <c r="C54" s="18"/>
      <c r="D54" s="133">
        <v>-348927078</v>
      </c>
      <c r="E54" s="18"/>
      <c r="F54" s="20">
        <v>-226953673</v>
      </c>
      <c r="G54" s="18"/>
      <c r="H54" s="20">
        <v>-87350145</v>
      </c>
    </row>
    <row r="55" spans="1:10" ht="23.25" customHeight="1">
      <c r="A55" s="22" t="s">
        <v>112</v>
      </c>
      <c r="B55" s="133">
        <v>16577756</v>
      </c>
      <c r="C55" s="111"/>
      <c r="D55" s="133">
        <v>3569467</v>
      </c>
      <c r="E55" s="111"/>
      <c r="F55" s="20">
        <v>1806529</v>
      </c>
      <c r="G55" s="111"/>
      <c r="H55" s="20">
        <v>205389</v>
      </c>
    </row>
    <row r="56" spans="1:10" ht="23.25" customHeight="1">
      <c r="A56" s="38" t="s">
        <v>194</v>
      </c>
      <c r="B56" s="133">
        <v>-14999800</v>
      </c>
      <c r="C56" s="111"/>
      <c r="D56" s="133">
        <v>0</v>
      </c>
      <c r="E56" s="111"/>
      <c r="F56" s="20">
        <v>-14999800</v>
      </c>
      <c r="G56" s="111"/>
      <c r="H56" s="20">
        <v>0</v>
      </c>
    </row>
    <row r="57" spans="1:10" ht="23.25" customHeight="1">
      <c r="A57" s="22" t="s">
        <v>113</v>
      </c>
      <c r="B57" s="133">
        <v>-8783901</v>
      </c>
      <c r="C57" s="111"/>
      <c r="D57" s="133">
        <v>-12618029</v>
      </c>
      <c r="E57" s="111"/>
      <c r="F57" s="20">
        <v>-888000</v>
      </c>
      <c r="G57" s="111"/>
      <c r="H57" s="20">
        <v>-9500588</v>
      </c>
    </row>
    <row r="58" spans="1:10" ht="23.25" customHeight="1">
      <c r="A58" s="141" t="s">
        <v>124</v>
      </c>
      <c r="B58" s="145">
        <v>-58806656</v>
      </c>
      <c r="C58" s="18"/>
      <c r="D58" s="145">
        <v>-236717650</v>
      </c>
      <c r="E58" s="18"/>
      <c r="F58" s="145">
        <v>207392416</v>
      </c>
      <c r="G58" s="18"/>
      <c r="H58" s="145">
        <v>88883778</v>
      </c>
    </row>
    <row r="59" spans="1:10" ht="23.25" customHeight="1">
      <c r="A59" s="11"/>
      <c r="B59" s="148"/>
      <c r="C59" s="148"/>
      <c r="D59" s="148"/>
      <c r="E59" s="148"/>
      <c r="F59" s="148"/>
      <c r="G59" s="148"/>
      <c r="H59" s="148"/>
    </row>
    <row r="60" spans="1:10" ht="23.25" customHeight="1">
      <c r="A60" s="130" t="s">
        <v>96</v>
      </c>
      <c r="B60" s="142"/>
      <c r="C60" s="18"/>
      <c r="D60" s="142"/>
      <c r="E60" s="18"/>
      <c r="F60" s="31"/>
      <c r="G60" s="18"/>
      <c r="H60" s="31"/>
    </row>
    <row r="61" spans="1:10" ht="23.25" customHeight="1">
      <c r="A61" s="22" t="s">
        <v>114</v>
      </c>
      <c r="B61" s="133">
        <v>-6427308</v>
      </c>
      <c r="C61" s="18"/>
      <c r="D61" s="133">
        <v>-10733560</v>
      </c>
      <c r="E61" s="18"/>
      <c r="F61" s="20">
        <v>-2691584</v>
      </c>
      <c r="G61" s="18"/>
      <c r="H61" s="20">
        <v>-5091398</v>
      </c>
    </row>
    <row r="62" spans="1:10" ht="23.25" customHeight="1">
      <c r="A62" s="22" t="s">
        <v>181</v>
      </c>
      <c r="B62" s="133"/>
      <c r="C62" s="18"/>
      <c r="D62" s="133"/>
      <c r="E62" s="18"/>
      <c r="F62" s="20"/>
      <c r="G62" s="18"/>
      <c r="H62" s="20"/>
    </row>
    <row r="63" spans="1:10" ht="23.25" customHeight="1">
      <c r="A63" s="312" t="s">
        <v>179</v>
      </c>
      <c r="B63" s="133">
        <v>-22160445</v>
      </c>
      <c r="C63" s="18"/>
      <c r="D63" s="133">
        <v>-306285</v>
      </c>
      <c r="E63" s="18"/>
      <c r="F63" s="20">
        <v>-7130900</v>
      </c>
      <c r="G63" s="18"/>
      <c r="H63" s="20">
        <v>0</v>
      </c>
    </row>
    <row r="64" spans="1:10" ht="23.25" customHeight="1">
      <c r="A64" s="22" t="s">
        <v>171</v>
      </c>
      <c r="B64" s="133">
        <v>0</v>
      </c>
      <c r="C64" s="18"/>
      <c r="D64" s="133">
        <v>-20380364</v>
      </c>
      <c r="E64" s="18"/>
      <c r="F64" s="20">
        <v>0</v>
      </c>
      <c r="G64" s="18"/>
      <c r="H64" s="20">
        <v>0</v>
      </c>
      <c r="J64" s="337"/>
    </row>
    <row r="65" spans="1:8" ht="23.25" customHeight="1">
      <c r="A65" s="22" t="s">
        <v>139</v>
      </c>
      <c r="B65" s="133">
        <v>-187279461</v>
      </c>
      <c r="C65" s="18"/>
      <c r="D65" s="133">
        <v>-115326211</v>
      </c>
      <c r="E65" s="18"/>
      <c r="F65" s="20">
        <v>-43428000</v>
      </c>
      <c r="G65" s="18"/>
      <c r="H65" s="20">
        <v>-43428000</v>
      </c>
    </row>
    <row r="66" spans="1:8" ht="23.25" customHeight="1">
      <c r="A66" s="22" t="s">
        <v>115</v>
      </c>
      <c r="B66" s="133">
        <v>-476207741</v>
      </c>
      <c r="C66" s="18"/>
      <c r="D66" s="133">
        <v>-574006593</v>
      </c>
      <c r="E66" s="18"/>
      <c r="F66" s="20">
        <v>-476205597</v>
      </c>
      <c r="G66" s="18"/>
      <c r="H66" s="20">
        <v>-574006593</v>
      </c>
    </row>
    <row r="67" spans="1:8" ht="23.25" customHeight="1">
      <c r="A67" s="141" t="s">
        <v>116</v>
      </c>
      <c r="B67" s="145">
        <v>-692074955</v>
      </c>
      <c r="C67" s="89"/>
      <c r="D67" s="145">
        <v>-720753013</v>
      </c>
      <c r="E67" s="89"/>
      <c r="F67" s="145">
        <v>-529456081</v>
      </c>
      <c r="G67" s="89"/>
      <c r="H67" s="145">
        <v>-622525991</v>
      </c>
    </row>
    <row r="68" spans="1:8" ht="23.25" customHeight="1">
      <c r="A68" s="25"/>
      <c r="B68" s="142"/>
      <c r="C68" s="31"/>
      <c r="D68" s="142"/>
      <c r="E68" s="31"/>
      <c r="F68" s="31"/>
      <c r="G68" s="31"/>
      <c r="H68" s="31"/>
    </row>
    <row r="69" spans="1:8" ht="23.25" customHeight="1">
      <c r="A69" s="141" t="s">
        <v>97</v>
      </c>
      <c r="B69" s="149">
        <v>277778979</v>
      </c>
      <c r="C69" s="31"/>
      <c r="D69" s="149">
        <v>339957984</v>
      </c>
      <c r="E69" s="31"/>
      <c r="F69" s="150">
        <v>7688878</v>
      </c>
      <c r="G69" s="31"/>
      <c r="H69" s="150">
        <v>-60669295</v>
      </c>
    </row>
    <row r="70" spans="1:8" ht="23.25" customHeight="1">
      <c r="A70" s="132" t="s">
        <v>98</v>
      </c>
      <c r="B70" s="151">
        <v>1702734121</v>
      </c>
      <c r="C70" s="111"/>
      <c r="D70" s="151">
        <v>1362776137</v>
      </c>
      <c r="E70" s="111"/>
      <c r="F70" s="120">
        <v>415089626</v>
      </c>
      <c r="G70" s="111"/>
      <c r="H70" s="120">
        <v>475758921</v>
      </c>
    </row>
    <row r="71" spans="1:8" ht="23.25" customHeight="1" thickBot="1">
      <c r="A71" s="141" t="s">
        <v>99</v>
      </c>
      <c r="B71" s="152">
        <v>1980513100</v>
      </c>
      <c r="C71" s="89"/>
      <c r="D71" s="152">
        <v>1702734121</v>
      </c>
      <c r="E71" s="89"/>
      <c r="F71" s="121">
        <v>422778504</v>
      </c>
      <c r="G71" s="89"/>
      <c r="H71" s="121">
        <v>415089626</v>
      </c>
    </row>
    <row r="72" spans="1:8" ht="23.25" customHeight="1" thickTop="1">
      <c r="A72" s="141"/>
    </row>
    <row r="73" spans="1:8" ht="23.25" customHeight="1">
      <c r="A73" s="153" t="s">
        <v>100</v>
      </c>
    </row>
    <row r="74" spans="1:8" ht="23.25" customHeight="1">
      <c r="A74" s="9" t="s">
        <v>118</v>
      </c>
      <c r="B74" s="131">
        <v>6856899</v>
      </c>
      <c r="C74" s="18"/>
      <c r="D74" s="131">
        <v>2591469</v>
      </c>
      <c r="E74" s="18">
        <v>100712139</v>
      </c>
      <c r="F74" s="18">
        <v>6737248</v>
      </c>
      <c r="G74" s="18"/>
      <c r="H74" s="18">
        <v>-1491746</v>
      </c>
    </row>
    <row r="75" spans="1:8" ht="23.25" customHeight="1">
      <c r="A75" s="9" t="s">
        <v>204</v>
      </c>
      <c r="B75" s="195">
        <v>9087224</v>
      </c>
      <c r="C75" s="9"/>
      <c r="D75" s="147">
        <v>0</v>
      </c>
      <c r="E75" s="9"/>
      <c r="F75" s="195">
        <v>7635469</v>
      </c>
      <c r="G75" s="9"/>
      <c r="H75" s="147">
        <v>0</v>
      </c>
    </row>
    <row r="76" spans="1:8" ht="22.5" customHeight="1">
      <c r="B76" s="147"/>
      <c r="D76" s="134"/>
      <c r="F76" s="147"/>
      <c r="H76" s="147"/>
    </row>
  </sheetData>
  <mergeCells count="10">
    <mergeCell ref="B42:D42"/>
    <mergeCell ref="F42:H42"/>
    <mergeCell ref="B44:H44"/>
    <mergeCell ref="B3:D3"/>
    <mergeCell ref="F3:H3"/>
    <mergeCell ref="B4:D4"/>
    <mergeCell ref="F4:H4"/>
    <mergeCell ref="B6:H6"/>
    <mergeCell ref="B41:D41"/>
    <mergeCell ref="F41:H41"/>
  </mergeCells>
  <printOptions horizontalCentered="1"/>
  <pageMargins left="0.8" right="0.8" top="0.48" bottom="0.5" header="0.5" footer="0.5"/>
  <pageSetup paperSize="9" scale="80" firstPageNumber="16" fitToHeight="3" orientation="portrait" useFirstPageNumber="1" r:id="rId1"/>
  <headerFooter alignWithMargins="0">
    <oddFooter>&amp;L&amp;15
  หมายเหตุประกอบงบการเงินเป็นส่วนหนึ่งของงบการเงินนี้&amp;16
&amp;C&amp;15&amp;P</oddFooter>
  </headerFooter>
  <rowBreaks count="1" manualBreakCount="1">
    <brk id="3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</vt:lpstr>
      <vt:lpstr>งบกำไรขาดทุน</vt:lpstr>
      <vt:lpstr>SH12</vt:lpstr>
      <vt:lpstr>SH13</vt:lpstr>
      <vt:lpstr>SH14-15</vt:lpstr>
      <vt:lpstr>งบกระแสเงินสด-16-17</vt:lpstr>
      <vt:lpstr>'SH12'!Print_Area</vt:lpstr>
      <vt:lpstr>'SH13'!Print_Area</vt:lpstr>
      <vt:lpstr>'SH14-15'!Print_Area</vt:lpstr>
      <vt:lpstr>'งบกระแสเงินสด-16-17'!Print_Area</vt:lpstr>
      <vt:lpstr>งบกำไรขาดทุน!Print_Area</vt:lpstr>
      <vt:lpstr>งบดุล!Print_Area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Klinsukon, Yendee</dc:creator>
  <cp:lastModifiedBy>Khanitha Bunchuchuen</cp:lastModifiedBy>
  <cp:lastPrinted>2021-02-11T09:31:25Z</cp:lastPrinted>
  <dcterms:created xsi:type="dcterms:W3CDTF">2016-06-30T04:28:22Z</dcterms:created>
  <dcterms:modified xsi:type="dcterms:W3CDTF">2021-02-18T03:14:59Z</dcterms:modified>
</cp:coreProperties>
</file>