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us-km15\corp_acc_report$\3 Audit\Audit 2020\Q4 2020\To SET\"/>
    </mc:Choice>
  </mc:AlternateContent>
  <bookViews>
    <workbookView xWindow="-105" yWindow="-105" windowWidth="19425" windowHeight="10425" tabRatio="792" activeTab="5"/>
  </bookViews>
  <sheets>
    <sheet name="BL_5-7" sheetId="1" r:id="rId1"/>
    <sheet name="PL_8-9" sheetId="2" r:id="rId2"/>
    <sheet name="CH10" sheetId="10" r:id="rId3"/>
    <sheet name="CH11" sheetId="11" r:id="rId4"/>
    <sheet name="CH12-13" sheetId="6" r:id="rId5"/>
    <sheet name="CF-14-15" sheetId="7" r:id="rId6"/>
  </sheets>
  <externalReferences>
    <externalReference r:id="rId7"/>
    <externalReference r:id="rId8"/>
  </externalReferences>
  <definedNames>
    <definedName name="\a" localSheetId="2">'[1]BL3-5'!#REF!</definedName>
    <definedName name="\a" localSheetId="3">'[1]BL3-5'!#REF!</definedName>
    <definedName name="\a" localSheetId="4">'[2]BL &amp; PL_3-7'!#REF!</definedName>
    <definedName name="\a" localSheetId="1">'PL_8-9'!#REF!</definedName>
    <definedName name="\a">'BL_5-7'!#REF!</definedName>
    <definedName name="\b" localSheetId="2">'[1]BL3-5'!#REF!</definedName>
    <definedName name="\b" localSheetId="3">'[1]BL3-5'!#REF!</definedName>
    <definedName name="\b" localSheetId="4">'[2]BL &amp; PL_3-7'!#REF!</definedName>
    <definedName name="\b" localSheetId="1">'PL_8-9'!#REF!</definedName>
    <definedName name="\b">'BL_5-7'!#REF!</definedName>
    <definedName name="\z" localSheetId="2">'[1]BL3-5'!#REF!</definedName>
    <definedName name="\z" localSheetId="3">'[1]BL3-5'!#REF!</definedName>
    <definedName name="\z" localSheetId="4">'[2]BL &amp; PL_3-7'!#REF!</definedName>
    <definedName name="\z" localSheetId="1">'PL_8-9'!#REF!</definedName>
    <definedName name="\z">'BL_5-7'!#REF!</definedName>
    <definedName name="_Regression_Int" localSheetId="0" hidden="1">1</definedName>
    <definedName name="_Regression_Int" localSheetId="1" hidden="1">1</definedName>
    <definedName name="a" localSheetId="2">'[1]BL3-5'!#REF!</definedName>
    <definedName name="a" localSheetId="3">'[1]BL3-5'!#REF!</definedName>
    <definedName name="a" localSheetId="4">'[2]BL &amp; PL_3-7'!#REF!</definedName>
    <definedName name="a" localSheetId="1">'PL_8-9'!#REF!</definedName>
    <definedName name="a">'BL_5-7'!#REF!</definedName>
    <definedName name="_xlnm.Print_Area" localSheetId="0">'BL_5-7'!$A$1:$J$91</definedName>
    <definedName name="_xlnm.Print_Area" localSheetId="5">'CF-14-15'!$A$1:$H$82</definedName>
    <definedName name="_xlnm.Print_Area" localSheetId="2">'CH10'!$A$1:$P$64</definedName>
    <definedName name="_xlnm.Print_Area" localSheetId="3">'CH11'!$A$1:$P$26</definedName>
    <definedName name="_xlnm.Print_Area" localSheetId="4">'CH12-13'!$A$1:$P$48</definedName>
    <definedName name="_xlnm.Print_Area" localSheetId="1">'PL_8-9'!$A$1:$J$83</definedName>
    <definedName name="Print_Area_MI" localSheetId="1">'PL_8-9'!#REF!</definedName>
    <definedName name="Print_Area_MI">'BL_5-7'!$A$1:$G$90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61" i="10" l="1"/>
  <c r="H61" i="10"/>
  <c r="F61" i="10"/>
  <c r="D61" i="10"/>
  <c r="L60" i="10"/>
  <c r="P60" i="10" s="1"/>
  <c r="J59" i="10"/>
  <c r="J61" i="10" s="1"/>
  <c r="N54" i="10"/>
  <c r="J54" i="10"/>
  <c r="H54" i="10"/>
  <c r="F54" i="10"/>
  <c r="D54" i="10"/>
  <c r="L53" i="10"/>
  <c r="P53" i="10" s="1"/>
  <c r="N50" i="10"/>
  <c r="J50" i="10"/>
  <c r="H50" i="10"/>
  <c r="F50" i="10"/>
  <c r="D50" i="10"/>
  <c r="L49" i="10"/>
  <c r="P49" i="10" s="1"/>
  <c r="L45" i="10"/>
  <c r="P45" i="10" s="1"/>
  <c r="J56" i="10" l="1"/>
  <c r="D56" i="10"/>
  <c r="D63" i="10" s="1"/>
  <c r="N56" i="10"/>
  <c r="N63" i="10" s="1"/>
  <c r="H56" i="10"/>
  <c r="H63" i="10" s="1"/>
  <c r="L59" i="10"/>
  <c r="P59" i="10" s="1"/>
  <c r="F56" i="10"/>
  <c r="F63" i="10" s="1"/>
  <c r="L54" i="10"/>
  <c r="P54" i="10" s="1"/>
  <c r="L50" i="10"/>
  <c r="P50" i="10" s="1"/>
  <c r="J63" i="10"/>
  <c r="L61" i="10"/>
  <c r="P61" i="10" s="1"/>
  <c r="L56" i="10" l="1"/>
  <c r="P56" i="10" s="1"/>
  <c r="L63" i="10"/>
  <c r="P63" i="10" s="1"/>
  <c r="A1" i="7" l="1"/>
  <c r="A42" i="7" l="1"/>
  <c r="A45" i="2"/>
  <c r="A37" i="1"/>
  <c r="A69" i="1" s="1"/>
  <c r="A36" i="1"/>
  <c r="A68" i="1" s="1"/>
</calcChain>
</file>

<file path=xl/sharedStrings.xml><?xml version="1.0" encoding="utf-8"?>
<sst xmlns="http://schemas.openxmlformats.org/spreadsheetml/2006/main" count="444" uniqueCount="227">
  <si>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</si>
  <si>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</si>
  <si>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</si>
  <si>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</si>
  <si>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</si>
  <si>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</si>
  <si>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</si>
  <si>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</si>
  <si>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</si>
  <si>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</si>
  <si>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</si>
  <si>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</si>
  <si>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</si>
  <si>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</si>
  <si>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</si>
  <si>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Investments in associates</t>
  </si>
  <si>
    <t xml:space="preserve">Investments in subsidiaries 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</si>
  <si>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</si>
  <si>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</si>
  <si>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</si>
  <si>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</si>
  <si>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</si>
  <si>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</si>
  <si>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</si>
  <si>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</si>
  <si>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</si>
  <si>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</si>
  <si>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</si>
  <si>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Accounts payable - purchase of assets</t>
  </si>
  <si>
    <t xml:space="preserve">Current portion of long-term loans </t>
  </si>
  <si>
    <t xml:space="preserve">   from financial institutions</t>
  </si>
  <si>
    <t>Income tax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</si>
  <si>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</si>
  <si>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</si>
  <si>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</si>
  <si>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</si>
  <si>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</si>
  <si>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</si>
  <si>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</si>
  <si>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</si>
  <si>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Issued and paid-up share capital </t>
  </si>
  <si>
    <t>Premium on ordinary shares</t>
  </si>
  <si>
    <t>Retained earnings</t>
  </si>
  <si>
    <t>Appropriated</t>
  </si>
  <si>
    <t xml:space="preserve">Legal reserve </t>
  </si>
  <si>
    <t>Unappropriated</t>
  </si>
  <si>
    <t>Total equity</t>
  </si>
  <si>
    <t>Total liabilities and equity</t>
  </si>
  <si>
    <t>Statement of income</t>
  </si>
  <si>
    <t>Year ended 31 December</t>
  </si>
  <si>
    <t>Revenue from sale of goods</t>
  </si>
  <si>
    <t>and rendering of services</t>
  </si>
  <si>
    <t>Net foreign exchange gain</t>
  </si>
  <si>
    <t xml:space="preserve">Other income </t>
  </si>
  <si>
    <t>Expenses</t>
  </si>
  <si>
    <t>Cost of sale of goods and</t>
  </si>
  <si>
    <t>rendering of services</t>
  </si>
  <si>
    <t>Administrative expenses</t>
  </si>
  <si>
    <t>Net foreign exchange loss</t>
  </si>
  <si>
    <t>Finance costs</t>
  </si>
  <si>
    <t>Total expenses</t>
  </si>
  <si>
    <t>Profit before income tax expense</t>
  </si>
  <si>
    <t>Profit for the year</t>
  </si>
  <si>
    <t>Statement of comprehensive income</t>
  </si>
  <si>
    <t xml:space="preserve">Other comprehensive income </t>
  </si>
  <si>
    <t xml:space="preserve">Total comprehensive income </t>
  </si>
  <si>
    <t xml:space="preserve">   for the year </t>
  </si>
  <si>
    <t>Statement of changes in equity</t>
  </si>
  <si>
    <t xml:space="preserve">Consolidated financial statements </t>
  </si>
  <si>
    <t>Issued and</t>
  </si>
  <si>
    <t>Rights for</t>
  </si>
  <si>
    <t>paid-up</t>
  </si>
  <si>
    <t>employee</t>
  </si>
  <si>
    <t>Total</t>
  </si>
  <si>
    <t>share capital</t>
  </si>
  <si>
    <t xml:space="preserve"> stock option plan</t>
  </si>
  <si>
    <t>Legal reserve</t>
  </si>
  <si>
    <t>the Company</t>
  </si>
  <si>
    <t>equity</t>
  </si>
  <si>
    <t>Transaction with owners, recorded directly in equity</t>
  </si>
  <si>
    <t xml:space="preserve">Dividends to owners of the Company </t>
  </si>
  <si>
    <t>Comprehensive income for the year</t>
  </si>
  <si>
    <t>Other comprehensive income</t>
  </si>
  <si>
    <t>Total comprehensive income for the year</t>
  </si>
  <si>
    <t xml:space="preserve">Actuarial gain (loss) from defined </t>
  </si>
  <si>
    <t xml:space="preserve">Separate financial statements </t>
  </si>
  <si>
    <t xml:space="preserve">Revaluation  </t>
  </si>
  <si>
    <t>surplus on assets</t>
  </si>
  <si>
    <t xml:space="preserve">    Profit</t>
  </si>
  <si>
    <t>Statement of cash flows</t>
  </si>
  <si>
    <t>For the year ended</t>
  </si>
  <si>
    <t xml:space="preserve">Cash flows from operating activities </t>
  </si>
  <si>
    <t>Depreciation and amortisation</t>
  </si>
  <si>
    <t>Written-off property, plant and equipment</t>
  </si>
  <si>
    <t>Interest income</t>
  </si>
  <si>
    <t>Dividends income</t>
  </si>
  <si>
    <t>Changes in operating assets and liabilities</t>
  </si>
  <si>
    <t xml:space="preserve">Other payables </t>
  </si>
  <si>
    <t>Employee benefit paid</t>
  </si>
  <si>
    <t>Cash flows from investing activities</t>
  </si>
  <si>
    <t>Interest received</t>
  </si>
  <si>
    <t xml:space="preserve">Proceeds from repayment of short-term loans </t>
  </si>
  <si>
    <t>Cash flows from financing activities</t>
  </si>
  <si>
    <t>Net cash used in financing activities</t>
  </si>
  <si>
    <t>Net increase (decrease) in cash and cash equivalents</t>
  </si>
  <si>
    <t xml:space="preserve">Cash and cash equivalents at 1 January </t>
  </si>
  <si>
    <t xml:space="preserve">Cash and cash equivalents at 31 December </t>
  </si>
  <si>
    <t>Non-cash transactions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</si>
  <si>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</si>
  <si>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Distribution costs</t>
  </si>
  <si>
    <t>Short-term loans to related parties</t>
  </si>
  <si>
    <t>Investments in joint venture</t>
  </si>
  <si>
    <t xml:space="preserve">for the year, net of tax </t>
  </si>
  <si>
    <t xml:space="preserve">Items that will be reclassified subsequently </t>
  </si>
  <si>
    <t xml:space="preserve">   to profit or loss</t>
  </si>
  <si>
    <t>Provisions for employee benefits</t>
  </si>
  <si>
    <t>Current assets</t>
  </si>
  <si>
    <t>Tax expense</t>
  </si>
  <si>
    <t xml:space="preserve">Net cash from operating activities </t>
  </si>
  <si>
    <t xml:space="preserve">Net cash generated from operating </t>
  </si>
  <si>
    <t>Acquisition of property, plant and equipment</t>
  </si>
  <si>
    <t>Acquisition of intangible assets</t>
  </si>
  <si>
    <t>Proceeds from sale of property, plant and equipment</t>
  </si>
  <si>
    <t>Interest paid</t>
  </si>
  <si>
    <t>Dividends paid to owners of the Company</t>
  </si>
  <si>
    <t>Increase (decrease) in payable for purchase of assets</t>
  </si>
  <si>
    <t xml:space="preserve">Net cash from (used in) investing activities  </t>
  </si>
  <si>
    <t>Share</t>
  </si>
  <si>
    <t>premium</t>
  </si>
  <si>
    <t>Goodwill</t>
  </si>
  <si>
    <t>Non-current provisions for employee benefits</t>
  </si>
  <si>
    <t>Gains on remeasuring available-for-sale</t>
  </si>
  <si>
    <t xml:space="preserve">   investments</t>
  </si>
  <si>
    <t>Income tax relating to items that will be reclassified</t>
  </si>
  <si>
    <t>Items that will not be reclassified to profit or loss</t>
  </si>
  <si>
    <t>to profit or loss</t>
  </si>
  <si>
    <t xml:space="preserve">Total items that will be reclassified subsequently </t>
  </si>
  <si>
    <t xml:space="preserve">Total items that will not be reclassified </t>
  </si>
  <si>
    <t>Total transaction with owners, recorded directly in equity</t>
  </si>
  <si>
    <t xml:space="preserve">Dividends received </t>
  </si>
  <si>
    <t>Income tax relating to items that will not be reclassified</t>
  </si>
  <si>
    <t xml:space="preserve">    Other comprehensive income</t>
  </si>
  <si>
    <t>Dividend income</t>
  </si>
  <si>
    <t xml:space="preserve">Net change in fair value of available-for-sale </t>
  </si>
  <si>
    <t xml:space="preserve">  investments  transferred to profit or loss</t>
  </si>
  <si>
    <t>Repayment of borrowings</t>
  </si>
  <si>
    <t>Proceeds from borrowings</t>
  </si>
  <si>
    <t xml:space="preserve">    to related parties</t>
  </si>
  <si>
    <t>2019</t>
  </si>
  <si>
    <t>Year ended 31 December 2019</t>
  </si>
  <si>
    <t>Balance at 1 January 2019</t>
  </si>
  <si>
    <t>Balance at 31 December 2019</t>
  </si>
  <si>
    <t xml:space="preserve">Bank overdrafts and short-term loans </t>
  </si>
  <si>
    <t xml:space="preserve">   Owners of the parent</t>
  </si>
  <si>
    <t xml:space="preserve">   Non-controlling interests</t>
  </si>
  <si>
    <t>Total comprehensive income attributable to</t>
  </si>
  <si>
    <t xml:space="preserve">  Owners of the parent</t>
  </si>
  <si>
    <t xml:space="preserve">  Non-controlling interests</t>
  </si>
  <si>
    <r>
      <t>Total comprehensive income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year</t>
    </r>
  </si>
  <si>
    <t>Non-controlling interests</t>
  </si>
  <si>
    <t xml:space="preserve">Equity </t>
  </si>
  <si>
    <t>attributable to</t>
  </si>
  <si>
    <t>Shares</t>
  </si>
  <si>
    <t>owners of</t>
  </si>
  <si>
    <t xml:space="preserve">Non-controlling </t>
  </si>
  <si>
    <t>the parent</t>
  </si>
  <si>
    <t>interests</t>
  </si>
  <si>
    <t>Transactions with owners, recorded directly in equity</t>
  </si>
  <si>
    <t xml:space="preserve">    Distributions to owners of the Company</t>
  </si>
  <si>
    <t xml:space="preserve">    Dividends to owners of the Company</t>
  </si>
  <si>
    <t xml:space="preserve">    Total distributions to owners of the Company</t>
  </si>
  <si>
    <t xml:space="preserve">    Changes in ownership interests in subsidiaries</t>
  </si>
  <si>
    <t xml:space="preserve">    Acquisition of non-controlling interests with a change in control</t>
  </si>
  <si>
    <t xml:space="preserve">    Total changes in ownership interests in subsidiaries</t>
  </si>
  <si>
    <t>Total transactions with owners, recorded directly in equity</t>
  </si>
  <si>
    <t xml:space="preserve">Profit </t>
  </si>
  <si>
    <t>Income tax on other comprehensive income</t>
  </si>
  <si>
    <t xml:space="preserve">Statement of changes in equity </t>
  </si>
  <si>
    <t>Acquisition of subsidiaries, net of cash acquired</t>
  </si>
  <si>
    <t xml:space="preserve">   Distributions to owners of the Company</t>
  </si>
  <si>
    <t>Losses on remeasurements of defined benefit plans</t>
  </si>
  <si>
    <t>Adjustments to reconcile profit to cash receipts (payments)</t>
  </si>
  <si>
    <t>Unrealised loss on exchange</t>
  </si>
  <si>
    <t>Gain on disposal of property, plant and equipment</t>
  </si>
  <si>
    <t>Bad and doubtful debts expenses</t>
  </si>
  <si>
    <t>(Reversal of) losses on inventories devaluation</t>
  </si>
  <si>
    <t>Long-term loans from financial institutions</t>
  </si>
  <si>
    <t>Year ended 31 December 2020</t>
  </si>
  <si>
    <t>Balance at 1 January 2020</t>
  </si>
  <si>
    <t>Balance at 31 December 2020</t>
  </si>
  <si>
    <t>2020</t>
  </si>
  <si>
    <t>Right-of-use assets</t>
  </si>
  <si>
    <t>Current portion of lease liabilities</t>
  </si>
  <si>
    <t xml:space="preserve">   (2019: Current portion of finance lease liabilities)</t>
  </si>
  <si>
    <t>Income</t>
  </si>
  <si>
    <t>Total income</t>
  </si>
  <si>
    <t>accounted for using equity method</t>
  </si>
  <si>
    <t xml:space="preserve">Profit and total comprehensive </t>
  </si>
  <si>
    <t xml:space="preserve">  income attributable to</t>
  </si>
  <si>
    <t>Profit and total comprehensive</t>
  </si>
  <si>
    <t xml:space="preserve">  income for the period</t>
  </si>
  <si>
    <t>Comprehensive income for the period</t>
  </si>
  <si>
    <t>Total comprehensive income for the period</t>
  </si>
  <si>
    <t>Taxes paid</t>
  </si>
  <si>
    <t>Decrease in short-term deposit at financial institutions</t>
  </si>
  <si>
    <t>Increase in other current financial assets</t>
  </si>
  <si>
    <r>
      <t xml:space="preserve">Payment of lease liabilities </t>
    </r>
    <r>
      <rPr>
        <i/>
        <sz val="11"/>
        <rFont val="Times New Roman"/>
        <family val="1"/>
      </rPr>
      <t>(2019: Payment by a lessee for</t>
    </r>
  </si>
  <si>
    <t xml:space="preserve">  reduction of the outstanding liability relating to a finance lease)</t>
  </si>
  <si>
    <t>5, 7</t>
  </si>
  <si>
    <t>5, 10</t>
  </si>
  <si>
    <t xml:space="preserve">    (2019: Finance lease liabilities)</t>
  </si>
  <si>
    <t>Lease liabilities</t>
  </si>
  <si>
    <t xml:space="preserve">Share of profit of joint ventures and associates </t>
  </si>
  <si>
    <t>Acquisition of interest in joint ventures</t>
  </si>
  <si>
    <t>Impairment loss recognised in profit or loss</t>
  </si>
  <si>
    <t xml:space="preserve">Other current financial assets </t>
  </si>
  <si>
    <t>Restricted deposit at financial institution</t>
  </si>
  <si>
    <t xml:space="preserve">Other non-current financial assets </t>
  </si>
  <si>
    <t>5, 26</t>
  </si>
  <si>
    <t>14, 26</t>
  </si>
  <si>
    <t>Share of profit of joint venture and associates</t>
  </si>
  <si>
    <t>5, 19, 23</t>
  </si>
  <si>
    <t xml:space="preserve">   accounted for using equity method</t>
  </si>
  <si>
    <t>5, 15, 26</t>
  </si>
  <si>
    <t>Impairment loss of plant and equipment</t>
  </si>
  <si>
    <t>Increase in right-of-use assets</t>
  </si>
  <si>
    <t>Increase in restricted deposit at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</si>
</sst>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_);_(* \(#,##0\);_(* &quot;-&quot;__;_(@_)"/>
    <numFmt numFmtId="167" formatCode="_-* #,##0.00_-;\-* #,##0.00_-;_-* &quot;-&quot;??_-;_-@_-"/>
    <numFmt numFmtId="168" formatCode="_(* #,##0.0000_);_(* \(#,##0.0000\);_(* &quot;-&quot;????_);_(@_)"/>
  </numFmts>
  <fonts count="24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2"/>
      <name val="EucrosiaUPC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39" fontId="0" fillId="0" borderId="0"/>
    <xf numFmtId="40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7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</cellStyleXfs>
  <cellXfs count="424">
    <xf numFmtId="39" fontId="0" fillId="0" borderId="0" xfId="0"/>
    <xf numFmtId="39" fontId="4" fillId="0" borderId="0" xfId="0" applyFont="1" applyAlignment="1">
      <alignment horizontal="left"/>
    </xf>
    <xf numFmtId="38" fontId="5" fillId="0" borderId="0" xfId="0" applyNumberFormat="1" applyFont="1" applyBorder="1" applyAlignment="1">
      <alignment horizontal="center"/>
    </xf>
    <xf numFmtId="39" fontId="6" fillId="0" borderId="0" xfId="0" applyFont="1"/>
    <xf numFmtId="37" fontId="6" fillId="0" borderId="0" xfId="0" applyNumberFormat="1" applyFont="1"/>
    <xf numFmtId="39" fontId="8" fillId="0" borderId="0" xfId="0" applyFont="1" applyAlignment="1">
      <alignment horizontal="left"/>
    </xf>
    <xf numFmtId="37" fontId="0" fillId="0" borderId="0" xfId="0" applyNumberFormat="1" applyFont="1"/>
    <xf numFmtId="39" fontId="0" fillId="0" borderId="0" xfId="0" applyFont="1"/>
    <xf numFmtId="38" fontId="12" fillId="0" borderId="0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0" fillId="0" borderId="0" xfId="0" quotePrefix="1" applyNumberFormat="1" applyFont="1" applyAlignment="1">
      <alignment horizontal="center"/>
    </xf>
    <xf numFmtId="39" fontId="5" fillId="0" borderId="0" xfId="0" applyFont="1"/>
    <xf numFmtId="38" fontId="12" fillId="0" borderId="0" xfId="0" applyNumberFormat="1" applyFont="1" applyFill="1" applyBorder="1" applyAlignment="1">
      <alignment horizontal="center"/>
    </xf>
    <xf numFmtId="37" fontId="6" fillId="0" borderId="1" xfId="0" applyNumberFormat="1" applyFont="1" applyBorder="1"/>
    <xf numFmtId="37" fontId="6" fillId="0" borderId="0" xfId="0" applyNumberFormat="1" applyFont="1" applyBorder="1"/>
    <xf numFmtId="43" fontId="0" fillId="0" borderId="0" xfId="1" applyNumberFormat="1" applyFont="1" applyAlignment="1"/>
    <xf numFmtId="38" fontId="12" fillId="0" borderId="0" xfId="0" applyNumberFormat="1" applyFont="1" applyFill="1" applyBorder="1"/>
    <xf numFmtId="38" fontId="10" fillId="0" borderId="0" xfId="0" applyNumberFormat="1" applyFont="1" applyFill="1" applyBorder="1"/>
    <xf numFmtId="49" fontId="8" fillId="0" borderId="0" xfId="0" applyNumberFormat="1" applyFont="1" applyAlignment="1">
      <alignment horizontal="left"/>
    </xf>
    <xf numFmtId="49" fontId="12" fillId="0" borderId="0" xfId="0" applyNumberFormat="1" applyFont="1" applyFill="1" applyBorder="1" applyAlignment="1">
      <alignment horizontal="center"/>
    </xf>
    <xf numFmtId="37" fontId="0" fillId="2" borderId="0" xfId="0" applyNumberFormat="1" applyFont="1" applyFill="1"/>
    <xf numFmtId="39" fontId="0" fillId="2" borderId="0" xfId="0" applyFont="1" applyFill="1"/>
    <xf numFmtId="38" fontId="3" fillId="2" borderId="0" xfId="1" applyNumberFormat="1" applyFont="1" applyFill="1" applyAlignment="1">
      <alignment horizontal="right"/>
    </xf>
    <xf numFmtId="37" fontId="6" fillId="2" borderId="1" xfId="0" applyNumberFormat="1" applyFont="1" applyFill="1" applyBorder="1"/>
    <xf numFmtId="39" fontId="6" fillId="2" borderId="0" xfId="0" applyFont="1" applyFill="1"/>
    <xf numFmtId="37" fontId="6" fillId="2" borderId="0" xfId="0" applyNumberFormat="1" applyFont="1" applyFill="1" applyBorder="1"/>
    <xf numFmtId="37" fontId="6" fillId="2" borderId="0" xfId="0" applyNumberFormat="1" applyFont="1" applyFill="1"/>
    <xf numFmtId="38" fontId="3" fillId="2" borderId="0" xfId="1" applyNumberFormat="1" applyFont="1" applyFill="1"/>
    <xf numFmtId="43" fontId="3" fillId="2" borderId="0" xfId="1" applyNumberFormat="1" applyFont="1" applyFill="1" applyAlignment="1">
      <alignment horizontal="center"/>
    </xf>
    <xf numFmtId="37" fontId="6" fillId="2" borderId="2" xfId="0" applyNumberFormat="1" applyFont="1" applyFill="1" applyBorder="1"/>
    <xf numFmtId="39" fontId="0" fillId="0" borderId="0" xfId="0" applyFont="1" applyAlignment="1">
      <alignment horizontal="left" indent="1"/>
    </xf>
    <xf numFmtId="37" fontId="0" fillId="0" borderId="0" xfId="0" applyNumberFormat="1" applyFont="1" applyBorder="1"/>
    <xf numFmtId="39" fontId="0" fillId="0" borderId="0" xfId="0" applyFont="1" applyBorder="1"/>
    <xf numFmtId="38" fontId="12" fillId="0" borderId="0" xfId="0" quotePrefix="1" applyNumberFormat="1" applyFont="1" applyBorder="1" applyAlignment="1">
      <alignment horizontal="center"/>
    </xf>
    <xf numFmtId="165" fontId="0" fillId="2" borderId="0" xfId="0" applyNumberFormat="1" applyFont="1" applyFill="1" applyAlignment="1">
      <alignment horizontal="right"/>
    </xf>
    <xf numFmtId="39" fontId="0" fillId="0" borderId="0" xfId="0" applyFont="1" applyFill="1"/>
    <xf numFmtId="49" fontId="6" fillId="0" borderId="0" xfId="0" quotePrefix="1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39" fontId="5" fillId="0" borderId="0" xfId="0" applyFont="1" applyAlignment="1">
      <alignment horizontal="left"/>
    </xf>
    <xf numFmtId="39" fontId="0" fillId="0" borderId="0" xfId="0" applyAlignment="1">
      <alignment horizontal="left" indent="1"/>
    </xf>
    <xf numFmtId="37" fontId="0" fillId="2" borderId="0" xfId="0" applyNumberFormat="1" applyFont="1" applyFill="1" applyAlignment="1">
      <alignment horizontal="right"/>
    </xf>
    <xf numFmtId="166" fontId="0" fillId="2" borderId="0" xfId="0" applyNumberFormat="1" applyFont="1" applyFill="1" applyBorder="1"/>
    <xf numFmtId="166" fontId="0" fillId="2" borderId="3" xfId="0" applyNumberFormat="1" applyFont="1" applyFill="1" applyBorder="1"/>
    <xf numFmtId="37" fontId="6" fillId="2" borderId="4" xfId="0" applyNumberFormat="1" applyFont="1" applyFill="1" applyBorder="1"/>
    <xf numFmtId="39" fontId="6" fillId="2" borderId="0" xfId="0" applyFont="1" applyFill="1" applyBorder="1"/>
    <xf numFmtId="39" fontId="0" fillId="2" borderId="0" xfId="0" applyNumberFormat="1" applyFont="1" applyFill="1" applyBorder="1"/>
    <xf numFmtId="37" fontId="6" fillId="2" borderId="0" xfId="0" applyNumberFormat="1" applyFont="1" applyFill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37" fontId="6" fillId="2" borderId="0" xfId="0" applyNumberFormat="1" applyFont="1" applyFill="1" applyBorder="1" applyAlignment="1">
      <alignment horizontal="center"/>
    </xf>
    <xf numFmtId="39" fontId="6" fillId="0" borderId="0" xfId="0" applyFont="1" applyBorder="1"/>
    <xf numFmtId="164" fontId="0" fillId="0" borderId="0" xfId="1" applyNumberFormat="1" applyFont="1" applyBorder="1" applyAlignment="1">
      <alignment horizontal="center"/>
    </xf>
    <xf numFmtId="164" fontId="6" fillId="0" borderId="0" xfId="0" applyNumberFormat="1" applyFont="1" applyBorder="1"/>
    <xf numFmtId="164" fontId="0" fillId="0" borderId="0" xfId="0" applyNumberFormat="1" applyFont="1" applyBorder="1"/>
    <xf numFmtId="39" fontId="6" fillId="0" borderId="0" xfId="0" applyFont="1" applyAlignment="1">
      <alignment horizontal="left" indent="1"/>
    </xf>
    <xf numFmtId="37" fontId="6" fillId="0" borderId="3" xfId="0" applyNumberFormat="1" applyFont="1" applyBorder="1"/>
    <xf numFmtId="164" fontId="6" fillId="0" borderId="3" xfId="1" applyNumberFormat="1" applyFont="1" applyBorder="1" applyAlignment="1">
      <alignment horizontal="center"/>
    </xf>
    <xf numFmtId="164" fontId="6" fillId="0" borderId="0" xfId="1" applyNumberFormat="1" applyFont="1" applyBorder="1" applyAlignment="1">
      <alignment horizontal="center"/>
    </xf>
    <xf numFmtId="39" fontId="5" fillId="2" borderId="0" xfId="0" applyFont="1" applyFill="1" applyAlignment="1">
      <alignment horizontal="center"/>
    </xf>
    <xf numFmtId="38" fontId="6" fillId="2" borderId="0" xfId="0" applyNumberFormat="1" applyFont="1" applyFill="1"/>
    <xf numFmtId="39" fontId="0" fillId="2" borderId="0" xfId="0" applyFill="1"/>
    <xf numFmtId="38" fontId="5" fillId="2" borderId="0" xfId="0" applyNumberFormat="1" applyFont="1" applyFill="1" applyBorder="1"/>
    <xf numFmtId="39" fontId="4" fillId="2" borderId="0" xfId="0" applyFont="1" applyFill="1" applyAlignment="1">
      <alignment horizontal="left"/>
    </xf>
    <xf numFmtId="39" fontId="8" fillId="2" borderId="0" xfId="0" applyFont="1" applyFill="1" applyAlignment="1" applyProtection="1">
      <alignment horizontal="left"/>
    </xf>
    <xf numFmtId="40" fontId="13" fillId="2" borderId="0" xfId="1" applyFont="1" applyFill="1"/>
    <xf numFmtId="37" fontId="14" fillId="2" borderId="0" xfId="0" applyNumberFormat="1" applyFont="1" applyFill="1" applyAlignment="1">
      <alignment horizontal="center"/>
    </xf>
    <xf numFmtId="165" fontId="13" fillId="2" borderId="0" xfId="1" applyNumberFormat="1" applyFont="1" applyFill="1" applyBorder="1"/>
    <xf numFmtId="39" fontId="8" fillId="2" borderId="0" xfId="0" applyFont="1" applyFill="1" applyAlignment="1">
      <alignment horizontal="left"/>
    </xf>
    <xf numFmtId="39" fontId="11" fillId="2" borderId="0" xfId="0" applyFont="1" applyFill="1"/>
    <xf numFmtId="39" fontId="11" fillId="2" borderId="0" xfId="0" applyFont="1" applyFill="1" applyBorder="1"/>
    <xf numFmtId="38" fontId="8" fillId="2" borderId="0" xfId="0" applyNumberFormat="1" applyFont="1" applyFill="1"/>
    <xf numFmtId="40" fontId="11" fillId="2" borderId="0" xfId="1" applyFont="1" applyFill="1" applyBorder="1" applyAlignment="1"/>
    <xf numFmtId="38" fontId="11" fillId="2" borderId="0" xfId="0" applyNumberFormat="1" applyFont="1" applyFill="1" applyAlignment="1">
      <alignment horizontal="center"/>
    </xf>
    <xf numFmtId="38" fontId="11" fillId="2" borderId="0" xfId="1" applyNumberFormat="1" applyFont="1" applyFill="1" applyBorder="1" applyAlignment="1">
      <alignment horizontal="center"/>
    </xf>
    <xf numFmtId="37" fontId="11" fillId="2" borderId="0" xfId="0" applyNumberFormat="1" applyFont="1" applyFill="1" applyAlignment="1">
      <alignment horizontal="center"/>
    </xf>
    <xf numFmtId="38" fontId="10" fillId="2" borderId="0" xfId="0" applyNumberFormat="1" applyFont="1" applyFill="1" applyBorder="1" applyAlignment="1">
      <alignment horizontal="center"/>
    </xf>
    <xf numFmtId="37" fontId="11" fillId="2" borderId="0" xfId="1" applyNumberFormat="1" applyFont="1" applyFill="1" applyBorder="1" applyAlignment="1">
      <alignment horizontal="center"/>
    </xf>
    <xf numFmtId="37" fontId="11" fillId="2" borderId="0" xfId="0" applyNumberFormat="1" applyFont="1" applyFill="1" applyBorder="1" applyAlignment="1">
      <alignment horizontal="center"/>
    </xf>
    <xf numFmtId="37" fontId="10" fillId="2" borderId="0" xfId="0" applyNumberFormat="1" applyFont="1" applyFill="1" applyAlignment="1">
      <alignment horizontal="center"/>
    </xf>
    <xf numFmtId="40" fontId="8" fillId="2" borderId="0" xfId="1" applyFont="1" applyFill="1"/>
    <xf numFmtId="40" fontId="11" fillId="2" borderId="0" xfId="1" applyFont="1" applyFill="1"/>
    <xf numFmtId="39" fontId="10" fillId="2" borderId="0" xfId="0" quotePrefix="1" applyFont="1" applyFill="1" applyAlignment="1">
      <alignment horizontal="center"/>
    </xf>
    <xf numFmtId="165" fontId="11" fillId="2" borderId="0" xfId="1" applyNumberFormat="1" applyFont="1" applyFill="1" applyBorder="1" applyAlignment="1">
      <alignment horizontal="center"/>
    </xf>
    <xf numFmtId="40" fontId="11" fillId="2" borderId="0" xfId="1" applyFont="1" applyFill="1" applyAlignment="1">
      <alignment horizontal="left" indent="1"/>
    </xf>
    <xf numFmtId="40" fontId="9" fillId="2" borderId="0" xfId="1" applyFont="1" applyFill="1"/>
    <xf numFmtId="43" fontId="8" fillId="2" borderId="0" xfId="1" applyNumberFormat="1" applyFont="1" applyFill="1" applyBorder="1" applyAlignment="1">
      <alignment horizontal="center"/>
    </xf>
    <xf numFmtId="39" fontId="15" fillId="2" borderId="0" xfId="0" applyFont="1" applyFill="1"/>
    <xf numFmtId="39" fontId="8" fillId="2" borderId="0" xfId="0" applyFont="1" applyFill="1" applyAlignment="1"/>
    <xf numFmtId="38" fontId="11" fillId="2" borderId="0" xfId="0" applyNumberFormat="1" applyFont="1" applyFill="1" applyBorder="1" applyAlignment="1">
      <alignment horizontal="center" vertical="center" wrapText="1"/>
    </xf>
    <xf numFmtId="49" fontId="11" fillId="2" borderId="0" xfId="0" quotePrefix="1" applyNumberFormat="1" applyFont="1" applyFill="1" applyAlignment="1">
      <alignment horizontal="left"/>
    </xf>
    <xf numFmtId="165" fontId="8" fillId="2" borderId="0" xfId="1" applyNumberFormat="1" applyFont="1" applyFill="1" applyBorder="1"/>
    <xf numFmtId="164" fontId="11" fillId="2" borderId="0" xfId="1" applyNumberFormat="1" applyFont="1" applyFill="1" applyBorder="1" applyAlignment="1">
      <alignment horizontal="center"/>
    </xf>
    <xf numFmtId="164" fontId="8" fillId="2" borderId="0" xfId="0" applyNumberFormat="1" applyFont="1" applyFill="1" applyBorder="1"/>
    <xf numFmtId="165" fontId="11" fillId="2" borderId="0" xfId="1" applyNumberFormat="1" applyFont="1" applyFill="1" applyBorder="1"/>
    <xf numFmtId="164" fontId="11" fillId="2" borderId="0" xfId="0" applyNumberFormat="1" applyFont="1" applyFill="1" applyBorder="1"/>
    <xf numFmtId="43" fontId="11" fillId="2" borderId="0" xfId="1" applyNumberFormat="1" applyFont="1" applyFill="1" applyBorder="1" applyAlignment="1">
      <alignment horizontal="center"/>
    </xf>
    <xf numFmtId="41" fontId="8" fillId="2" borderId="0" xfId="1" applyNumberFormat="1" applyFont="1" applyFill="1" applyBorder="1" applyAlignment="1"/>
    <xf numFmtId="165" fontId="11" fillId="2" borderId="0" xfId="1" applyNumberFormat="1" applyFont="1" applyFill="1" applyAlignment="1">
      <alignment horizontal="right"/>
    </xf>
    <xf numFmtId="164" fontId="8" fillId="2" borderId="1" xfId="0" applyNumberFormat="1" applyFont="1" applyFill="1" applyBorder="1"/>
    <xf numFmtId="164" fontId="8" fillId="2" borderId="0" xfId="1" applyNumberFormat="1" applyFont="1" applyFill="1" applyBorder="1"/>
    <xf numFmtId="164" fontId="8" fillId="2" borderId="0" xfId="1" applyNumberFormat="1" applyFont="1" applyFill="1" applyBorder="1" applyAlignment="1">
      <alignment horizontal="center"/>
    </xf>
    <xf numFmtId="165" fontId="8" fillId="2" borderId="4" xfId="1" applyNumberFormat="1" applyFont="1" applyFill="1" applyBorder="1"/>
    <xf numFmtId="164" fontId="8" fillId="2" borderId="4" xfId="0" applyNumberFormat="1" applyFont="1" applyFill="1" applyBorder="1"/>
    <xf numFmtId="41" fontId="8" fillId="2" borderId="1" xfId="1" applyNumberFormat="1" applyFont="1" applyFill="1" applyBorder="1" applyAlignment="1"/>
    <xf numFmtId="39" fontId="4" fillId="2" borderId="0" xfId="0" applyFont="1" applyFill="1" applyAlignment="1" applyProtection="1">
      <alignment horizontal="left"/>
    </xf>
    <xf numFmtId="37" fontId="4" fillId="2" borderId="0" xfId="0" applyNumberFormat="1" applyFont="1" applyFill="1" applyAlignment="1" applyProtection="1">
      <alignment horizontal="left"/>
    </xf>
    <xf numFmtId="39" fontId="0" fillId="2" borderId="0" xfId="0" applyFont="1" applyFill="1" applyAlignment="1">
      <alignment horizontal="left"/>
    </xf>
    <xf numFmtId="38" fontId="3" fillId="2" borderId="0" xfId="1" applyNumberFormat="1" applyFont="1" applyFill="1" applyAlignment="1">
      <alignment horizontal="left"/>
    </xf>
    <xf numFmtId="49" fontId="0" fillId="2" borderId="0" xfId="0" applyNumberFormat="1" applyFont="1" applyFill="1" applyBorder="1" applyAlignment="1">
      <alignment horizontal="center"/>
    </xf>
    <xf numFmtId="39" fontId="5" fillId="2" borderId="0" xfId="0" applyFont="1" applyFill="1" applyAlignment="1"/>
    <xf numFmtId="39" fontId="0" fillId="2" borderId="0" xfId="0" applyFont="1" applyFill="1" applyAlignment="1"/>
    <xf numFmtId="39" fontId="12" fillId="2" borderId="0" xfId="0" applyFont="1" applyFill="1" applyAlignment="1"/>
    <xf numFmtId="164" fontId="3" fillId="2" borderId="0" xfId="3" applyNumberFormat="1" applyFont="1" applyFill="1" applyAlignment="1"/>
    <xf numFmtId="39" fontId="0" fillId="2" borderId="0" xfId="0" applyFont="1" applyFill="1" applyAlignment="1" applyProtection="1">
      <alignment horizontal="left"/>
    </xf>
    <xf numFmtId="39" fontId="0" fillId="2" borderId="0" xfId="0" applyFill="1" applyAlignment="1"/>
    <xf numFmtId="164" fontId="3" fillId="2" borderId="0" xfId="4" applyNumberFormat="1" applyFont="1" applyFill="1" applyAlignment="1"/>
    <xf numFmtId="37" fontId="3" fillId="2" borderId="0" xfId="6" applyNumberFormat="1" applyFont="1" applyFill="1" applyAlignment="1">
      <alignment horizontal="right"/>
    </xf>
    <xf numFmtId="37" fontId="0" fillId="0" borderId="0" xfId="0" applyNumberFormat="1" applyFont="1" applyFill="1"/>
    <xf numFmtId="164" fontId="3" fillId="2" borderId="0" xfId="4" applyNumberFormat="1" applyFont="1" applyFill="1" applyBorder="1" applyAlignment="1"/>
    <xf numFmtId="39" fontId="6" fillId="2" borderId="0" xfId="0" applyFont="1" applyFill="1" applyAlignment="1"/>
    <xf numFmtId="37" fontId="3" fillId="2" borderId="0" xfId="2" applyNumberFormat="1" applyFont="1" applyFill="1" applyAlignment="1"/>
    <xf numFmtId="164" fontId="3" fillId="2" borderId="0" xfId="2" applyNumberFormat="1" applyFont="1" applyFill="1" applyAlignment="1"/>
    <xf numFmtId="37" fontId="6" fillId="2" borderId="1" xfId="1" applyNumberFormat="1" applyFont="1" applyFill="1" applyBorder="1" applyAlignment="1">
      <alignment horizontal="right"/>
    </xf>
    <xf numFmtId="165" fontId="6" fillId="2" borderId="0" xfId="0" applyNumberFormat="1" applyFont="1" applyFill="1" applyAlignment="1">
      <alignment horizontal="right"/>
    </xf>
    <xf numFmtId="37" fontId="6" fillId="2" borderId="0" xfId="0" applyNumberFormat="1" applyFont="1" applyFill="1" applyBorder="1" applyAlignment="1">
      <alignment horizontal="right"/>
    </xf>
    <xf numFmtId="37" fontId="3" fillId="2" borderId="0" xfId="1" applyNumberFormat="1" applyFont="1" applyFill="1" applyAlignment="1">
      <alignment horizontal="right"/>
    </xf>
    <xf numFmtId="165" fontId="3" fillId="2" borderId="0" xfId="1" applyNumberFormat="1" applyFont="1" applyFill="1" applyAlignment="1">
      <alignment horizontal="right"/>
    </xf>
    <xf numFmtId="37" fontId="6" fillId="2" borderId="3" xfId="0" applyNumberFormat="1" applyFont="1" applyFill="1" applyBorder="1" applyAlignment="1">
      <alignment horizontal="right"/>
    </xf>
    <xf numFmtId="165" fontId="6" fillId="2" borderId="0" xfId="0" applyNumberFormat="1" applyFont="1" applyFill="1" applyBorder="1" applyAlignment="1">
      <alignment horizontal="right"/>
    </xf>
    <xf numFmtId="38" fontId="6" fillId="2" borderId="0" xfId="1" applyNumberFormat="1" applyFont="1" applyFill="1" applyBorder="1" applyAlignment="1">
      <alignment horizontal="right"/>
    </xf>
    <xf numFmtId="37" fontId="6" fillId="2" borderId="0" xfId="0" applyNumberFormat="1" applyFont="1" applyFill="1" applyAlignment="1">
      <alignment horizontal="right"/>
    </xf>
    <xf numFmtId="37" fontId="6" fillId="2" borderId="5" xfId="0" applyNumberFormat="1" applyFont="1" applyFill="1" applyBorder="1" applyAlignment="1">
      <alignment horizontal="right"/>
    </xf>
    <xf numFmtId="39" fontId="0" fillId="2" borderId="0" xfId="0" applyFont="1" applyFill="1" applyAlignment="1">
      <alignment wrapText="1"/>
    </xf>
    <xf numFmtId="37" fontId="6" fillId="2" borderId="0" xfId="1" applyNumberFormat="1" applyFont="1" applyFill="1" applyBorder="1" applyAlignment="1">
      <alignment horizontal="right"/>
    </xf>
    <xf numFmtId="49" fontId="0" fillId="2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wrapText="1"/>
    </xf>
    <xf numFmtId="37" fontId="6" fillId="2" borderId="0" xfId="1" applyNumberFormat="1" applyFont="1" applyFill="1" applyAlignment="1">
      <alignment horizontal="right"/>
    </xf>
    <xf numFmtId="37" fontId="6" fillId="2" borderId="5" xfId="1" applyNumberFormat="1" applyFont="1" applyFill="1" applyBorder="1" applyAlignment="1">
      <alignment horizontal="right"/>
    </xf>
    <xf numFmtId="38" fontId="12" fillId="0" borderId="0" xfId="0" quotePrefix="1" applyNumberFormat="1" applyFont="1" applyFill="1" applyBorder="1" applyAlignment="1">
      <alignment horizontal="center"/>
    </xf>
    <xf numFmtId="39" fontId="4" fillId="0" borderId="0" xfId="0" applyFont="1" applyFill="1" applyAlignment="1">
      <alignment horizontal="left"/>
    </xf>
    <xf numFmtId="38" fontId="5" fillId="0" borderId="0" xfId="0" applyNumberFormat="1" applyFont="1" applyFill="1" applyBorder="1" applyAlignment="1">
      <alignment horizontal="center"/>
    </xf>
    <xf numFmtId="39" fontId="6" fillId="0" borderId="0" xfId="0" applyFont="1" applyFill="1"/>
    <xf numFmtId="37" fontId="6" fillId="0" borderId="0" xfId="0" applyNumberFormat="1" applyFont="1" applyFill="1"/>
    <xf numFmtId="38" fontId="6" fillId="0" borderId="0" xfId="1" applyNumberFormat="1" applyFont="1" applyFill="1"/>
    <xf numFmtId="39" fontId="8" fillId="0" borderId="0" xfId="0" applyFont="1" applyFill="1" applyAlignment="1">
      <alignment horizontal="left"/>
    </xf>
    <xf numFmtId="38" fontId="9" fillId="0" borderId="0" xfId="0" applyNumberFormat="1" applyFont="1" applyFill="1" applyBorder="1" applyAlignment="1">
      <alignment horizontal="center"/>
    </xf>
    <xf numFmtId="39" fontId="8" fillId="0" borderId="0" xfId="0" applyFont="1" applyFill="1"/>
    <xf numFmtId="38" fontId="10" fillId="0" borderId="0" xfId="0" applyNumberFormat="1" applyFont="1" applyFill="1" applyBorder="1" applyAlignment="1">
      <alignment horizontal="center"/>
    </xf>
    <xf numFmtId="39" fontId="11" fillId="0" borderId="0" xfId="0" applyFont="1" applyFill="1"/>
    <xf numFmtId="38" fontId="0" fillId="0" borderId="0" xfId="1" applyNumberFormat="1" applyFont="1" applyFill="1"/>
    <xf numFmtId="37" fontId="6" fillId="0" borderId="0" xfId="0" applyNumberFormat="1" applyFont="1" applyFill="1" applyAlignment="1">
      <alignment horizontal="center"/>
    </xf>
    <xf numFmtId="39" fontId="0" fillId="0" borderId="0" xfId="0" quotePrefix="1" applyFont="1" applyFill="1" applyAlignment="1">
      <alignment horizontal="left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39" fontId="5" fillId="0" borderId="0" xfId="0" applyFont="1" applyFill="1"/>
    <xf numFmtId="39" fontId="0" fillId="0" borderId="0" xfId="0" applyFont="1" applyFill="1" applyAlignment="1">
      <alignment horizontal="left"/>
    </xf>
    <xf numFmtId="39" fontId="0" fillId="0" borderId="0" xfId="0" applyFont="1" applyFill="1" applyAlignment="1">
      <alignment horizontal="center"/>
    </xf>
    <xf numFmtId="43" fontId="0" fillId="0" borderId="0" xfId="1" applyNumberFormat="1" applyFont="1" applyFill="1" applyAlignment="1">
      <alignment horizontal="center"/>
    </xf>
    <xf numFmtId="37" fontId="6" fillId="0" borderId="1" xfId="0" applyNumberFormat="1" applyFont="1" applyFill="1" applyBorder="1"/>
    <xf numFmtId="37" fontId="6" fillId="0" borderId="0" xfId="0" applyNumberFormat="1" applyFont="1" applyFill="1" applyBorder="1"/>
    <xf numFmtId="38" fontId="6" fillId="0" borderId="1" xfId="1" applyNumberFormat="1" applyFont="1" applyFill="1" applyBorder="1"/>
    <xf numFmtId="164" fontId="0" fillId="0" borderId="0" xfId="1" applyNumberFormat="1" applyFont="1" applyFill="1" applyAlignment="1"/>
    <xf numFmtId="43" fontId="0" fillId="0" borderId="0" xfId="1" applyNumberFormat="1" applyFont="1" applyFill="1" applyAlignment="1"/>
    <xf numFmtId="37" fontId="0" fillId="0" borderId="0" xfId="0" applyNumberFormat="1" applyFont="1" applyFill="1" applyAlignment="1">
      <alignment horizontal="center"/>
    </xf>
    <xf numFmtId="38" fontId="6" fillId="0" borderId="0" xfId="1" applyNumberFormat="1" applyFont="1" applyFill="1" applyBorder="1"/>
    <xf numFmtId="37" fontId="6" fillId="0" borderId="4" xfId="0" applyNumberFormat="1" applyFont="1" applyFill="1" applyBorder="1"/>
    <xf numFmtId="38" fontId="6" fillId="0" borderId="4" xfId="1" applyNumberFormat="1" applyFont="1" applyFill="1" applyBorder="1"/>
    <xf numFmtId="49" fontId="0" fillId="0" borderId="0" xfId="0" quotePrefix="1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0" fontId="0" fillId="0" borderId="0" xfId="1" applyFont="1" applyFill="1" applyAlignment="1">
      <alignment horizontal="center"/>
    </xf>
    <xf numFmtId="40" fontId="6" fillId="0" borderId="0" xfId="1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38" fontId="3" fillId="0" borderId="0" xfId="1" applyNumberFormat="1" applyFont="1" applyFill="1" applyAlignment="1">
      <alignment horizontal="right"/>
    </xf>
    <xf numFmtId="38" fontId="3" fillId="0" borderId="0" xfId="1" applyNumberFormat="1" applyFont="1" applyFill="1"/>
    <xf numFmtId="37" fontId="0" fillId="0" borderId="0" xfId="0" applyNumberFormat="1" applyFont="1" applyFill="1" applyBorder="1"/>
    <xf numFmtId="39" fontId="0" fillId="0" borderId="0" xfId="0" applyFont="1" applyFill="1" applyBorder="1"/>
    <xf numFmtId="38" fontId="3" fillId="0" borderId="0" xfId="1" applyNumberFormat="1" applyFont="1" applyFill="1" applyBorder="1" applyAlignment="1">
      <alignment horizontal="right"/>
    </xf>
    <xf numFmtId="37" fontId="6" fillId="0" borderId="2" xfId="0" applyNumberFormat="1" applyFont="1" applyFill="1" applyBorder="1"/>
    <xf numFmtId="38" fontId="6" fillId="0" borderId="2" xfId="1" applyNumberFormat="1" applyFont="1" applyFill="1" applyBorder="1"/>
    <xf numFmtId="37" fontId="6" fillId="0" borderId="3" xfId="0" applyNumberFormat="1" applyFont="1" applyFill="1" applyBorder="1"/>
    <xf numFmtId="38" fontId="6" fillId="0" borderId="3" xfId="1" applyNumberFormat="1" applyFont="1" applyFill="1" applyBorder="1"/>
    <xf numFmtId="39" fontId="0" fillId="0" borderId="0" xfId="0" applyFont="1" applyFill="1" applyAlignment="1">
      <alignment horizontal="left" indent="1"/>
    </xf>
    <xf numFmtId="37" fontId="0" fillId="0" borderId="4" xfId="0" applyNumberFormat="1" applyFont="1" applyFill="1" applyBorder="1"/>
    <xf numFmtId="38" fontId="0" fillId="0" borderId="4" xfId="1" applyNumberFormat="1" applyFont="1" applyFill="1" applyBorder="1" applyAlignment="1">
      <alignment horizontal="right"/>
    </xf>
    <xf numFmtId="38" fontId="0" fillId="0" borderId="0" xfId="1" applyNumberFormat="1" applyFont="1" applyFill="1" applyBorder="1"/>
    <xf numFmtId="40" fontId="3" fillId="0" borderId="0" xfId="1" applyFont="1" applyFill="1" applyAlignment="1"/>
    <xf numFmtId="165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left" indent="2"/>
    </xf>
    <xf numFmtId="39" fontId="0" fillId="0" borderId="0" xfId="0" applyFont="1" applyFill="1" applyAlignment="1"/>
    <xf numFmtId="40" fontId="0" fillId="0" borderId="0" xfId="1" applyFont="1" applyFill="1"/>
    <xf numFmtId="40" fontId="12" fillId="0" borderId="0" xfId="1" applyFont="1" applyFill="1" applyBorder="1" applyAlignment="1">
      <alignment horizontal="center"/>
    </xf>
    <xf numFmtId="39" fontId="5" fillId="0" borderId="0" xfId="0" applyFont="1" applyFill="1" applyAlignment="1">
      <alignment horizontal="left"/>
    </xf>
    <xf numFmtId="39" fontId="19" fillId="0" borderId="0" xfId="0" applyFont="1" applyFill="1" applyAlignment="1"/>
    <xf numFmtId="43" fontId="0" fillId="0" borderId="0" xfId="1" applyNumberFormat="1" applyFont="1" applyBorder="1" applyAlignment="1">
      <alignment horizontal="center"/>
    </xf>
    <xf numFmtId="39" fontId="6" fillId="0" borderId="0" xfId="0" applyFont="1" applyFill="1" applyAlignment="1">
      <alignment horizontal="left"/>
    </xf>
    <xf numFmtId="39" fontId="6" fillId="0" borderId="0" xfId="0" applyFont="1" applyFill="1" applyAlignment="1">
      <alignment horizontal="left" indent="1"/>
    </xf>
    <xf numFmtId="43" fontId="6" fillId="0" borderId="0" xfId="1" applyNumberFormat="1" applyFont="1" applyBorder="1" applyAlignment="1">
      <alignment horizontal="center"/>
    </xf>
    <xf numFmtId="39" fontId="19" fillId="2" borderId="0" xfId="0" applyFont="1" applyFill="1" applyAlignment="1"/>
    <xf numFmtId="164" fontId="0" fillId="0" borderId="3" xfId="1" applyNumberFormat="1" applyFont="1" applyFill="1" applyBorder="1" applyAlignment="1">
      <alignment horizontal="center"/>
    </xf>
    <xf numFmtId="49" fontId="0" fillId="2" borderId="0" xfId="0" applyNumberFormat="1" applyFont="1" applyFill="1" applyAlignment="1">
      <alignment horizontal="center"/>
    </xf>
    <xf numFmtId="164" fontId="0" fillId="0" borderId="3" xfId="1" applyNumberFormat="1" applyFont="1" applyBorder="1" applyAlignment="1">
      <alignment horizontal="center"/>
    </xf>
    <xf numFmtId="43" fontId="0" fillId="0" borderId="3" xfId="1" applyNumberFormat="1" applyFont="1" applyBorder="1" applyAlignment="1">
      <alignment horizontal="center"/>
    </xf>
    <xf numFmtId="164" fontId="0" fillId="0" borderId="0" xfId="1" applyNumberFormat="1" applyFont="1" applyAlignment="1"/>
    <xf numFmtId="165" fontId="3" fillId="2" borderId="0" xfId="1" applyNumberFormat="1" applyFont="1" applyFill="1" applyBorder="1" applyAlignment="1"/>
    <xf numFmtId="37" fontId="3" fillId="2" borderId="0" xfId="1" applyNumberFormat="1" applyFont="1" applyFill="1" applyBorder="1" applyAlignment="1"/>
    <xf numFmtId="37" fontId="0" fillId="2" borderId="0" xfId="0" applyNumberFormat="1" applyFont="1" applyFill="1" applyAlignment="1"/>
    <xf numFmtId="38" fontId="3" fillId="2" borderId="0" xfId="1" applyNumberFormat="1" applyFont="1" applyFill="1" applyAlignment="1"/>
    <xf numFmtId="37" fontId="0" fillId="2" borderId="0" xfId="0" applyNumberFormat="1" applyFont="1" applyFill="1" applyBorder="1" applyAlignment="1"/>
    <xf numFmtId="37" fontId="0" fillId="0" borderId="3" xfId="0" applyNumberFormat="1" applyFont="1" applyFill="1" applyBorder="1" applyAlignment="1"/>
    <xf numFmtId="37" fontId="0" fillId="2" borderId="3" xfId="0" applyNumberFormat="1" applyFont="1" applyFill="1" applyBorder="1" applyAlignment="1"/>
    <xf numFmtId="37" fontId="3" fillId="2" borderId="0" xfId="1" applyNumberFormat="1" applyFont="1" applyFill="1" applyAlignment="1"/>
    <xf numFmtId="37" fontId="3" fillId="2" borderId="3" xfId="1" applyNumberFormat="1" applyFont="1" applyFill="1" applyBorder="1" applyAlignment="1"/>
    <xf numFmtId="37" fontId="6" fillId="2" borderId="1" xfId="0" applyNumberFormat="1" applyFont="1" applyFill="1" applyBorder="1" applyAlignment="1"/>
    <xf numFmtId="37" fontId="6" fillId="2" borderId="0" xfId="0" applyNumberFormat="1" applyFont="1" applyFill="1" applyAlignment="1"/>
    <xf numFmtId="38" fontId="6" fillId="2" borderId="1" xfId="1" applyNumberFormat="1" applyFont="1" applyFill="1" applyBorder="1" applyAlignment="1"/>
    <xf numFmtId="37" fontId="6" fillId="2" borderId="0" xfId="0" applyNumberFormat="1" applyFont="1" applyFill="1" applyBorder="1" applyAlignment="1"/>
    <xf numFmtId="37" fontId="3" fillId="0" borderId="0" xfId="1" applyNumberFormat="1" applyFont="1" applyFill="1" applyBorder="1" applyAlignment="1"/>
    <xf numFmtId="0" fontId="0" fillId="2" borderId="0" xfId="0" applyNumberFormat="1" applyFill="1" applyAlignment="1"/>
    <xf numFmtId="0" fontId="0" fillId="2" borderId="0" xfId="0" applyNumberFormat="1" applyFont="1" applyFill="1" applyAlignment="1"/>
    <xf numFmtId="49" fontId="0" fillId="0" borderId="0" xfId="0" applyNumberFormat="1" applyFont="1" applyFill="1" applyAlignment="1">
      <alignment horizontal="center"/>
    </xf>
    <xf numFmtId="39" fontId="11" fillId="2" borderId="0" xfId="0" applyFont="1" applyFill="1" applyAlignment="1">
      <alignment horizontal="center"/>
    </xf>
    <xf numFmtId="49" fontId="0" fillId="2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38" fontId="11" fillId="2" borderId="0" xfId="0" applyNumberFormat="1" applyFont="1" applyFill="1" applyBorder="1" applyAlignment="1">
      <alignment horizontal="center"/>
    </xf>
    <xf numFmtId="39" fontId="8" fillId="2" borderId="0" xfId="0" applyFont="1" applyFill="1" applyAlignment="1">
      <alignment horizontal="center"/>
    </xf>
    <xf numFmtId="40" fontId="11" fillId="2" borderId="0" xfId="1" applyFont="1" applyFill="1" applyBorder="1" applyAlignment="1">
      <alignment horizontal="center"/>
    </xf>
    <xf numFmtId="38" fontId="10" fillId="2" borderId="0" xfId="1" applyNumberFormat="1" applyFont="1" applyFill="1" applyBorder="1" applyAlignment="1">
      <alignment horizontal="center"/>
    </xf>
    <xf numFmtId="39" fontId="6" fillId="0" borderId="0" xfId="0" applyFont="1" applyFill="1" applyAlignment="1">
      <alignment wrapText="1"/>
    </xf>
    <xf numFmtId="39" fontId="3" fillId="0" borderId="0" xfId="0" applyFont="1" applyFill="1" applyAlignment="1"/>
    <xf numFmtId="37" fontId="19" fillId="0" borderId="0" xfId="0" applyNumberFormat="1" applyFont="1" applyFill="1" applyAlignment="1"/>
    <xf numFmtId="39" fontId="3" fillId="0" borderId="0" xfId="0" applyFont="1" applyFill="1" applyAlignment="1">
      <alignment horizontal="left" wrapText="1"/>
    </xf>
    <xf numFmtId="164" fontId="19" fillId="0" borderId="0" xfId="0" applyNumberFormat="1" applyFont="1" applyFill="1" applyAlignment="1"/>
    <xf numFmtId="39" fontId="3" fillId="0" borderId="0" xfId="0" applyFont="1" applyFill="1" applyAlignment="1">
      <alignment wrapText="1"/>
    </xf>
    <xf numFmtId="164" fontId="3" fillId="0" borderId="3" xfId="0" applyNumberFormat="1" applyFont="1" applyFill="1" applyBorder="1" applyAlignment="1"/>
    <xf numFmtId="37" fontId="6" fillId="0" borderId="4" xfId="0" applyNumberFormat="1" applyFont="1" applyFill="1" applyBorder="1" applyAlignment="1"/>
    <xf numFmtId="37" fontId="6" fillId="0" borderId="0" xfId="0" applyNumberFormat="1" applyFont="1" applyFill="1" applyAlignment="1"/>
    <xf numFmtId="39" fontId="6" fillId="0" borderId="0" xfId="0" applyFont="1" applyFill="1" applyAlignment="1"/>
    <xf numFmtId="39" fontId="19" fillId="0" borderId="0" xfId="0" applyFont="1" applyFill="1"/>
    <xf numFmtId="40" fontId="19" fillId="0" borderId="0" xfId="1" applyFont="1" applyFill="1"/>
    <xf numFmtId="39" fontId="6" fillId="0" borderId="0" xfId="0" applyFont="1" applyFill="1" applyBorder="1"/>
    <xf numFmtId="0" fontId="4" fillId="0" borderId="0" xfId="7" applyFont="1" applyAlignment="1">
      <alignment horizontal="left"/>
    </xf>
    <xf numFmtId="0" fontId="5" fillId="0" borderId="0" xfId="7" applyFont="1" applyAlignment="1">
      <alignment horizontal="center"/>
    </xf>
    <xf numFmtId="0" fontId="6" fillId="0" borderId="0" xfId="7" applyFont="1"/>
    <xf numFmtId="38" fontId="6" fillId="0" borderId="0" xfId="7" applyNumberFormat="1" applyFont="1"/>
    <xf numFmtId="0" fontId="3" fillId="0" borderId="0" xfId="7" applyFont="1"/>
    <xf numFmtId="43" fontId="3" fillId="0" borderId="0" xfId="8" applyFont="1" applyFill="1" applyAlignment="1">
      <alignment vertical="center"/>
    </xf>
    <xf numFmtId="43" fontId="21" fillId="0" borderId="0" xfId="8" applyFont="1" applyFill="1" applyAlignment="1">
      <alignment vertical="center"/>
    </xf>
    <xf numFmtId="0" fontId="8" fillId="0" borderId="0" xfId="7" applyFont="1" applyAlignment="1">
      <alignment horizontal="left"/>
    </xf>
    <xf numFmtId="0" fontId="6" fillId="0" borderId="0" xfId="7" applyFont="1" applyAlignment="1">
      <alignment horizontal="left"/>
    </xf>
    <xf numFmtId="0" fontId="12" fillId="0" borderId="0" xfId="7" applyFont="1" applyAlignment="1">
      <alignment horizontal="center"/>
    </xf>
    <xf numFmtId="0" fontId="6" fillId="0" borderId="0" xfId="7" applyFont="1" applyAlignment="1">
      <alignment horizontal="center"/>
    </xf>
    <xf numFmtId="0" fontId="6" fillId="0" borderId="0" xfId="7" applyFont="1" applyAlignment="1">
      <alignment horizontal="center" vertical="center"/>
    </xf>
    <xf numFmtId="0" fontId="3" fillId="0" borderId="0" xfId="7" applyFont="1" applyBorder="1" applyAlignment="1">
      <alignment horizontal="center"/>
    </xf>
    <xf numFmtId="43" fontId="3" fillId="0" borderId="0" xfId="8" applyFont="1" applyBorder="1" applyAlignment="1">
      <alignment horizontal="center" vertical="center"/>
    </xf>
    <xf numFmtId="37" fontId="19" fillId="0" borderId="0" xfId="7" applyNumberFormat="1" applyFont="1" applyAlignment="1">
      <alignment horizontal="center"/>
    </xf>
    <xf numFmtId="43" fontId="3" fillId="0" borderId="0" xfId="8" applyFont="1" applyBorder="1" applyAlignment="1">
      <alignment horizontal="center"/>
    </xf>
    <xf numFmtId="38" fontId="3" fillId="0" borderId="0" xfId="7" applyNumberFormat="1" applyFont="1" applyFill="1" applyAlignment="1">
      <alignment horizontal="center" vertical="center"/>
    </xf>
    <xf numFmtId="38" fontId="6" fillId="0" borderId="0" xfId="7" applyNumberFormat="1" applyFont="1" applyFill="1"/>
    <xf numFmtId="38" fontId="19" fillId="0" borderId="0" xfId="7" applyNumberFormat="1" applyFont="1" applyFill="1" applyBorder="1" applyAlignment="1">
      <alignment horizontal="center" vertical="center" wrapText="1"/>
    </xf>
    <xf numFmtId="38" fontId="19" fillId="0" borderId="0" xfId="7" applyNumberFormat="1" applyFont="1" applyBorder="1" applyAlignment="1">
      <alignment horizontal="center"/>
    </xf>
    <xf numFmtId="37" fontId="19" fillId="0" borderId="0" xfId="7" applyNumberFormat="1" applyFont="1" applyFill="1" applyAlignment="1">
      <alignment horizontal="center"/>
    </xf>
    <xf numFmtId="49" fontId="3" fillId="0" borderId="0" xfId="7" quotePrefix="1" applyNumberFormat="1" applyFont="1" applyAlignment="1">
      <alignment horizontal="left"/>
    </xf>
    <xf numFmtId="38" fontId="12" fillId="0" borderId="0" xfId="8" applyNumberFormat="1" applyFont="1" applyBorder="1" applyAlignment="1">
      <alignment horizontal="center"/>
    </xf>
    <xf numFmtId="38" fontId="3" fillId="0" borderId="0" xfId="8" applyNumberFormat="1" applyFont="1" applyBorder="1" applyAlignment="1">
      <alignment horizontal="center"/>
    </xf>
    <xf numFmtId="38" fontId="3" fillId="0" borderId="0" xfId="8" applyNumberFormat="1" applyFont="1" applyFill="1" applyBorder="1" applyAlignment="1">
      <alignment horizontal="center" vertical="center"/>
    </xf>
    <xf numFmtId="38" fontId="3" fillId="0" borderId="0" xfId="8" applyNumberFormat="1" applyFont="1" applyFill="1" applyBorder="1" applyAlignment="1">
      <alignment horizontal="center"/>
    </xf>
    <xf numFmtId="38" fontId="19" fillId="0" borderId="0" xfId="8" applyNumberFormat="1" applyFont="1" applyFill="1" applyBorder="1" applyAlignment="1">
      <alignment horizontal="center"/>
    </xf>
    <xf numFmtId="37" fontId="19" fillId="0" borderId="0" xfId="7" applyNumberFormat="1" applyFont="1" applyFill="1" applyAlignment="1">
      <alignment horizontal="center" vertical="center"/>
    </xf>
    <xf numFmtId="38" fontId="12" fillId="0" borderId="0" xfId="7" applyNumberFormat="1" applyFont="1" applyBorder="1" applyAlignment="1">
      <alignment horizontal="center" vertical="center"/>
    </xf>
    <xf numFmtId="0" fontId="3" fillId="0" borderId="0" xfId="7" applyFont="1" applyAlignment="1">
      <alignment vertical="center"/>
    </xf>
    <xf numFmtId="38" fontId="3" fillId="0" borderId="0" xfId="8" applyNumberFormat="1" applyFont="1" applyBorder="1" applyAlignment="1">
      <alignment horizontal="center" vertical="center"/>
    </xf>
    <xf numFmtId="37" fontId="3" fillId="0" borderId="0" xfId="8" applyNumberFormat="1" applyFont="1" applyBorder="1" applyAlignment="1">
      <alignment horizontal="center" vertical="center"/>
    </xf>
    <xf numFmtId="0" fontId="6" fillId="0" borderId="0" xfId="7" applyNumberFormat="1" applyFont="1" applyFill="1" applyAlignment="1">
      <alignment horizontal="left"/>
    </xf>
    <xf numFmtId="37" fontId="12" fillId="0" borderId="0" xfId="7" applyNumberFormat="1" applyFont="1" applyAlignment="1">
      <alignment horizontal="center"/>
    </xf>
    <xf numFmtId="38" fontId="3" fillId="0" borderId="0" xfId="7" applyNumberFormat="1" applyFont="1"/>
    <xf numFmtId="0" fontId="12" fillId="0" borderId="0" xfId="7" applyFont="1" applyFill="1" applyAlignment="1">
      <alignment horizontal="center"/>
    </xf>
    <xf numFmtId="0" fontId="3" fillId="0" borderId="0" xfId="7" applyFont="1" applyFill="1"/>
    <xf numFmtId="41" fontId="6" fillId="0" borderId="0" xfId="8" applyNumberFormat="1" applyFont="1" applyFill="1" applyBorder="1"/>
    <xf numFmtId="43" fontId="6" fillId="0" borderId="0" xfId="8" applyFont="1" applyFill="1" applyBorder="1"/>
    <xf numFmtId="0" fontId="22" fillId="0" borderId="0" xfId="7" applyFont="1" applyFill="1"/>
    <xf numFmtId="0" fontId="6" fillId="0" borderId="0" xfId="9" applyFont="1" applyFill="1"/>
    <xf numFmtId="41" fontId="6" fillId="0" borderId="0" xfId="8" applyNumberFormat="1" applyFont="1" applyBorder="1"/>
    <xf numFmtId="0" fontId="22" fillId="0" borderId="0" xfId="7" applyFont="1"/>
    <xf numFmtId="43" fontId="3" fillId="0" borderId="0" xfId="8" applyNumberFormat="1" applyFont="1" applyBorder="1"/>
    <xf numFmtId="0" fontId="5" fillId="0" borderId="0" xfId="9" applyFont="1" applyFill="1"/>
    <xf numFmtId="168" fontId="6" fillId="0" borderId="0" xfId="8" applyNumberFormat="1" applyFont="1" applyBorder="1"/>
    <xf numFmtId="0" fontId="19" fillId="0" borderId="0" xfId="7" applyFont="1"/>
    <xf numFmtId="41" fontId="3" fillId="0" borderId="0" xfId="8" applyNumberFormat="1" applyFont="1" applyBorder="1"/>
    <xf numFmtId="164" fontId="3" fillId="0" borderId="0" xfId="8" quotePrefix="1" applyNumberFormat="1" applyFont="1" applyFill="1" applyBorder="1" applyAlignment="1">
      <alignment horizontal="center"/>
    </xf>
    <xf numFmtId="164" fontId="3" fillId="0" borderId="0" xfId="8" applyNumberFormat="1" applyFont="1" applyBorder="1"/>
    <xf numFmtId="43" fontId="3" fillId="0" borderId="0" xfId="8" quotePrefix="1" applyFont="1" applyFill="1" applyBorder="1" applyAlignment="1">
      <alignment horizontal="center"/>
    </xf>
    <xf numFmtId="0" fontId="5" fillId="0" borderId="0" xfId="7" applyFont="1" applyFill="1"/>
    <xf numFmtId="43" fontId="6" fillId="0" borderId="1" xfId="8" applyNumberFormat="1" applyFont="1" applyBorder="1"/>
    <xf numFmtId="164" fontId="6" fillId="0" borderId="1" xfId="8" applyNumberFormat="1" applyFont="1" applyBorder="1"/>
    <xf numFmtId="164" fontId="6" fillId="0" borderId="0" xfId="8" applyNumberFormat="1" applyFont="1" applyBorder="1"/>
    <xf numFmtId="164" fontId="6" fillId="0" borderId="1" xfId="8" quotePrefix="1" applyNumberFormat="1" applyFont="1" applyFill="1" applyBorder="1" applyAlignment="1">
      <alignment horizontal="center"/>
    </xf>
    <xf numFmtId="43" fontId="6" fillId="0" borderId="1" xfId="8" applyFont="1" applyBorder="1"/>
    <xf numFmtId="0" fontId="3" fillId="0" borderId="0" xfId="7" applyFont="1" applyFill="1" applyAlignment="1"/>
    <xf numFmtId="0" fontId="5" fillId="0" borderId="0" xfId="7" applyFont="1" applyFill="1" applyAlignment="1">
      <alignment wrapText="1"/>
    </xf>
    <xf numFmtId="43" fontId="6" fillId="0" borderId="2" xfId="8" applyNumberFormat="1" applyFont="1" applyBorder="1"/>
    <xf numFmtId="164" fontId="6" fillId="0" borderId="2" xfId="8" quotePrefix="1" applyNumberFormat="1" applyFont="1" applyFill="1" applyBorder="1" applyAlignment="1">
      <alignment horizontal="center"/>
    </xf>
    <xf numFmtId="164" fontId="6" fillId="0" borderId="3" xfId="8" applyNumberFormat="1" applyFont="1" applyBorder="1" applyAlignment="1">
      <alignment horizontal="center"/>
    </xf>
    <xf numFmtId="43" fontId="6" fillId="0" borderId="0" xfId="8" applyNumberFormat="1" applyFont="1" applyBorder="1" applyAlignment="1">
      <alignment horizontal="center"/>
    </xf>
    <xf numFmtId="168" fontId="3" fillId="0" borderId="0" xfId="8" applyNumberFormat="1" applyFont="1" applyBorder="1"/>
    <xf numFmtId="0" fontId="12" fillId="0" borderId="0" xfId="7" quotePrefix="1" applyFont="1" applyAlignment="1">
      <alignment horizontal="center"/>
    </xf>
    <xf numFmtId="41" fontId="3" fillId="0" borderId="0" xfId="8" applyNumberFormat="1" applyFont="1" applyBorder="1" applyAlignment="1">
      <alignment horizontal="center"/>
    </xf>
    <xf numFmtId="43" fontId="19" fillId="0" borderId="0" xfId="8" applyFont="1" applyFill="1" applyAlignment="1">
      <alignment horizontal="left" indent="1"/>
    </xf>
    <xf numFmtId="164" fontId="3" fillId="0" borderId="0" xfId="8" applyNumberFormat="1" applyFont="1" applyBorder="1" applyAlignment="1">
      <alignment horizontal="center"/>
    </xf>
    <xf numFmtId="43" fontId="6" fillId="0" borderId="0" xfId="8" applyNumberFormat="1" applyFont="1" applyBorder="1"/>
    <xf numFmtId="164" fontId="6" fillId="0" borderId="1" xfId="8" applyNumberFormat="1" applyFont="1" applyBorder="1" applyAlignment="1">
      <alignment horizontal="center"/>
    </xf>
    <xf numFmtId="164" fontId="6" fillId="0" borderId="4" xfId="8" applyNumberFormat="1" applyFont="1" applyBorder="1" applyAlignment="1">
      <alignment horizontal="center"/>
    </xf>
    <xf numFmtId="38" fontId="3" fillId="0" borderId="3" xfId="7" applyNumberFormat="1" applyFont="1" applyBorder="1"/>
    <xf numFmtId="164" fontId="3" fillId="0" borderId="0" xfId="7" applyNumberFormat="1" applyFont="1"/>
    <xf numFmtId="38" fontId="19" fillId="0" borderId="0" xfId="1" applyNumberFormat="1" applyFont="1" applyFill="1"/>
    <xf numFmtId="39" fontId="5" fillId="2" borderId="0" xfId="0" applyFont="1" applyFill="1" applyAlignment="1">
      <alignment vertical="center"/>
    </xf>
    <xf numFmtId="49" fontId="0" fillId="0" borderId="0" xfId="0" applyNumberFormat="1" applyFont="1" applyFill="1" applyAlignment="1">
      <alignment horizontal="center"/>
    </xf>
    <xf numFmtId="38" fontId="10" fillId="2" borderId="0" xfId="1" applyNumberFormat="1" applyFont="1" applyFill="1" applyBorder="1" applyAlignment="1">
      <alignment horizontal="center"/>
    </xf>
    <xf numFmtId="38" fontId="11" fillId="2" borderId="0" xfId="0" applyNumberFormat="1" applyFont="1" applyFill="1" applyBorder="1" applyAlignment="1">
      <alignment horizontal="center"/>
    </xf>
    <xf numFmtId="39" fontId="8" fillId="2" borderId="0" xfId="0" applyFont="1" applyFill="1" applyAlignment="1">
      <alignment horizontal="center"/>
    </xf>
    <xf numFmtId="40" fontId="11" fillId="2" borderId="0" xfId="1" applyFont="1" applyFill="1" applyBorder="1" applyAlignment="1">
      <alignment horizontal="center"/>
    </xf>
    <xf numFmtId="0" fontId="6" fillId="0" borderId="0" xfId="7" applyFont="1" applyAlignment="1">
      <alignment horizontal="center"/>
    </xf>
    <xf numFmtId="38" fontId="19" fillId="0" borderId="0" xfId="7" applyNumberFormat="1" applyFont="1" applyBorder="1" applyAlignment="1">
      <alignment horizontal="center"/>
    </xf>
    <xf numFmtId="49" fontId="0" fillId="2" borderId="0" xfId="0" applyNumberFormat="1" applyFont="1" applyFill="1" applyAlignment="1">
      <alignment horizontal="center"/>
    </xf>
    <xf numFmtId="37" fontId="6" fillId="0" borderId="0" xfId="8" applyNumberFormat="1" applyFont="1" applyFill="1" applyBorder="1"/>
    <xf numFmtId="39" fontId="12" fillId="0" borderId="0" xfId="0" applyFont="1" applyFill="1" applyAlignment="1">
      <alignment horizontal="left"/>
    </xf>
    <xf numFmtId="39" fontId="19" fillId="0" borderId="0" xfId="9" applyNumberFormat="1" applyFont="1" applyAlignment="1">
      <alignment horizontal="left" indent="1"/>
    </xf>
    <xf numFmtId="40" fontId="19" fillId="0" borderId="0" xfId="1" applyFont="1" applyBorder="1"/>
    <xf numFmtId="164" fontId="6" fillId="0" borderId="4" xfId="1" applyNumberFormat="1" applyFont="1" applyBorder="1"/>
    <xf numFmtId="43" fontId="0" fillId="0" borderId="3" xfId="1" applyNumberFormat="1" applyFont="1" applyBorder="1" applyAlignment="1"/>
    <xf numFmtId="0" fontId="4" fillId="0" borderId="0" xfId="10" applyFont="1" applyAlignment="1">
      <alignment horizontal="left"/>
    </xf>
    <xf numFmtId="0" fontId="5" fillId="0" borderId="0" xfId="10" applyFont="1" applyAlignment="1">
      <alignment horizontal="center"/>
    </xf>
    <xf numFmtId="0" fontId="6" fillId="0" borderId="0" xfId="10" applyFont="1"/>
    <xf numFmtId="38" fontId="6" fillId="0" borderId="0" xfId="10" applyNumberFormat="1" applyFont="1"/>
    <xf numFmtId="0" fontId="3" fillId="0" borderId="0" xfId="10" applyFont="1"/>
    <xf numFmtId="43" fontId="3" fillId="0" borderId="0" xfId="11" applyFont="1" applyFill="1" applyAlignment="1">
      <alignment vertical="center"/>
    </xf>
    <xf numFmtId="43" fontId="21" fillId="0" borderId="0" xfId="11" applyFont="1" applyFill="1" applyAlignment="1">
      <alignment vertical="center"/>
    </xf>
    <xf numFmtId="0" fontId="8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12" fillId="0" borderId="0" xfId="10" applyFont="1" applyAlignment="1">
      <alignment horizontal="center"/>
    </xf>
    <xf numFmtId="0" fontId="6" fillId="0" borderId="0" xfId="10" applyFont="1" applyAlignment="1">
      <alignment horizontal="center"/>
    </xf>
    <xf numFmtId="0" fontId="6" fillId="0" borderId="0" xfId="10" applyFont="1" applyAlignment="1">
      <alignment horizontal="center" vertical="center"/>
    </xf>
    <xf numFmtId="0" fontId="3" fillId="0" borderId="0" xfId="10" applyFont="1" applyAlignment="1">
      <alignment horizontal="center"/>
    </xf>
    <xf numFmtId="43" fontId="3" fillId="0" borderId="0" xfId="11" applyFont="1" applyBorder="1" applyAlignment="1">
      <alignment horizontal="center" vertical="center"/>
    </xf>
    <xf numFmtId="37" fontId="19" fillId="0" borderId="0" xfId="10" applyNumberFormat="1" applyFont="1" applyAlignment="1">
      <alignment horizontal="center"/>
    </xf>
    <xf numFmtId="43" fontId="3" fillId="0" borderId="0" xfId="11" applyFont="1" applyBorder="1" applyAlignment="1">
      <alignment horizontal="center"/>
    </xf>
    <xf numFmtId="38" fontId="3" fillId="0" borderId="0" xfId="10" applyNumberFormat="1" applyFont="1" applyAlignment="1">
      <alignment horizontal="center" vertical="center"/>
    </xf>
    <xf numFmtId="38" fontId="19" fillId="0" borderId="0" xfId="10" applyNumberFormat="1" applyFont="1" applyAlignment="1">
      <alignment horizontal="center" vertical="center" wrapText="1"/>
    </xf>
    <xf numFmtId="38" fontId="19" fillId="0" borderId="0" xfId="10" applyNumberFormat="1" applyFont="1" applyAlignment="1">
      <alignment horizontal="center"/>
    </xf>
    <xf numFmtId="49" fontId="3" fillId="0" borderId="0" xfId="10" quotePrefix="1" applyNumberFormat="1" applyFont="1" applyAlignment="1">
      <alignment horizontal="left"/>
    </xf>
    <xf numFmtId="38" fontId="12" fillId="0" borderId="0" xfId="11" applyNumberFormat="1" applyFont="1" applyBorder="1" applyAlignment="1">
      <alignment horizontal="center"/>
    </xf>
    <xf numFmtId="38" fontId="3" fillId="0" borderId="0" xfId="11" applyNumberFormat="1" applyFont="1" applyBorder="1" applyAlignment="1">
      <alignment horizontal="center"/>
    </xf>
    <xf numFmtId="38" fontId="3" fillId="0" borderId="0" xfId="11" applyNumberFormat="1" applyFont="1" applyFill="1" applyBorder="1" applyAlignment="1">
      <alignment horizontal="center" vertical="center"/>
    </xf>
    <xf numFmtId="38" fontId="3" fillId="0" borderId="0" xfId="11" applyNumberFormat="1" applyFont="1" applyFill="1" applyBorder="1" applyAlignment="1">
      <alignment horizontal="center"/>
    </xf>
    <xf numFmtId="38" fontId="19" fillId="0" borderId="0" xfId="11" applyNumberFormat="1" applyFont="1" applyFill="1" applyBorder="1" applyAlignment="1">
      <alignment horizontal="center"/>
    </xf>
    <xf numFmtId="37" fontId="19" fillId="0" borderId="0" xfId="10" applyNumberFormat="1" applyFont="1" applyAlignment="1">
      <alignment horizontal="center" vertical="center"/>
    </xf>
    <xf numFmtId="38" fontId="12" fillId="0" borderId="0" xfId="10" applyNumberFormat="1" applyFont="1" applyAlignment="1">
      <alignment horizontal="center" vertical="center"/>
    </xf>
    <xf numFmtId="0" fontId="3" fillId="0" borderId="0" xfId="10" applyFont="1" applyAlignment="1">
      <alignment vertical="center"/>
    </xf>
    <xf numFmtId="38" fontId="3" fillId="0" borderId="0" xfId="11" applyNumberFormat="1" applyFont="1" applyBorder="1" applyAlignment="1">
      <alignment horizontal="center" vertical="center"/>
    </xf>
    <xf numFmtId="37" fontId="3" fillId="0" borderId="0" xfId="11" applyNumberFormat="1" applyFont="1" applyBorder="1" applyAlignment="1">
      <alignment horizontal="center" vertical="center"/>
    </xf>
    <xf numFmtId="37" fontId="12" fillId="0" borderId="0" xfId="10" applyNumberFormat="1" applyFont="1" applyAlignment="1">
      <alignment horizontal="center"/>
    </xf>
    <xf numFmtId="38" fontId="3" fillId="0" borderId="0" xfId="10" applyNumberFormat="1" applyFont="1"/>
    <xf numFmtId="41" fontId="6" fillId="0" borderId="0" xfId="11" applyNumberFormat="1" applyFont="1" applyFill="1" applyBorder="1"/>
    <xf numFmtId="164" fontId="6" fillId="0" borderId="0" xfId="11" applyNumberFormat="1" applyFont="1" applyFill="1" applyBorder="1"/>
    <xf numFmtId="0" fontId="22" fillId="0" borderId="0" xfId="10" applyFont="1"/>
    <xf numFmtId="0" fontId="6" fillId="0" borderId="0" xfId="9" applyFont="1"/>
    <xf numFmtId="41" fontId="6" fillId="0" borderId="0" xfId="11" applyNumberFormat="1" applyFont="1" applyBorder="1"/>
    <xf numFmtId="43" fontId="3" fillId="0" borderId="0" xfId="11" applyFont="1" applyBorder="1"/>
    <xf numFmtId="0" fontId="5" fillId="0" borderId="0" xfId="9" applyFont="1"/>
    <xf numFmtId="168" fontId="6" fillId="0" borderId="0" xfId="11" applyNumberFormat="1" applyFont="1" applyBorder="1"/>
    <xf numFmtId="0" fontId="19" fillId="0" borderId="0" xfId="10" applyFont="1"/>
    <xf numFmtId="43" fontId="3" fillId="0" borderId="3" xfId="11" applyFont="1" applyBorder="1"/>
    <xf numFmtId="41" fontId="3" fillId="0" borderId="0" xfId="11" applyNumberFormat="1" applyFont="1" applyBorder="1"/>
    <xf numFmtId="164" fontId="3" fillId="0" borderId="3" xfId="11" applyNumberFormat="1" applyFont="1" applyBorder="1"/>
    <xf numFmtId="164" fontId="3" fillId="0" borderId="0" xfId="11" applyNumberFormat="1" applyFont="1" applyBorder="1"/>
    <xf numFmtId="164" fontId="6" fillId="0" borderId="3" xfId="11" applyNumberFormat="1" applyFont="1" applyBorder="1" applyAlignment="1">
      <alignment horizontal="center"/>
    </xf>
    <xf numFmtId="43" fontId="6" fillId="0" borderId="0" xfId="11" applyFont="1" applyBorder="1" applyAlignment="1">
      <alignment horizontal="center"/>
    </xf>
    <xf numFmtId="168" fontId="3" fillId="0" borderId="0" xfId="11" applyNumberFormat="1" applyFont="1" applyBorder="1"/>
    <xf numFmtId="0" fontId="12" fillId="0" borderId="0" xfId="10" quotePrefix="1" applyFont="1" applyAlignment="1">
      <alignment horizontal="center"/>
    </xf>
    <xf numFmtId="41" fontId="3" fillId="0" borderId="0" xfId="11" applyNumberFormat="1" applyFont="1" applyBorder="1" applyAlignment="1">
      <alignment horizontal="center"/>
    </xf>
    <xf numFmtId="43" fontId="19" fillId="0" borderId="0" xfId="11" applyFont="1" applyFill="1" applyAlignment="1">
      <alignment horizontal="left" indent="1"/>
    </xf>
    <xf numFmtId="164" fontId="3" fillId="0" borderId="0" xfId="11" applyNumberFormat="1" applyFont="1" applyBorder="1" applyAlignment="1">
      <alignment horizontal="center"/>
    </xf>
    <xf numFmtId="43" fontId="6" fillId="0" borderId="1" xfId="11" applyFont="1" applyBorder="1" applyAlignment="1">
      <alignment horizontal="center"/>
    </xf>
    <xf numFmtId="43" fontId="6" fillId="0" borderId="0" xfId="11" applyFont="1" applyBorder="1"/>
    <xf numFmtId="164" fontId="6" fillId="0" borderId="1" xfId="11" applyNumberFormat="1" applyFont="1" applyBorder="1" applyAlignment="1">
      <alignment horizontal="center"/>
    </xf>
    <xf numFmtId="164" fontId="6" fillId="0" borderId="4" xfId="11" applyNumberFormat="1" applyFont="1" applyBorder="1" applyAlignment="1">
      <alignment horizontal="center"/>
    </xf>
    <xf numFmtId="164" fontId="6" fillId="0" borderId="0" xfId="11" applyNumberFormat="1" applyFont="1" applyBorder="1"/>
    <xf numFmtId="164" fontId="3" fillId="0" borderId="0" xfId="10" applyNumberFormat="1" applyFont="1"/>
    <xf numFmtId="38" fontId="3" fillId="0" borderId="3" xfId="10" applyNumberFormat="1" applyFont="1" applyBorder="1"/>
    <xf numFmtId="165" fontId="3" fillId="2" borderId="0" xfId="1" applyNumberFormat="1" applyFont="1" applyFill="1" applyBorder="1" applyAlignment="1">
      <alignment horizontal="right"/>
    </xf>
    <xf numFmtId="37" fontId="0" fillId="2" borderId="0" xfId="0" applyNumberFormat="1" applyFont="1" applyFill="1" applyBorder="1" applyAlignment="1">
      <alignment horizontal="right"/>
    </xf>
    <xf numFmtId="37" fontId="3" fillId="2" borderId="0" xfId="1" applyNumberFormat="1" applyFont="1" applyFill="1" applyBorder="1" applyAlignment="1">
      <alignment horizontal="right"/>
    </xf>
    <xf numFmtId="39" fontId="12" fillId="0" borderId="0" xfId="0" applyFont="1" applyFill="1"/>
    <xf numFmtId="43" fontId="6" fillId="2" borderId="0" xfId="1" applyNumberFormat="1" applyFont="1" applyFill="1" applyBorder="1" applyAlignment="1">
      <alignment horizontal="right"/>
    </xf>
    <xf numFmtId="0" fontId="0" fillId="0" borderId="0" xfId="0" applyNumberFormat="1" applyFont="1" applyFill="1" applyAlignment="1"/>
    <xf numFmtId="37" fontId="3" fillId="2" borderId="3" xfId="1" applyNumberFormat="1" applyFont="1" applyFill="1" applyBorder="1" applyAlignment="1">
      <alignment horizontal="right"/>
    </xf>
    <xf numFmtId="39" fontId="6" fillId="2" borderId="4" xfId="0" applyNumberFormat="1" applyFont="1" applyFill="1" applyBorder="1"/>
    <xf numFmtId="39" fontId="6" fillId="2" borderId="0" xfId="0" applyNumberFormat="1" applyFont="1" applyFill="1" applyBorder="1"/>
    <xf numFmtId="37" fontId="6" fillId="0" borderId="0" xfId="0" applyNumberFormat="1" applyFont="1" applyFill="1" applyAlignment="1">
      <alignment horizontal="center"/>
    </xf>
    <xf numFmtId="39" fontId="6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37" fontId="6" fillId="0" borderId="0" xfId="0" applyNumberFormat="1" applyFont="1" applyAlignment="1">
      <alignment horizontal="center"/>
    </xf>
    <xf numFmtId="39" fontId="6" fillId="0" borderId="0" xfId="0" applyFont="1" applyAlignment="1">
      <alignment horizontal="center"/>
    </xf>
    <xf numFmtId="49" fontId="0" fillId="0" borderId="0" xfId="0" applyNumberFormat="1" applyFont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37" fontId="6" fillId="2" borderId="0" xfId="0" applyNumberFormat="1" applyFont="1" applyFill="1" applyAlignment="1">
      <alignment horizontal="center"/>
    </xf>
    <xf numFmtId="39" fontId="6" fillId="2" borderId="0" xfId="0" applyFont="1" applyFill="1" applyAlignment="1">
      <alignment horizontal="center"/>
    </xf>
    <xf numFmtId="0" fontId="6" fillId="0" borderId="0" xfId="7" applyFont="1" applyAlignment="1">
      <alignment horizontal="center"/>
    </xf>
    <xf numFmtId="43" fontId="3" fillId="0" borderId="3" xfId="8" applyFont="1" applyBorder="1" applyAlignment="1">
      <alignment horizontal="center"/>
    </xf>
    <xf numFmtId="38" fontId="19" fillId="0" borderId="0" xfId="7" applyNumberFormat="1" applyFont="1" applyBorder="1" applyAlignment="1">
      <alignment horizontal="center"/>
    </xf>
    <xf numFmtId="38" fontId="12" fillId="0" borderId="0" xfId="8" quotePrefix="1" applyNumberFormat="1" applyFont="1" applyBorder="1" applyAlignment="1">
      <alignment horizontal="center"/>
    </xf>
    <xf numFmtId="0" fontId="6" fillId="0" borderId="0" xfId="10" applyFont="1" applyAlignment="1">
      <alignment horizontal="center"/>
    </xf>
    <xf numFmtId="43" fontId="3" fillId="0" borderId="3" xfId="11" applyFont="1" applyBorder="1" applyAlignment="1">
      <alignment horizontal="center"/>
    </xf>
    <xf numFmtId="38" fontId="19" fillId="0" borderId="0" xfId="10" applyNumberFormat="1" applyFont="1" applyAlignment="1">
      <alignment horizontal="center"/>
    </xf>
    <xf numFmtId="38" fontId="12" fillId="0" borderId="0" xfId="11" quotePrefix="1" applyNumberFormat="1" applyFont="1" applyBorder="1" applyAlignment="1">
      <alignment horizontal="center"/>
    </xf>
    <xf numFmtId="39" fontId="8" fillId="2" borderId="0" xfId="0" applyFont="1" applyFill="1" applyAlignment="1">
      <alignment horizontal="center"/>
    </xf>
    <xf numFmtId="40" fontId="11" fillId="2" borderId="3" xfId="1" applyFont="1" applyFill="1" applyBorder="1" applyAlignment="1">
      <alignment horizontal="center"/>
    </xf>
    <xf numFmtId="40" fontId="11" fillId="2" borderId="0" xfId="1" applyFont="1" applyFill="1" applyBorder="1" applyAlignment="1">
      <alignment horizontal="center"/>
    </xf>
    <xf numFmtId="38" fontId="10" fillId="2" borderId="0" xfId="1" quotePrefix="1" applyNumberFormat="1" applyFont="1" applyFill="1" applyBorder="1" applyAlignment="1">
      <alignment horizontal="center"/>
    </xf>
    <xf numFmtId="37" fontId="0" fillId="2" borderId="0" xfId="0" applyNumberFormat="1" applyFont="1" applyFill="1" applyAlignment="1">
      <alignment horizontal="center"/>
    </xf>
    <xf numFmtId="49" fontId="0" fillId="2" borderId="0" xfId="0" applyNumberFormat="1" applyFont="1" applyFill="1" applyAlignment="1">
      <alignment horizontal="center"/>
    </xf>
    <xf numFmtId="49" fontId="12" fillId="2" borderId="0" xfId="0" applyNumberFormat="1" applyFont="1" applyFill="1" applyBorder="1" applyAlignment="1">
      <alignment horizontal="center"/>
    </xf>
    <xf numFmtId="39" fontId="4" fillId="2" borderId="0" xfId="0" applyFont="1" applyFill="1" applyAlignment="1" applyProtection="1">
      <alignment horizontal="left"/>
    </xf>
  </cellXfs>
  <cellStyles count="12">
    <cellStyle name="Comma" xfId="1" builtinId="3"/>
    <cellStyle name="Comma 2" xfId="8"/>
    <cellStyle name="Comma 2 2" xfId="11"/>
    <cellStyle name="Comma 81" xfId="2"/>
    <cellStyle name="Comma 82" xfId="3"/>
    <cellStyle name="Comma 83" xfId="4"/>
    <cellStyle name="Normal" xfId="0" builtinId="0"/>
    <cellStyle name="Normal 126" xfId="5"/>
    <cellStyle name="Normal 137" xfId="6"/>
    <cellStyle name="Normal 2 2" xfId="9"/>
    <cellStyle name="Normal 2 3" xfId="7"/>
    <cellStyle name="Normal 2 3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s\SOM003\2017\M-06\Rev%202\som003a171b-06e-1%20Rev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dyimsuwan\AppData\Local\Microsoft\Windows\Temporary%20Internet%20Files\Content.Outlook\U0S6V19V\som003a121a-12e-1%20Rev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3-5"/>
      <sheetName val="PL6-9"/>
      <sheetName val="CH-10"/>
      <sheetName val="CH-11"/>
      <sheetName val="CH12"/>
      <sheetName val="CH13"/>
      <sheetName val="CF14-15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 &amp; PL_3-7"/>
      <sheetName val="CH-8"/>
      <sheetName val="CH-9"/>
      <sheetName val="CH-10"/>
      <sheetName val="CH-11"/>
      <sheetName val="CF-12-1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73" transitionEvaluation="1" transitionEntry="1">
    <tabColor rgb="FF00FFFF"/>
    <pageSetUpPr fitToPage="1"/>
  </sheetPr>
  <dimension ref="A1:J93"/>
  <sheetViews>
    <sheetView showGridLines="0" view="pageBreakPreview" topLeftCell="A73" zoomScaleNormal="70" zoomScaleSheetLayoutView="100" workbookViewId="0">
      <selection activeCell="D90" sqref="D90"/>
    </sheetView>
  </sheetViews>
  <sheetFormatPr defaultColWidth="9.140625" defaultRowHeight="20.25" customHeight="1" x14ac:dyDescent="0.25"/>
  <cols>
    <col min="1" max="1" width="43.140625" style="37" customWidth="1"/>
    <col min="2" max="2" width="7.7109375" style="14" customWidth="1"/>
    <col min="3" max="3" width="0.85546875" style="37" customWidth="1"/>
    <col min="4" max="4" width="15.5703125" style="118" customWidth="1"/>
    <col min="5" max="5" width="1.140625" style="37" customWidth="1"/>
    <col min="6" max="6" width="15.5703125" style="118" customWidth="1"/>
    <col min="7" max="7" width="1.140625" style="118" customWidth="1"/>
    <col min="8" max="8" width="15" style="150" customWidth="1"/>
    <col min="9" max="9" width="1.140625" style="37" customWidth="1"/>
    <col min="10" max="10" width="15" style="150" customWidth="1"/>
    <col min="11" max="11" width="5" style="37" bestFit="1" customWidth="1"/>
    <col min="12" max="16384" width="9.140625" style="37"/>
  </cols>
  <sheetData>
    <row r="1" spans="1:10" s="142" customFormat="1" ht="20.25" customHeight="1" x14ac:dyDescent="0.3">
      <c r="A1" s="140" t="s">
        <v>0</v>
      </c>
      <c r="B1" s="141"/>
      <c r="D1" s="143"/>
      <c r="F1" s="143"/>
      <c r="G1" s="143"/>
      <c r="H1" s="144"/>
      <c r="J1" s="144"/>
    </row>
    <row r="2" spans="1:10" s="147" customFormat="1" ht="20.25" customHeight="1" x14ac:dyDescent="0.25">
      <c r="A2" s="145" t="s">
        <v>1</v>
      </c>
      <c r="B2" s="146"/>
      <c r="D2" s="143"/>
      <c r="E2" s="142"/>
      <c r="F2" s="143"/>
      <c r="G2" s="143"/>
      <c r="H2" s="144"/>
      <c r="I2" s="142"/>
      <c r="J2" s="144"/>
    </row>
    <row r="3" spans="1:10" s="149" customFormat="1" ht="20.25" customHeight="1" x14ac:dyDescent="0.25">
      <c r="A3" s="145"/>
      <c r="B3" s="148"/>
      <c r="D3" s="118"/>
      <c r="E3" s="37"/>
      <c r="F3" s="118"/>
      <c r="G3" s="118"/>
      <c r="H3" s="150"/>
      <c r="I3" s="37"/>
      <c r="J3" s="150"/>
    </row>
    <row r="4" spans="1:10" s="149" customFormat="1" ht="20.25" customHeight="1" x14ac:dyDescent="0.25">
      <c r="A4" s="145"/>
      <c r="B4" s="148"/>
      <c r="D4" s="118"/>
      <c r="E4" s="37"/>
      <c r="F4" s="118"/>
      <c r="G4" s="118"/>
      <c r="H4" s="150"/>
      <c r="I4" s="37"/>
      <c r="J4" s="150"/>
    </row>
    <row r="5" spans="1:10" ht="20.25" customHeight="1" x14ac:dyDescent="0.25">
      <c r="D5" s="398" t="s">
        <v>2</v>
      </c>
      <c r="E5" s="398"/>
      <c r="F5" s="398"/>
      <c r="G5" s="151"/>
      <c r="H5" s="399" t="s">
        <v>3</v>
      </c>
      <c r="I5" s="399"/>
      <c r="J5" s="399"/>
    </row>
    <row r="6" spans="1:10" ht="20.25" customHeight="1" x14ac:dyDescent="0.25">
      <c r="D6" s="398" t="s">
        <v>4</v>
      </c>
      <c r="E6" s="398"/>
      <c r="F6" s="398"/>
      <c r="G6" s="151"/>
      <c r="H6" s="399" t="s">
        <v>4</v>
      </c>
      <c r="I6" s="399"/>
      <c r="J6" s="399"/>
    </row>
    <row r="7" spans="1:10" ht="20.25" customHeight="1" x14ac:dyDescent="0.25">
      <c r="A7" s="152"/>
      <c r="D7" s="400" t="s">
        <v>5</v>
      </c>
      <c r="E7" s="400"/>
      <c r="F7" s="400"/>
      <c r="G7" s="151"/>
      <c r="H7" s="400" t="s">
        <v>5</v>
      </c>
      <c r="I7" s="400"/>
      <c r="J7" s="400"/>
    </row>
    <row r="8" spans="1:10" ht="20.25" customHeight="1" x14ac:dyDescent="0.25">
      <c r="A8" s="147" t="s">
        <v>6</v>
      </c>
      <c r="B8" s="14" t="s">
        <v>7</v>
      </c>
      <c r="D8" s="220" t="s">
        <v>190</v>
      </c>
      <c r="E8" s="153"/>
      <c r="F8" s="220" t="s">
        <v>148</v>
      </c>
      <c r="G8" s="154"/>
      <c r="H8" s="220" t="s">
        <v>190</v>
      </c>
      <c r="I8" s="153"/>
      <c r="J8" s="220" t="s">
        <v>148</v>
      </c>
    </row>
    <row r="9" spans="1:10" ht="20.25" customHeight="1" x14ac:dyDescent="0.25">
      <c r="A9" s="142"/>
      <c r="D9" s="401" t="s">
        <v>8</v>
      </c>
      <c r="E9" s="401"/>
      <c r="F9" s="401"/>
      <c r="G9" s="401"/>
      <c r="H9" s="401"/>
      <c r="I9" s="401"/>
      <c r="J9" s="401"/>
    </row>
    <row r="10" spans="1:10" ht="20.25" customHeight="1" x14ac:dyDescent="0.25">
      <c r="A10" s="155" t="s">
        <v>116</v>
      </c>
    </row>
    <row r="11" spans="1:10" ht="20.25" customHeight="1" x14ac:dyDescent="0.25">
      <c r="A11" s="37" t="s">
        <v>9</v>
      </c>
      <c r="B11" s="14">
        <v>6</v>
      </c>
      <c r="D11" s="118">
        <v>1980513100</v>
      </c>
      <c r="F11" s="118">
        <v>1702734121</v>
      </c>
      <c r="H11" s="150">
        <v>422778504</v>
      </c>
      <c r="J11" s="150">
        <v>415089626</v>
      </c>
    </row>
    <row r="12" spans="1:10" ht="20.25" customHeight="1" x14ac:dyDescent="0.25">
      <c r="A12" s="37" t="s">
        <v>215</v>
      </c>
      <c r="B12" s="14">
        <v>26</v>
      </c>
      <c r="D12" s="118">
        <v>350086260</v>
      </c>
      <c r="F12" s="118">
        <v>660243943</v>
      </c>
      <c r="H12" s="150">
        <v>100000000</v>
      </c>
      <c r="J12" s="150">
        <v>256041130</v>
      </c>
    </row>
    <row r="13" spans="1:10" ht="20.25" customHeight="1" x14ac:dyDescent="0.25">
      <c r="A13" s="152" t="s">
        <v>10</v>
      </c>
      <c r="B13" s="139" t="s">
        <v>218</v>
      </c>
      <c r="D13" s="118">
        <v>1206210436</v>
      </c>
      <c r="F13" s="118">
        <v>1359181658</v>
      </c>
      <c r="H13" s="150">
        <v>419692464</v>
      </c>
      <c r="J13" s="150">
        <v>414299585</v>
      </c>
    </row>
    <row r="14" spans="1:10" ht="20.25" customHeight="1" x14ac:dyDescent="0.25">
      <c r="A14" s="156" t="s">
        <v>11</v>
      </c>
      <c r="B14" s="14" t="s">
        <v>208</v>
      </c>
      <c r="D14" s="118">
        <v>104934469</v>
      </c>
      <c r="E14" s="118">
        <v>0</v>
      </c>
      <c r="F14" s="118">
        <v>88825978</v>
      </c>
      <c r="G14" s="118">
        <v>0</v>
      </c>
      <c r="H14" s="150">
        <v>68473037</v>
      </c>
      <c r="I14" s="37">
        <v>0</v>
      </c>
      <c r="J14" s="150">
        <v>75262600</v>
      </c>
    </row>
    <row r="15" spans="1:10" ht="20.25" customHeight="1" x14ac:dyDescent="0.25">
      <c r="A15" s="156" t="s">
        <v>110</v>
      </c>
      <c r="B15" s="139" t="s">
        <v>218</v>
      </c>
      <c r="C15" s="157"/>
      <c r="D15" s="172">
        <v>200000000</v>
      </c>
      <c r="E15" s="157"/>
      <c r="F15" s="172">
        <v>200000000</v>
      </c>
      <c r="G15" s="158"/>
      <c r="H15" s="150">
        <v>420000000</v>
      </c>
      <c r="J15" s="150">
        <v>420000000</v>
      </c>
    </row>
    <row r="16" spans="1:10" ht="20.25" customHeight="1" x14ac:dyDescent="0.25">
      <c r="A16" s="152" t="s">
        <v>12</v>
      </c>
      <c r="B16" s="14">
        <v>8</v>
      </c>
      <c r="D16" s="118">
        <v>564882146</v>
      </c>
      <c r="F16" s="118">
        <v>569758373</v>
      </c>
      <c r="H16" s="150">
        <v>134797406</v>
      </c>
      <c r="J16" s="150">
        <v>112141933</v>
      </c>
    </row>
    <row r="17" spans="1:10" ht="20.25" customHeight="1" x14ac:dyDescent="0.25">
      <c r="A17" s="142" t="s">
        <v>13</v>
      </c>
      <c r="D17" s="159">
        <v>4406626411</v>
      </c>
      <c r="E17" s="142"/>
      <c r="F17" s="159">
        <v>4580744073</v>
      </c>
      <c r="G17" s="160"/>
      <c r="H17" s="161">
        <v>1565741411</v>
      </c>
      <c r="J17" s="161">
        <v>1692834874</v>
      </c>
    </row>
    <row r="18" spans="1:10" ht="20.25" customHeight="1" x14ac:dyDescent="0.25">
      <c r="A18" s="142"/>
      <c r="D18" s="143"/>
      <c r="E18" s="142"/>
      <c r="F18" s="143"/>
      <c r="G18" s="143"/>
    </row>
    <row r="19" spans="1:10" ht="20.25" customHeight="1" x14ac:dyDescent="0.25">
      <c r="A19" s="155" t="s">
        <v>14</v>
      </c>
    </row>
    <row r="20" spans="1:10" ht="20.25" customHeight="1" x14ac:dyDescent="0.25">
      <c r="A20" s="37" t="s">
        <v>216</v>
      </c>
      <c r="B20" s="139" t="s">
        <v>219</v>
      </c>
      <c r="D20" s="118">
        <v>25157866</v>
      </c>
      <c r="F20" s="118">
        <v>24955154</v>
      </c>
      <c r="H20" s="162">
        <v>0</v>
      </c>
      <c r="J20" s="162">
        <v>0</v>
      </c>
    </row>
    <row r="21" spans="1:10" ht="20.25" customHeight="1" x14ac:dyDescent="0.25">
      <c r="A21" s="37" t="s">
        <v>15</v>
      </c>
      <c r="B21" s="14">
        <v>9</v>
      </c>
      <c r="D21" s="118">
        <v>510921470</v>
      </c>
      <c r="F21" s="118">
        <v>515339544</v>
      </c>
      <c r="H21" s="162">
        <v>0</v>
      </c>
      <c r="J21" s="162">
        <v>0</v>
      </c>
    </row>
    <row r="22" spans="1:10" ht="20.25" customHeight="1" x14ac:dyDescent="0.25">
      <c r="A22" s="37" t="s">
        <v>16</v>
      </c>
      <c r="B22" s="14">
        <v>10</v>
      </c>
      <c r="D22" s="158">
        <v>0</v>
      </c>
      <c r="F22" s="158">
        <v>0</v>
      </c>
      <c r="G22" s="164"/>
      <c r="H22" s="162">
        <v>2542012202</v>
      </c>
      <c r="J22" s="162">
        <v>2542012202</v>
      </c>
    </row>
    <row r="23" spans="1:10" ht="20.25" customHeight="1" x14ac:dyDescent="0.25">
      <c r="A23" s="37" t="s">
        <v>111</v>
      </c>
      <c r="B23" s="14">
        <v>9</v>
      </c>
      <c r="D23" s="118">
        <v>356146280</v>
      </c>
      <c r="F23" s="118">
        <v>347071375</v>
      </c>
      <c r="H23" s="162">
        <v>365499900</v>
      </c>
      <c r="J23" s="162">
        <v>350500100</v>
      </c>
    </row>
    <row r="24" spans="1:10" ht="20.25" customHeight="1" x14ac:dyDescent="0.25">
      <c r="A24" s="37" t="s">
        <v>217</v>
      </c>
      <c r="B24" s="14">
        <v>26</v>
      </c>
      <c r="D24" s="118">
        <v>26651146</v>
      </c>
      <c r="F24" s="118">
        <v>26651146</v>
      </c>
      <c r="H24" s="163">
        <v>0</v>
      </c>
      <c r="J24" s="163">
        <v>0</v>
      </c>
    </row>
    <row r="25" spans="1:10" ht="20.25" customHeight="1" x14ac:dyDescent="0.25">
      <c r="A25" s="37" t="s">
        <v>17</v>
      </c>
      <c r="B25" s="14">
        <v>11</v>
      </c>
      <c r="D25" s="118">
        <v>58561500</v>
      </c>
      <c r="F25" s="118">
        <v>58561500</v>
      </c>
      <c r="H25" s="163">
        <v>0</v>
      </c>
      <c r="J25" s="163">
        <v>0</v>
      </c>
    </row>
    <row r="26" spans="1:10" ht="20.25" customHeight="1" x14ac:dyDescent="0.25">
      <c r="A26" s="37" t="s">
        <v>18</v>
      </c>
      <c r="B26" s="14">
        <v>12</v>
      </c>
      <c r="D26" s="118">
        <v>3403146187</v>
      </c>
      <c r="F26" s="118">
        <v>3596205201</v>
      </c>
      <c r="H26" s="150">
        <v>1066710101</v>
      </c>
      <c r="J26" s="150">
        <v>1011827130</v>
      </c>
    </row>
    <row r="27" spans="1:10" ht="20.25" hidden="1" customHeight="1" x14ac:dyDescent="0.25">
      <c r="A27" s="37" t="s">
        <v>191</v>
      </c>
      <c r="F27" s="163">
        <v>0</v>
      </c>
      <c r="J27" s="163">
        <v>0</v>
      </c>
    </row>
    <row r="28" spans="1:10" ht="20.25" customHeight="1" x14ac:dyDescent="0.25">
      <c r="A28" s="37" t="s">
        <v>129</v>
      </c>
      <c r="D28" s="118">
        <v>44590813</v>
      </c>
      <c r="F28" s="118">
        <v>44590813</v>
      </c>
      <c r="H28" s="158">
        <v>0</v>
      </c>
      <c r="J28" s="158">
        <v>0</v>
      </c>
    </row>
    <row r="29" spans="1:10" ht="20.25" customHeight="1" x14ac:dyDescent="0.25">
      <c r="A29" s="37" t="s">
        <v>19</v>
      </c>
      <c r="B29" s="14">
        <v>13</v>
      </c>
      <c r="D29" s="118">
        <v>25669797</v>
      </c>
      <c r="F29" s="118">
        <v>29360166</v>
      </c>
      <c r="H29" s="150">
        <v>9723949</v>
      </c>
      <c r="J29" s="150">
        <v>13755118</v>
      </c>
    </row>
    <row r="30" spans="1:10" ht="20.25" customHeight="1" x14ac:dyDescent="0.25">
      <c r="A30" s="37" t="s">
        <v>20</v>
      </c>
      <c r="B30" s="14">
        <v>22</v>
      </c>
      <c r="D30" s="118">
        <v>58393849</v>
      </c>
      <c r="F30" s="118">
        <v>57779426</v>
      </c>
      <c r="H30" s="150">
        <v>26202530</v>
      </c>
      <c r="J30" s="150">
        <v>19805984</v>
      </c>
    </row>
    <row r="31" spans="1:10" ht="20.25" customHeight="1" x14ac:dyDescent="0.25">
      <c r="A31" s="37" t="s">
        <v>21</v>
      </c>
      <c r="D31" s="118">
        <v>39442601</v>
      </c>
      <c r="F31" s="118">
        <v>30231926</v>
      </c>
      <c r="H31" s="150">
        <v>4090877</v>
      </c>
      <c r="J31" s="150">
        <v>3798569</v>
      </c>
    </row>
    <row r="32" spans="1:10" ht="20.25" customHeight="1" x14ac:dyDescent="0.25">
      <c r="A32" s="142" t="s">
        <v>22</v>
      </c>
      <c r="D32" s="159">
        <v>4548681509</v>
      </c>
      <c r="E32" s="142"/>
      <c r="F32" s="159">
        <v>4730746251</v>
      </c>
      <c r="G32" s="160"/>
      <c r="H32" s="159">
        <v>4014239559</v>
      </c>
      <c r="J32" s="159">
        <v>3941699103</v>
      </c>
    </row>
    <row r="33" spans="1:10" ht="20.25" customHeight="1" x14ac:dyDescent="0.25">
      <c r="A33" s="142"/>
      <c r="D33" s="160"/>
      <c r="E33" s="142"/>
      <c r="F33" s="160"/>
      <c r="G33" s="160"/>
      <c r="H33" s="165"/>
      <c r="J33" s="165"/>
    </row>
    <row r="34" spans="1:10" ht="20.25" customHeight="1" thickBot="1" x14ac:dyDescent="0.3">
      <c r="A34" s="142" t="s">
        <v>23</v>
      </c>
      <c r="D34" s="166">
        <v>8955307920</v>
      </c>
      <c r="E34" s="142"/>
      <c r="F34" s="166">
        <v>9311490324</v>
      </c>
      <c r="G34" s="160"/>
      <c r="H34" s="167">
        <v>5579980970</v>
      </c>
      <c r="J34" s="167">
        <v>5634533977</v>
      </c>
    </row>
    <row r="35" spans="1:10" ht="20.25" customHeight="1" thickTop="1" x14ac:dyDescent="0.25">
      <c r="A35" s="142"/>
      <c r="D35" s="160"/>
      <c r="E35" s="142"/>
      <c r="F35" s="160"/>
      <c r="G35" s="160"/>
    </row>
    <row r="36" spans="1:10" ht="20.25" customHeight="1" x14ac:dyDescent="0.3">
      <c r="A36" s="140" t="str">
        <f>A1</f>
        <v xml:space="preserve">Somboon Advance Technology Public Company Limited and its Subsidiaries </v>
      </c>
      <c r="B36" s="18"/>
    </row>
    <row r="37" spans="1:10" s="149" customFormat="1" ht="20.25" customHeight="1" x14ac:dyDescent="0.25">
      <c r="A37" s="145" t="str">
        <f>A2</f>
        <v>Statement of financial position</v>
      </c>
      <c r="B37" s="19"/>
      <c r="D37" s="118"/>
      <c r="E37" s="37"/>
      <c r="F37" s="118"/>
      <c r="G37" s="118"/>
      <c r="H37" s="150"/>
      <c r="I37" s="37"/>
      <c r="J37" s="150"/>
    </row>
    <row r="38" spans="1:10" s="149" customFormat="1" ht="20.25" customHeight="1" x14ac:dyDescent="0.25">
      <c r="A38" s="145"/>
      <c r="B38" s="19"/>
      <c r="D38" s="118"/>
      <c r="E38" s="37"/>
      <c r="F38" s="118"/>
      <c r="G38" s="118"/>
      <c r="H38" s="150"/>
      <c r="I38" s="37"/>
      <c r="J38" s="150"/>
    </row>
    <row r="39" spans="1:10" ht="20.25" customHeight="1" x14ac:dyDescent="0.25">
      <c r="A39" s="168"/>
      <c r="B39" s="18"/>
    </row>
    <row r="40" spans="1:10" ht="20.25" customHeight="1" x14ac:dyDescent="0.25">
      <c r="A40" s="168"/>
      <c r="B40" s="18"/>
      <c r="D40" s="398" t="s">
        <v>2</v>
      </c>
      <c r="E40" s="398"/>
      <c r="F40" s="398"/>
      <c r="G40" s="151"/>
      <c r="H40" s="399" t="s">
        <v>3</v>
      </c>
      <c r="I40" s="399"/>
      <c r="J40" s="399"/>
    </row>
    <row r="41" spans="1:10" ht="20.25" customHeight="1" x14ac:dyDescent="0.25">
      <c r="A41" s="168"/>
      <c r="B41" s="18"/>
      <c r="D41" s="398" t="s">
        <v>4</v>
      </c>
      <c r="E41" s="398"/>
      <c r="F41" s="398"/>
      <c r="G41" s="151"/>
      <c r="H41" s="399" t="s">
        <v>4</v>
      </c>
      <c r="I41" s="399"/>
      <c r="J41" s="399"/>
    </row>
    <row r="42" spans="1:10" ht="20.25" customHeight="1" x14ac:dyDescent="0.25">
      <c r="A42" s="168"/>
      <c r="B42" s="18"/>
      <c r="D42" s="400" t="s">
        <v>5</v>
      </c>
      <c r="E42" s="400"/>
      <c r="F42" s="400"/>
      <c r="G42" s="151"/>
      <c r="H42" s="400" t="s">
        <v>5</v>
      </c>
      <c r="I42" s="400"/>
      <c r="J42" s="400"/>
    </row>
    <row r="43" spans="1:10" ht="20.25" customHeight="1" x14ac:dyDescent="0.25">
      <c r="A43" s="169" t="s">
        <v>24</v>
      </c>
      <c r="B43" s="14" t="s">
        <v>7</v>
      </c>
      <c r="D43" s="316" t="s">
        <v>190</v>
      </c>
      <c r="E43" s="153"/>
      <c r="F43" s="316" t="s">
        <v>148</v>
      </c>
      <c r="G43" s="154"/>
      <c r="H43" s="316" t="s">
        <v>190</v>
      </c>
      <c r="I43" s="153"/>
      <c r="J43" s="316" t="s">
        <v>148</v>
      </c>
    </row>
    <row r="44" spans="1:10" ht="20.25" customHeight="1" x14ac:dyDescent="0.25">
      <c r="D44" s="401" t="s">
        <v>8</v>
      </c>
      <c r="E44" s="401"/>
      <c r="F44" s="401"/>
      <c r="G44" s="401"/>
      <c r="H44" s="401"/>
      <c r="I44" s="401"/>
      <c r="J44" s="401"/>
    </row>
    <row r="45" spans="1:10" ht="20.25" customHeight="1" x14ac:dyDescent="0.25">
      <c r="A45" s="155" t="s">
        <v>25</v>
      </c>
      <c r="D45" s="400"/>
      <c r="E45" s="400"/>
      <c r="F45" s="400"/>
      <c r="G45" s="151"/>
      <c r="H45" s="400"/>
      <c r="I45" s="400"/>
      <c r="J45" s="400"/>
    </row>
    <row r="46" spans="1:10" ht="20.25" customHeight="1" x14ac:dyDescent="0.25">
      <c r="A46" s="156" t="s">
        <v>152</v>
      </c>
      <c r="D46" s="158"/>
      <c r="E46" s="170"/>
      <c r="F46" s="158"/>
      <c r="G46" s="171"/>
      <c r="H46" s="163"/>
      <c r="I46" s="223"/>
      <c r="J46" s="163"/>
    </row>
    <row r="47" spans="1:10" ht="20.25" customHeight="1" x14ac:dyDescent="0.25">
      <c r="A47" s="156" t="s">
        <v>30</v>
      </c>
      <c r="B47" s="14">
        <v>26</v>
      </c>
      <c r="D47" s="172">
        <v>12210081</v>
      </c>
      <c r="E47" s="170"/>
      <c r="F47" s="172">
        <v>108898301</v>
      </c>
      <c r="G47" s="171"/>
      <c r="H47" s="163">
        <v>0</v>
      </c>
      <c r="I47" s="223"/>
      <c r="J47" s="163">
        <v>0</v>
      </c>
    </row>
    <row r="48" spans="1:10" ht="20.25" customHeight="1" x14ac:dyDescent="0.25">
      <c r="A48" s="156" t="s">
        <v>26</v>
      </c>
      <c r="B48" s="21" t="s">
        <v>218</v>
      </c>
      <c r="D48" s="118">
        <v>974474847</v>
      </c>
      <c r="F48" s="118">
        <v>885395646</v>
      </c>
      <c r="H48" s="150">
        <v>351190651</v>
      </c>
      <c r="J48" s="150">
        <v>286788506</v>
      </c>
    </row>
    <row r="49" spans="1:10" ht="20.25" customHeight="1" x14ac:dyDescent="0.25">
      <c r="A49" s="156" t="s">
        <v>27</v>
      </c>
      <c r="B49" s="139" t="s">
        <v>223</v>
      </c>
      <c r="D49" s="172">
        <v>362726585</v>
      </c>
      <c r="F49" s="172">
        <v>454200020</v>
      </c>
      <c r="G49" s="158"/>
      <c r="H49" s="150">
        <v>108036025</v>
      </c>
      <c r="J49" s="150">
        <v>121029953</v>
      </c>
    </row>
    <row r="50" spans="1:10" ht="20.25" customHeight="1" x14ac:dyDescent="0.25">
      <c r="A50" s="156" t="s">
        <v>28</v>
      </c>
      <c r="D50" s="118">
        <v>56237501</v>
      </c>
      <c r="F50" s="118">
        <v>49436801</v>
      </c>
      <c r="H50" s="173">
        <v>14351559</v>
      </c>
      <c r="J50" s="173">
        <v>7692811</v>
      </c>
    </row>
    <row r="51" spans="1:10" ht="20.25" customHeight="1" x14ac:dyDescent="0.25">
      <c r="A51" s="156" t="s">
        <v>29</v>
      </c>
    </row>
    <row r="52" spans="1:10" ht="20.25" customHeight="1" x14ac:dyDescent="0.25">
      <c r="A52" s="156" t="s">
        <v>30</v>
      </c>
      <c r="B52" s="139" t="s">
        <v>219</v>
      </c>
      <c r="D52" s="172">
        <v>58797483</v>
      </c>
      <c r="E52" s="172"/>
      <c r="F52" s="172">
        <v>90401673</v>
      </c>
      <c r="H52" s="173">
        <v>43428000</v>
      </c>
      <c r="J52" s="173">
        <v>43428000</v>
      </c>
    </row>
    <row r="53" spans="1:10" ht="20.25" customHeight="1" x14ac:dyDescent="0.25">
      <c r="A53" s="156" t="s">
        <v>192</v>
      </c>
      <c r="B53" s="37"/>
      <c r="D53" s="37"/>
      <c r="F53" s="37"/>
      <c r="G53" s="37"/>
      <c r="H53" s="37"/>
      <c r="J53" s="37"/>
    </row>
    <row r="54" spans="1:10" ht="20.25" customHeight="1" x14ac:dyDescent="0.25">
      <c r="A54" s="325" t="s">
        <v>193</v>
      </c>
      <c r="B54" s="14">
        <v>14</v>
      </c>
      <c r="D54" s="118">
        <v>14225511</v>
      </c>
      <c r="E54" s="118"/>
      <c r="F54" s="118">
        <v>1059587</v>
      </c>
      <c r="H54" s="172">
        <v>6075007</v>
      </c>
      <c r="J54" s="172">
        <v>0</v>
      </c>
    </row>
    <row r="55" spans="1:10" ht="20.25" customHeight="1" x14ac:dyDescent="0.25">
      <c r="A55" s="156" t="s">
        <v>31</v>
      </c>
      <c r="D55" s="118">
        <v>22089326</v>
      </c>
      <c r="F55" s="118">
        <v>46117537</v>
      </c>
      <c r="H55" s="173">
        <v>17092255</v>
      </c>
      <c r="J55" s="173">
        <v>19752983</v>
      </c>
    </row>
    <row r="56" spans="1:10" ht="20.25" customHeight="1" x14ac:dyDescent="0.25">
      <c r="A56" s="142" t="s">
        <v>32</v>
      </c>
      <c r="D56" s="159">
        <v>1500761334</v>
      </c>
      <c r="E56" s="142"/>
      <c r="F56" s="159">
        <v>1635509565</v>
      </c>
      <c r="G56" s="160"/>
      <c r="H56" s="159">
        <v>540173497</v>
      </c>
      <c r="J56" s="159">
        <v>478692253</v>
      </c>
    </row>
    <row r="57" spans="1:10" ht="20.25" customHeight="1" x14ac:dyDescent="0.25">
      <c r="A57" s="142"/>
      <c r="D57" s="143"/>
      <c r="E57" s="142"/>
      <c r="F57" s="143"/>
      <c r="G57" s="143"/>
      <c r="H57" s="174"/>
      <c r="J57" s="174"/>
    </row>
    <row r="58" spans="1:10" ht="20.25" customHeight="1" x14ac:dyDescent="0.25">
      <c r="A58" s="155" t="s">
        <v>33</v>
      </c>
      <c r="H58" s="174"/>
      <c r="J58" s="174"/>
    </row>
    <row r="59" spans="1:10" ht="20.25" customHeight="1" x14ac:dyDescent="0.25">
      <c r="A59" s="37" t="s">
        <v>186</v>
      </c>
      <c r="B59" s="139" t="s">
        <v>219</v>
      </c>
      <c r="D59" s="175">
        <v>58572477</v>
      </c>
      <c r="E59" s="176"/>
      <c r="F59" s="175">
        <v>117559528</v>
      </c>
      <c r="G59" s="175"/>
      <c r="H59" s="177">
        <v>48214630</v>
      </c>
      <c r="J59" s="177">
        <v>91642630</v>
      </c>
    </row>
    <row r="60" spans="1:10" ht="20.25" customHeight="1" x14ac:dyDescent="0.25">
      <c r="A60" s="37" t="s">
        <v>211</v>
      </c>
      <c r="D60" s="175"/>
      <c r="E60" s="176"/>
      <c r="F60" s="175"/>
      <c r="G60" s="175"/>
      <c r="H60" s="177"/>
      <c r="J60" s="177"/>
    </row>
    <row r="61" spans="1:10" ht="20.25" customHeight="1" x14ac:dyDescent="0.25">
      <c r="A61" s="392" t="s">
        <v>210</v>
      </c>
      <c r="B61" s="14">
        <v>14</v>
      </c>
      <c r="D61" s="175">
        <v>11402194</v>
      </c>
      <c r="E61" s="176"/>
      <c r="F61" s="175">
        <v>4324718</v>
      </c>
      <c r="H61" s="172">
        <v>3342776</v>
      </c>
      <c r="J61" s="172">
        <v>0</v>
      </c>
    </row>
    <row r="62" spans="1:10" ht="20.25" customHeight="1" x14ac:dyDescent="0.25">
      <c r="A62" s="37" t="s">
        <v>130</v>
      </c>
      <c r="B62" s="14">
        <v>16</v>
      </c>
      <c r="D62" s="118">
        <v>292877441</v>
      </c>
      <c r="E62" s="176"/>
      <c r="F62" s="118">
        <v>349990874</v>
      </c>
      <c r="H62" s="177">
        <v>125354278</v>
      </c>
      <c r="J62" s="177">
        <v>130989506</v>
      </c>
    </row>
    <row r="63" spans="1:10" ht="20.25" customHeight="1" x14ac:dyDescent="0.25">
      <c r="A63" s="37" t="s">
        <v>34</v>
      </c>
      <c r="D63" s="118">
        <v>951213</v>
      </c>
      <c r="F63" s="118">
        <v>817420</v>
      </c>
      <c r="H63" s="177">
        <v>967980</v>
      </c>
      <c r="J63" s="177">
        <v>834190</v>
      </c>
    </row>
    <row r="64" spans="1:10" ht="20.25" customHeight="1" x14ac:dyDescent="0.25">
      <c r="A64" s="142" t="s">
        <v>35</v>
      </c>
      <c r="D64" s="159">
        <v>363803325</v>
      </c>
      <c r="E64" s="142"/>
      <c r="F64" s="159">
        <v>472692540</v>
      </c>
      <c r="G64" s="160"/>
      <c r="H64" s="161">
        <v>177879664</v>
      </c>
      <c r="J64" s="161">
        <v>223466326</v>
      </c>
    </row>
    <row r="65" spans="1:10" ht="20.25" customHeight="1" x14ac:dyDescent="0.25">
      <c r="A65" s="142"/>
      <c r="D65" s="178"/>
      <c r="E65" s="142"/>
      <c r="F65" s="178"/>
      <c r="G65" s="160"/>
      <c r="H65" s="179"/>
      <c r="J65" s="179"/>
    </row>
    <row r="66" spans="1:10" ht="20.25" customHeight="1" x14ac:dyDescent="0.25">
      <c r="A66" s="142" t="s">
        <v>36</v>
      </c>
      <c r="D66" s="180">
        <v>1864564659</v>
      </c>
      <c r="E66" s="142"/>
      <c r="F66" s="180">
        <v>2108202105</v>
      </c>
      <c r="G66" s="160"/>
      <c r="H66" s="181">
        <v>718053161</v>
      </c>
      <c r="J66" s="181">
        <v>702158579</v>
      </c>
    </row>
    <row r="67" spans="1:10" ht="20.25" customHeight="1" x14ac:dyDescent="0.25">
      <c r="A67" s="142"/>
      <c r="D67" s="143"/>
      <c r="E67" s="142"/>
      <c r="F67" s="143"/>
      <c r="G67" s="143"/>
    </row>
    <row r="68" spans="1:10" ht="20.25" customHeight="1" x14ac:dyDescent="0.3">
      <c r="A68" s="140" t="str">
        <f>A36</f>
        <v xml:space="preserve">Somboon Advance Technology Public Company Limited and its Subsidiaries </v>
      </c>
      <c r="B68" s="18"/>
    </row>
    <row r="69" spans="1:10" s="149" customFormat="1" ht="20.25" customHeight="1" x14ac:dyDescent="0.25">
      <c r="A69" s="145" t="str">
        <f>A37</f>
        <v>Statement of financial position</v>
      </c>
      <c r="B69" s="19"/>
      <c r="D69" s="118"/>
      <c r="E69" s="37"/>
      <c r="F69" s="118"/>
      <c r="G69" s="118"/>
      <c r="H69" s="150"/>
      <c r="I69" s="37"/>
      <c r="J69" s="150"/>
    </row>
    <row r="70" spans="1:10" s="149" customFormat="1" ht="20.25" customHeight="1" x14ac:dyDescent="0.25">
      <c r="A70" s="145"/>
      <c r="B70" s="19"/>
      <c r="D70" s="118"/>
      <c r="E70" s="37"/>
      <c r="F70" s="118"/>
      <c r="G70" s="118"/>
      <c r="H70" s="150"/>
      <c r="I70" s="37"/>
      <c r="J70" s="150"/>
    </row>
    <row r="71" spans="1:10" ht="20.25" customHeight="1" x14ac:dyDescent="0.25">
      <c r="A71" s="168"/>
      <c r="B71" s="18"/>
    </row>
    <row r="72" spans="1:10" ht="20.25" customHeight="1" x14ac:dyDescent="0.25">
      <c r="A72" s="168"/>
      <c r="B72" s="18"/>
      <c r="D72" s="398" t="s">
        <v>2</v>
      </c>
      <c r="E72" s="398"/>
      <c r="F72" s="398"/>
      <c r="G72" s="151"/>
      <c r="H72" s="399" t="s">
        <v>3</v>
      </c>
      <c r="I72" s="399"/>
      <c r="J72" s="399"/>
    </row>
    <row r="73" spans="1:10" ht="20.25" customHeight="1" x14ac:dyDescent="0.25">
      <c r="A73" s="168"/>
      <c r="B73" s="18"/>
      <c r="D73" s="398" t="s">
        <v>4</v>
      </c>
      <c r="E73" s="398"/>
      <c r="F73" s="398"/>
      <c r="G73" s="151"/>
      <c r="H73" s="399" t="s">
        <v>4</v>
      </c>
      <c r="I73" s="399"/>
      <c r="J73" s="399"/>
    </row>
    <row r="74" spans="1:10" ht="20.25" customHeight="1" x14ac:dyDescent="0.25">
      <c r="A74" s="168"/>
      <c r="B74" s="18"/>
      <c r="D74" s="400" t="s">
        <v>5</v>
      </c>
      <c r="E74" s="400"/>
      <c r="F74" s="400"/>
      <c r="G74" s="151"/>
      <c r="H74" s="400" t="s">
        <v>5</v>
      </c>
      <c r="I74" s="400"/>
      <c r="J74" s="400"/>
    </row>
    <row r="75" spans="1:10" ht="20.25" customHeight="1" x14ac:dyDescent="0.25">
      <c r="A75" s="169" t="s">
        <v>24</v>
      </c>
      <c r="B75" s="14" t="s">
        <v>7</v>
      </c>
      <c r="D75" s="316" t="s">
        <v>190</v>
      </c>
      <c r="E75" s="153"/>
      <c r="F75" s="316" t="s">
        <v>148</v>
      </c>
      <c r="G75" s="154"/>
      <c r="H75" s="316" t="s">
        <v>190</v>
      </c>
      <c r="I75" s="153"/>
      <c r="J75" s="316" t="s">
        <v>148</v>
      </c>
    </row>
    <row r="76" spans="1:10" ht="20.25" customHeight="1" x14ac:dyDescent="0.25">
      <c r="D76" s="401" t="s">
        <v>8</v>
      </c>
      <c r="E76" s="401"/>
      <c r="F76" s="401"/>
      <c r="G76" s="401"/>
      <c r="H76" s="401"/>
      <c r="I76" s="401"/>
      <c r="J76" s="401"/>
    </row>
    <row r="77" spans="1:10" ht="20.25" customHeight="1" x14ac:dyDescent="0.25">
      <c r="A77" s="155" t="s">
        <v>37</v>
      </c>
    </row>
    <row r="78" spans="1:10" ht="20.25" customHeight="1" x14ac:dyDescent="0.25">
      <c r="A78" s="37" t="s">
        <v>38</v>
      </c>
      <c r="B78" s="14">
        <v>17</v>
      </c>
    </row>
    <row r="79" spans="1:10" ht="20.25" customHeight="1" thickBot="1" x14ac:dyDescent="0.3">
      <c r="A79" s="182" t="s">
        <v>39</v>
      </c>
      <c r="D79" s="183">
        <v>425193894</v>
      </c>
      <c r="F79" s="183">
        <v>425193894</v>
      </c>
      <c r="G79" s="175"/>
      <c r="H79" s="184">
        <v>425193894</v>
      </c>
      <c r="J79" s="184">
        <v>425193894</v>
      </c>
    </row>
    <row r="80" spans="1:10" ht="20.25" customHeight="1" thickTop="1" x14ac:dyDescent="0.25">
      <c r="A80" s="182" t="s">
        <v>40</v>
      </c>
      <c r="D80" s="175">
        <v>425193894</v>
      </c>
      <c r="E80" s="176"/>
      <c r="F80" s="175">
        <v>425193894</v>
      </c>
      <c r="G80" s="175"/>
      <c r="H80" s="185">
        <v>425193894</v>
      </c>
      <c r="J80" s="185">
        <v>425193894</v>
      </c>
    </row>
    <row r="81" spans="1:10" ht="20.25" customHeight="1" x14ac:dyDescent="0.25">
      <c r="A81" s="186" t="s">
        <v>41</v>
      </c>
      <c r="B81" s="139">
        <v>17</v>
      </c>
      <c r="D81" s="175">
        <v>716443452</v>
      </c>
      <c r="E81" s="176"/>
      <c r="F81" s="175">
        <v>716443452</v>
      </c>
      <c r="G81" s="175"/>
      <c r="H81" s="187">
        <v>716443452</v>
      </c>
      <c r="J81" s="187">
        <v>716443452</v>
      </c>
    </row>
    <row r="82" spans="1:10" ht="20.25" customHeight="1" x14ac:dyDescent="0.25">
      <c r="A82" s="37" t="s">
        <v>42</v>
      </c>
    </row>
    <row r="83" spans="1:10" ht="20.25" customHeight="1" x14ac:dyDescent="0.25">
      <c r="A83" s="182" t="s">
        <v>43</v>
      </c>
      <c r="B83" s="14">
        <v>18</v>
      </c>
      <c r="H83" s="174"/>
      <c r="J83" s="174"/>
    </row>
    <row r="84" spans="1:10" ht="20.25" customHeight="1" x14ac:dyDescent="0.25">
      <c r="A84" s="188" t="s">
        <v>44</v>
      </c>
      <c r="D84" s="118">
        <v>55671181</v>
      </c>
      <c r="F84" s="118">
        <v>55671181</v>
      </c>
      <c r="H84" s="174">
        <v>42671181</v>
      </c>
      <c r="J84" s="174">
        <v>42671181</v>
      </c>
    </row>
    <row r="85" spans="1:10" ht="20.25" customHeight="1" x14ac:dyDescent="0.25">
      <c r="A85" s="182" t="s">
        <v>45</v>
      </c>
      <c r="D85" s="118">
        <v>5844965198</v>
      </c>
      <c r="F85" s="118">
        <v>5960657018</v>
      </c>
      <c r="G85" s="175"/>
      <c r="H85" s="174">
        <v>3677619282</v>
      </c>
      <c r="J85" s="174">
        <v>3748066871</v>
      </c>
    </row>
    <row r="86" spans="1:10" ht="20.25" customHeight="1" x14ac:dyDescent="0.25">
      <c r="A86" s="142" t="s">
        <v>46</v>
      </c>
      <c r="D86" s="178">
        <v>7042273725</v>
      </c>
      <c r="E86" s="240"/>
      <c r="F86" s="178">
        <v>7157965545</v>
      </c>
      <c r="G86" s="160"/>
      <c r="H86" s="178">
        <v>4861927809</v>
      </c>
      <c r="I86" s="176"/>
      <c r="J86" s="178">
        <v>4932375398</v>
      </c>
    </row>
    <row r="87" spans="1:10" s="238" customFormat="1" ht="20.25" customHeight="1" x14ac:dyDescent="0.25">
      <c r="A87" s="233" t="s">
        <v>159</v>
      </c>
      <c r="B87" s="14"/>
      <c r="D87" s="314">
        <v>48469536</v>
      </c>
      <c r="E87" s="239"/>
      <c r="F87" s="314">
        <v>45322674</v>
      </c>
      <c r="G87" s="118"/>
      <c r="H87" s="172">
        <v>0</v>
      </c>
      <c r="I87" s="37"/>
      <c r="J87" s="172">
        <v>0</v>
      </c>
    </row>
    <row r="88" spans="1:10" s="238" customFormat="1" ht="20.25" customHeight="1" x14ac:dyDescent="0.25">
      <c r="A88" s="142" t="s">
        <v>46</v>
      </c>
      <c r="B88" s="14"/>
      <c r="D88" s="159">
        <v>7090743261</v>
      </c>
      <c r="E88" s="142"/>
      <c r="F88" s="159">
        <v>7203288219</v>
      </c>
      <c r="G88" s="160"/>
      <c r="H88" s="159">
        <v>4861927809</v>
      </c>
      <c r="J88" s="159">
        <v>4932375398</v>
      </c>
    </row>
    <row r="89" spans="1:10" ht="20.25" customHeight="1" x14ac:dyDescent="0.25">
      <c r="D89" s="175"/>
      <c r="E89" s="176"/>
      <c r="F89" s="175"/>
      <c r="G89" s="175"/>
    </row>
    <row r="90" spans="1:10" ht="20.25" customHeight="1" thickBot="1" x14ac:dyDescent="0.3">
      <c r="A90" s="142" t="s">
        <v>47</v>
      </c>
      <c r="D90" s="166">
        <v>8955307920</v>
      </c>
      <c r="E90" s="142"/>
      <c r="F90" s="166">
        <v>9311490324</v>
      </c>
      <c r="G90" s="160"/>
      <c r="H90" s="166">
        <v>5579980970</v>
      </c>
      <c r="I90" s="142"/>
      <c r="J90" s="166">
        <v>5634533977</v>
      </c>
    </row>
    <row r="91" spans="1:10" s="142" customFormat="1" ht="20.25" customHeight="1" thickTop="1" x14ac:dyDescent="0.25">
      <c r="B91" s="141"/>
      <c r="D91" s="143"/>
      <c r="F91" s="143"/>
      <c r="G91" s="143"/>
      <c r="H91" s="144"/>
      <c r="J91" s="144"/>
    </row>
    <row r="92" spans="1:10" s="190" customFormat="1" ht="20.25" customHeight="1" x14ac:dyDescent="0.25">
      <c r="B92" s="191"/>
    </row>
    <row r="93" spans="1:10" ht="20.25" customHeight="1" x14ac:dyDescent="0.25">
      <c r="D93" s="190"/>
      <c r="E93" s="190"/>
      <c r="F93" s="190"/>
      <c r="G93" s="190"/>
      <c r="H93" s="190"/>
      <c r="I93" s="190"/>
      <c r="J93" s="190"/>
    </row>
  </sheetData>
  <mergeCells count="23">
    <mergeCell ref="D42:F42"/>
    <mergeCell ref="H42:J42"/>
    <mergeCell ref="D74:F74"/>
    <mergeCell ref="H74:J74"/>
    <mergeCell ref="D76:J76"/>
    <mergeCell ref="D44:J44"/>
    <mergeCell ref="D45:F45"/>
    <mergeCell ref="H45:J45"/>
    <mergeCell ref="D72:F72"/>
    <mergeCell ref="H72:J72"/>
    <mergeCell ref="D73:F73"/>
    <mergeCell ref="H73:J73"/>
    <mergeCell ref="D9:J9"/>
    <mergeCell ref="D40:F40"/>
    <mergeCell ref="H40:J40"/>
    <mergeCell ref="D41:F41"/>
    <mergeCell ref="H41:J41"/>
    <mergeCell ref="D5:F5"/>
    <mergeCell ref="H5:J5"/>
    <mergeCell ref="D6:F6"/>
    <mergeCell ref="H6:J6"/>
    <mergeCell ref="D7:F7"/>
    <mergeCell ref="H7:J7"/>
  </mergeCells>
  <phoneticPr fontId="23" type="noConversion"/>
  <pageMargins left="0.7" right="0.6" top="0.48" bottom="0.5" header="0.5" footer="0.48"/>
  <pageSetup paperSize="9" scale="78" firstPageNumber="5" fitToHeight="0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5" max="16383" man="1"/>
    <brk id="67" max="16383" man="1"/>
  </rowBreaks>
  <ignoredErrors>
    <ignoredError sqref="D8 F8 H8 J8 D43 F43 H43 J43 D75 F75 H75 J75" numberStoredAsText="1"/>
    <ignoredError sqref="B13 B15 B4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50" transitionEvaluation="1" transitionEntry="1">
    <tabColor rgb="FF00FFFF"/>
  </sheetPr>
  <dimension ref="A1:J84"/>
  <sheetViews>
    <sheetView showGridLines="0" view="pageBreakPreview" topLeftCell="A50" zoomScale="80" zoomScaleNormal="70" zoomScaleSheetLayoutView="80" workbookViewId="0">
      <selection activeCell="D82" sqref="D82"/>
    </sheetView>
  </sheetViews>
  <sheetFormatPr defaultColWidth="9.140625" defaultRowHeight="20.25" customHeight="1" x14ac:dyDescent="0.25"/>
  <cols>
    <col min="1" max="1" width="39.5703125" style="7" customWidth="1"/>
    <col min="2" max="2" width="8.5703125" style="8" customWidth="1"/>
    <col min="3" max="3" width="1.140625" style="7" customWidth="1"/>
    <col min="4" max="4" width="14.5703125" style="6" customWidth="1"/>
    <col min="5" max="5" width="1.140625" style="7" customWidth="1"/>
    <col min="6" max="6" width="14.5703125" style="6" customWidth="1"/>
    <col min="7" max="7" width="1.140625" style="6" customWidth="1"/>
    <col min="8" max="8" width="14.5703125" style="7" customWidth="1"/>
    <col min="9" max="9" width="1.140625" style="7" customWidth="1"/>
    <col min="10" max="10" width="14.5703125" style="7" customWidth="1"/>
    <col min="11" max="16384" width="9.140625" style="7"/>
  </cols>
  <sheetData>
    <row r="1" spans="1:10" s="3" customFormat="1" ht="20.25" customHeight="1" x14ac:dyDescent="0.3">
      <c r="A1" s="1" t="s">
        <v>0</v>
      </c>
      <c r="B1" s="2"/>
      <c r="D1" s="4"/>
      <c r="F1" s="4"/>
      <c r="G1" s="4"/>
    </row>
    <row r="2" spans="1:10" s="3" customFormat="1" ht="20.25" customHeight="1" x14ac:dyDescent="0.25">
      <c r="A2" s="5" t="s">
        <v>48</v>
      </c>
      <c r="B2" s="2"/>
      <c r="D2" s="4"/>
      <c r="F2" s="4"/>
      <c r="G2" s="4"/>
    </row>
    <row r="3" spans="1:10" s="3" customFormat="1" ht="20.25" customHeight="1" x14ac:dyDescent="0.25">
      <c r="A3" s="5"/>
      <c r="B3" s="2"/>
      <c r="D3" s="4"/>
      <c r="F3" s="4"/>
      <c r="G3" s="4"/>
    </row>
    <row r="4" spans="1:10" s="3" customFormat="1" ht="20.25" customHeight="1" x14ac:dyDescent="0.25">
      <c r="A4" s="5"/>
      <c r="B4" s="2"/>
      <c r="D4" s="4"/>
      <c r="F4" s="4"/>
      <c r="G4" s="4"/>
    </row>
    <row r="5" spans="1:10" s="3" customFormat="1" ht="20.25" customHeight="1" x14ac:dyDescent="0.25">
      <c r="A5" s="38"/>
      <c r="B5" s="2"/>
      <c r="D5" s="402" t="s">
        <v>2</v>
      </c>
      <c r="E5" s="402"/>
      <c r="F5" s="402"/>
      <c r="G5" s="9"/>
      <c r="H5" s="403" t="s">
        <v>3</v>
      </c>
      <c r="I5" s="403"/>
      <c r="J5" s="403"/>
    </row>
    <row r="6" spans="1:10" s="3" customFormat="1" ht="20.25" customHeight="1" x14ac:dyDescent="0.25">
      <c r="A6" s="38"/>
      <c r="B6" s="8"/>
      <c r="C6" s="7"/>
      <c r="D6" s="402" t="s">
        <v>4</v>
      </c>
      <c r="E6" s="402"/>
      <c r="F6" s="402"/>
      <c r="G6" s="9"/>
      <c r="H6" s="403" t="s">
        <v>4</v>
      </c>
      <c r="I6" s="403"/>
      <c r="J6" s="403"/>
    </row>
    <row r="7" spans="1:10" s="3" customFormat="1" ht="20.25" customHeight="1" x14ac:dyDescent="0.25">
      <c r="A7" s="38"/>
      <c r="B7" s="8"/>
      <c r="C7" s="7"/>
      <c r="D7" s="404" t="s">
        <v>49</v>
      </c>
      <c r="E7" s="404"/>
      <c r="F7" s="404"/>
      <c r="G7" s="10"/>
      <c r="H7" s="404" t="s">
        <v>49</v>
      </c>
      <c r="I7" s="404"/>
      <c r="J7" s="404"/>
    </row>
    <row r="8" spans="1:10" s="3" customFormat="1" ht="20.25" customHeight="1" x14ac:dyDescent="0.25">
      <c r="A8" s="38"/>
      <c r="B8" s="8" t="s">
        <v>7</v>
      </c>
      <c r="C8" s="7"/>
      <c r="D8" s="39" t="s">
        <v>190</v>
      </c>
      <c r="E8" s="11"/>
      <c r="F8" s="39" t="s">
        <v>148</v>
      </c>
      <c r="G8" s="12"/>
      <c r="H8" s="39" t="s">
        <v>190</v>
      </c>
      <c r="I8" s="11"/>
      <c r="J8" s="39" t="s">
        <v>148</v>
      </c>
    </row>
    <row r="9" spans="1:10" ht="20.25" customHeight="1" x14ac:dyDescent="0.25">
      <c r="A9" s="20"/>
      <c r="D9" s="405" t="s">
        <v>8</v>
      </c>
      <c r="E9" s="405"/>
      <c r="F9" s="405"/>
      <c r="G9" s="405"/>
      <c r="H9" s="405"/>
      <c r="I9" s="405"/>
      <c r="J9" s="405"/>
    </row>
    <row r="10" spans="1:10" ht="20.25" customHeight="1" x14ac:dyDescent="0.25">
      <c r="A10" s="40" t="s">
        <v>194</v>
      </c>
    </row>
    <row r="11" spans="1:10" ht="20.25" customHeight="1" x14ac:dyDescent="0.25">
      <c r="A11" s="7" t="s">
        <v>50</v>
      </c>
    </row>
    <row r="12" spans="1:10" ht="20.25" customHeight="1" x14ac:dyDescent="0.25">
      <c r="A12" s="41" t="s">
        <v>51</v>
      </c>
      <c r="B12" s="35" t="s">
        <v>221</v>
      </c>
      <c r="D12" s="6">
        <v>5882559090</v>
      </c>
      <c r="F12" s="6">
        <v>8005588435</v>
      </c>
      <c r="H12" s="6">
        <v>1884678029</v>
      </c>
      <c r="J12" s="6">
        <v>2547969975</v>
      </c>
    </row>
    <row r="13" spans="1:10" ht="20.25" customHeight="1" x14ac:dyDescent="0.25">
      <c r="A13" s="7" t="s">
        <v>52</v>
      </c>
      <c r="D13" s="33">
        <v>423836</v>
      </c>
      <c r="E13" s="34"/>
      <c r="F13" s="33">
        <v>220269</v>
      </c>
      <c r="G13" s="33"/>
      <c r="H13" s="203">
        <v>4064774</v>
      </c>
      <c r="I13" s="34"/>
      <c r="J13" s="203">
        <v>0</v>
      </c>
    </row>
    <row r="14" spans="1:10" ht="20.25" customHeight="1" x14ac:dyDescent="0.25">
      <c r="A14" s="7" t="s">
        <v>142</v>
      </c>
      <c r="B14" s="35" t="s">
        <v>209</v>
      </c>
      <c r="D14" s="33">
        <v>2386375</v>
      </c>
      <c r="E14" s="34"/>
      <c r="F14" s="33">
        <v>54276213</v>
      </c>
      <c r="G14" s="33"/>
      <c r="H14" s="203">
        <v>277797856</v>
      </c>
      <c r="I14" s="34"/>
      <c r="J14" s="203">
        <v>199297858</v>
      </c>
    </row>
    <row r="15" spans="1:10" ht="20.25" customHeight="1" x14ac:dyDescent="0.25">
      <c r="A15" s="7" t="s">
        <v>53</v>
      </c>
      <c r="B15" s="8">
        <v>5</v>
      </c>
      <c r="D15" s="33">
        <v>141426105</v>
      </c>
      <c r="E15" s="34"/>
      <c r="F15" s="33">
        <v>138502718</v>
      </c>
      <c r="G15" s="33"/>
      <c r="H15" s="6">
        <v>124341705</v>
      </c>
      <c r="J15" s="6">
        <v>180422749</v>
      </c>
    </row>
    <row r="16" spans="1:10" ht="20.25" customHeight="1" x14ac:dyDescent="0.25">
      <c r="A16" s="3" t="s">
        <v>195</v>
      </c>
      <c r="D16" s="15">
        <v>6026795406</v>
      </c>
      <c r="E16" s="3"/>
      <c r="F16" s="15">
        <v>8198587635</v>
      </c>
      <c r="G16" s="16"/>
      <c r="H16" s="15">
        <v>2290882364</v>
      </c>
      <c r="J16" s="15">
        <v>2927690582</v>
      </c>
    </row>
    <row r="17" spans="1:10" ht="20.25" customHeight="1" x14ac:dyDescent="0.25">
      <c r="A17" s="3"/>
      <c r="D17" s="16"/>
      <c r="E17" s="3"/>
      <c r="F17" s="16"/>
      <c r="G17" s="16"/>
    </row>
    <row r="18" spans="1:10" ht="20.25" customHeight="1" x14ac:dyDescent="0.25">
      <c r="A18" s="13" t="s">
        <v>54</v>
      </c>
      <c r="B18" s="8">
        <v>21</v>
      </c>
    </row>
    <row r="19" spans="1:10" ht="20.25" customHeight="1" x14ac:dyDescent="0.25">
      <c r="A19" s="7" t="s">
        <v>55</v>
      </c>
    </row>
    <row r="20" spans="1:10" ht="20.25" customHeight="1" x14ac:dyDescent="0.25">
      <c r="A20" s="32" t="s">
        <v>56</v>
      </c>
      <c r="B20" s="8">
        <v>5</v>
      </c>
      <c r="D20" s="22">
        <v>4991430895</v>
      </c>
      <c r="E20" s="23"/>
      <c r="F20" s="22">
        <v>6512033328</v>
      </c>
      <c r="G20" s="22"/>
      <c r="H20" s="22">
        <v>1520363675</v>
      </c>
      <c r="I20" s="23"/>
      <c r="J20" s="22">
        <v>1931841647</v>
      </c>
    </row>
    <row r="21" spans="1:10" ht="20.25" customHeight="1" x14ac:dyDescent="0.25">
      <c r="A21" s="7" t="s">
        <v>109</v>
      </c>
      <c r="B21" s="8">
        <v>5</v>
      </c>
      <c r="D21" s="22">
        <v>118968443</v>
      </c>
      <c r="E21" s="23"/>
      <c r="F21" s="22">
        <v>140486775</v>
      </c>
      <c r="G21" s="22"/>
      <c r="H21" s="22">
        <v>59566972</v>
      </c>
      <c r="I21" s="23"/>
      <c r="J21" s="22">
        <v>76628520</v>
      </c>
    </row>
    <row r="22" spans="1:10" ht="20.25" customHeight="1" x14ac:dyDescent="0.25">
      <c r="A22" s="7" t="s">
        <v>57</v>
      </c>
      <c r="B22" s="8">
        <v>5</v>
      </c>
      <c r="D22" s="42">
        <v>496477300</v>
      </c>
      <c r="E22" s="23"/>
      <c r="F22" s="42">
        <v>595720721</v>
      </c>
      <c r="G22" s="42"/>
      <c r="H22" s="22">
        <v>275260159</v>
      </c>
      <c r="I22" s="23"/>
      <c r="J22" s="22">
        <v>358182197</v>
      </c>
    </row>
    <row r="23" spans="1:10" ht="20.25" customHeight="1" x14ac:dyDescent="0.25">
      <c r="A23" s="7" t="s">
        <v>58</v>
      </c>
      <c r="D23" s="17">
        <v>0</v>
      </c>
      <c r="E23" s="23"/>
      <c r="F23" s="17">
        <v>0</v>
      </c>
      <c r="G23" s="22"/>
      <c r="H23" s="203">
        <v>0</v>
      </c>
      <c r="I23" s="23"/>
      <c r="J23" s="203">
        <v>3922145</v>
      </c>
    </row>
    <row r="24" spans="1:10" ht="20.25" customHeight="1" x14ac:dyDescent="0.25">
      <c r="A24" s="7" t="s">
        <v>59</v>
      </c>
      <c r="D24" s="22">
        <v>7752348</v>
      </c>
      <c r="E24" s="23"/>
      <c r="F24" s="22">
        <v>10664327</v>
      </c>
      <c r="G24" s="22"/>
      <c r="H24" s="43">
        <v>3284795</v>
      </c>
      <c r="I24" s="23"/>
      <c r="J24" s="43">
        <v>5044975</v>
      </c>
    </row>
    <row r="25" spans="1:10" ht="20.25" customHeight="1" x14ac:dyDescent="0.25">
      <c r="A25" s="3" t="s">
        <v>60</v>
      </c>
      <c r="D25" s="25">
        <v>5614628986</v>
      </c>
      <c r="E25" s="26"/>
      <c r="F25" s="25">
        <v>7258905151</v>
      </c>
      <c r="G25" s="27"/>
      <c r="H25" s="25">
        <v>1858475601</v>
      </c>
      <c r="I25" s="23"/>
      <c r="J25" s="25">
        <v>2375619484</v>
      </c>
    </row>
    <row r="26" spans="1:10" ht="20.25" customHeight="1" x14ac:dyDescent="0.25">
      <c r="A26" s="3"/>
      <c r="D26" s="22"/>
      <c r="E26" s="23"/>
      <c r="F26" s="22"/>
      <c r="G26" s="22"/>
      <c r="H26" s="23"/>
      <c r="I26" s="23"/>
      <c r="J26" s="23"/>
    </row>
    <row r="27" spans="1:10" ht="20.25" customHeight="1" x14ac:dyDescent="0.25">
      <c r="A27" s="37" t="s">
        <v>220</v>
      </c>
      <c r="D27" s="22"/>
      <c r="E27" s="23"/>
      <c r="F27" s="22"/>
      <c r="G27" s="22"/>
      <c r="H27" s="23"/>
      <c r="I27" s="23"/>
      <c r="J27" s="23"/>
    </row>
    <row r="28" spans="1:10" ht="20.25" customHeight="1" x14ac:dyDescent="0.25">
      <c r="A28" s="326" t="s">
        <v>196</v>
      </c>
      <c r="B28" s="8">
        <v>9</v>
      </c>
      <c r="D28" s="44">
        <v>2833031</v>
      </c>
      <c r="E28" s="26"/>
      <c r="F28" s="44">
        <v>58741729</v>
      </c>
      <c r="G28" s="43"/>
      <c r="H28" s="17">
        <v>0</v>
      </c>
      <c r="I28" s="30"/>
      <c r="J28" s="17">
        <v>0</v>
      </c>
    </row>
    <row r="29" spans="1:10" ht="20.25" customHeight="1" x14ac:dyDescent="0.25">
      <c r="A29" s="3" t="s">
        <v>61</v>
      </c>
      <c r="D29" s="31">
        <v>414999451</v>
      </c>
      <c r="E29" s="23"/>
      <c r="F29" s="31">
        <v>998424213</v>
      </c>
      <c r="G29" s="22"/>
      <c r="H29" s="31">
        <v>432406763</v>
      </c>
      <c r="I29" s="23"/>
      <c r="J29" s="31">
        <v>552071098</v>
      </c>
    </row>
    <row r="30" spans="1:10" ht="20.25" customHeight="1" x14ac:dyDescent="0.25">
      <c r="A30" s="7" t="s">
        <v>117</v>
      </c>
      <c r="B30" s="8">
        <v>22</v>
      </c>
      <c r="D30" s="44">
        <v>-40236316</v>
      </c>
      <c r="E30" s="23"/>
      <c r="F30" s="44">
        <v>-99758461</v>
      </c>
      <c r="G30" s="43"/>
      <c r="H30" s="44">
        <v>-22501655</v>
      </c>
      <c r="I30" s="23"/>
      <c r="J30" s="44">
        <v>-51482384</v>
      </c>
    </row>
    <row r="31" spans="1:10" ht="20.25" customHeight="1" thickBot="1" x14ac:dyDescent="0.3">
      <c r="A31" s="3" t="s">
        <v>62</v>
      </c>
      <c r="D31" s="45">
        <v>374763135</v>
      </c>
      <c r="E31" s="46"/>
      <c r="F31" s="45">
        <v>898665752</v>
      </c>
      <c r="G31" s="27"/>
      <c r="H31" s="45">
        <v>409905108</v>
      </c>
      <c r="I31" s="23"/>
      <c r="J31" s="45">
        <v>500588714</v>
      </c>
    </row>
    <row r="32" spans="1:10" ht="20.25" customHeight="1" thickTop="1" x14ac:dyDescent="0.25">
      <c r="A32" s="3"/>
      <c r="D32" s="22"/>
      <c r="E32" s="23"/>
      <c r="F32" s="22"/>
      <c r="G32" s="22"/>
      <c r="H32" s="23"/>
      <c r="I32" s="23"/>
      <c r="J32" s="23"/>
    </row>
    <row r="33" spans="1:10" ht="20.25" hidden="1" customHeight="1" x14ac:dyDescent="0.25">
      <c r="A33" s="7" t="s">
        <v>82</v>
      </c>
      <c r="D33" s="329">
        <v>0</v>
      </c>
      <c r="E33" s="23"/>
      <c r="F33" s="329">
        <v>0</v>
      </c>
      <c r="G33" s="22"/>
      <c r="H33" s="329">
        <v>0</v>
      </c>
      <c r="I33" s="23"/>
      <c r="J33" s="329">
        <v>0</v>
      </c>
    </row>
    <row r="34" spans="1:10" ht="20.25" hidden="1" customHeight="1" x14ac:dyDescent="0.25">
      <c r="A34" s="243" t="s">
        <v>199</v>
      </c>
      <c r="D34" s="327"/>
      <c r="E34" s="23"/>
      <c r="F34" s="327"/>
      <c r="G34" s="22"/>
      <c r="H34" s="327"/>
      <c r="I34" s="23"/>
      <c r="J34" s="327"/>
    </row>
    <row r="35" spans="1:10" ht="20.25" hidden="1" customHeight="1" thickBot="1" x14ac:dyDescent="0.3">
      <c r="A35" s="243" t="s">
        <v>200</v>
      </c>
      <c r="D35" s="328">
        <v>374763135</v>
      </c>
      <c r="E35" s="23"/>
      <c r="F35" s="328">
        <v>898665752</v>
      </c>
      <c r="G35" s="22"/>
      <c r="H35" s="328">
        <v>409905108</v>
      </c>
      <c r="I35" s="23"/>
      <c r="J35" s="328">
        <v>500588714</v>
      </c>
    </row>
    <row r="36" spans="1:10" ht="20.25" hidden="1" customHeight="1" x14ac:dyDescent="0.25">
      <c r="A36" s="243"/>
      <c r="D36" s="327"/>
      <c r="E36" s="23"/>
      <c r="F36" s="327"/>
      <c r="G36" s="22"/>
      <c r="H36" s="327"/>
      <c r="I36" s="23"/>
      <c r="J36" s="327"/>
    </row>
    <row r="37" spans="1:10" ht="20.25" customHeight="1" thickBot="1" x14ac:dyDescent="0.3">
      <c r="A37" s="136" t="s">
        <v>108</v>
      </c>
      <c r="B37" s="8">
        <v>24</v>
      </c>
      <c r="D37" s="396">
        <v>0.87301735099704891</v>
      </c>
      <c r="E37" s="397"/>
      <c r="F37" s="396">
        <v>2.1040748929475455</v>
      </c>
      <c r="G37" s="397"/>
      <c r="H37" s="396">
        <v>0.96404279032285445</v>
      </c>
      <c r="I37" s="397"/>
      <c r="J37" s="396">
        <v>1.1773186799338187</v>
      </c>
    </row>
    <row r="38" spans="1:10" ht="20.25" customHeight="1" thickTop="1" x14ac:dyDescent="0.25">
      <c r="A38" s="136"/>
      <c r="D38" s="47"/>
      <c r="E38" s="47"/>
      <c r="F38" s="47"/>
      <c r="G38" s="47"/>
      <c r="H38" s="47"/>
      <c r="I38" s="47"/>
      <c r="J38" s="47"/>
    </row>
    <row r="39" spans="1:10" s="229" customFormat="1" ht="20.25" customHeight="1" x14ac:dyDescent="0.25">
      <c r="A39" s="228" t="s">
        <v>197</v>
      </c>
      <c r="B39" s="14"/>
      <c r="D39" s="230"/>
      <c r="F39" s="230"/>
    </row>
    <row r="40" spans="1:10" s="229" customFormat="1" ht="20.25" customHeight="1" x14ac:dyDescent="0.25">
      <c r="A40" s="228" t="s">
        <v>198</v>
      </c>
      <c r="B40" s="14"/>
      <c r="D40" s="230"/>
      <c r="F40" s="230"/>
    </row>
    <row r="41" spans="1:10" s="229" customFormat="1" ht="20.25" customHeight="1" x14ac:dyDescent="0.25">
      <c r="A41" s="231" t="s">
        <v>153</v>
      </c>
      <c r="B41" s="14"/>
      <c r="D41" s="230">
        <v>371201647</v>
      </c>
      <c r="F41" s="230">
        <v>894639797</v>
      </c>
      <c r="H41" s="232">
        <v>409905108</v>
      </c>
      <c r="J41" s="232">
        <v>500588714</v>
      </c>
    </row>
    <row r="42" spans="1:10" s="229" customFormat="1" ht="20.25" customHeight="1" x14ac:dyDescent="0.25">
      <c r="A42" s="233" t="s">
        <v>154</v>
      </c>
      <c r="B42" s="14"/>
      <c r="D42" s="234">
        <v>3561488</v>
      </c>
      <c r="F42" s="234">
        <v>4025955</v>
      </c>
      <c r="H42" s="234">
        <v>0</v>
      </c>
      <c r="J42" s="234">
        <v>0</v>
      </c>
    </row>
    <row r="43" spans="1:10" s="229" customFormat="1" ht="20.25" customHeight="1" thickBot="1" x14ac:dyDescent="0.3">
      <c r="A43" s="228" t="s">
        <v>62</v>
      </c>
      <c r="B43" s="14"/>
      <c r="D43" s="235">
        <v>374763135</v>
      </c>
      <c r="E43" s="236"/>
      <c r="F43" s="235">
        <v>898665752</v>
      </c>
      <c r="G43" s="236"/>
      <c r="H43" s="235">
        <v>409905108</v>
      </c>
      <c r="I43" s="236"/>
      <c r="J43" s="235">
        <v>500588714</v>
      </c>
    </row>
    <row r="44" spans="1:10" s="229" customFormat="1" ht="18" customHeight="1" thickTop="1" x14ac:dyDescent="0.25">
      <c r="A44" s="195"/>
      <c r="B44" s="14"/>
      <c r="D44" s="230"/>
      <c r="F44" s="230"/>
    </row>
    <row r="45" spans="1:10" s="3" customFormat="1" ht="20.25" customHeight="1" x14ac:dyDescent="0.3">
      <c r="A45" s="1" t="str">
        <f>A1</f>
        <v xml:space="preserve">Somboon Advance Technology Public Company Limited and its Subsidiaries </v>
      </c>
      <c r="B45" s="2"/>
      <c r="D45" s="28"/>
      <c r="E45" s="26"/>
      <c r="F45" s="28"/>
      <c r="G45" s="28"/>
      <c r="H45" s="26"/>
      <c r="I45" s="26"/>
      <c r="J45" s="26"/>
    </row>
    <row r="46" spans="1:10" s="3" customFormat="1" ht="20.25" customHeight="1" x14ac:dyDescent="0.25">
      <c r="A46" s="5" t="s">
        <v>63</v>
      </c>
      <c r="B46" s="2"/>
      <c r="D46" s="28"/>
      <c r="E46" s="26"/>
      <c r="F46" s="28"/>
      <c r="G46" s="28"/>
      <c r="H46" s="26"/>
      <c r="I46" s="26"/>
      <c r="J46" s="26"/>
    </row>
    <row r="47" spans="1:10" s="3" customFormat="1" ht="20.25" customHeight="1" x14ac:dyDescent="0.25">
      <c r="A47" s="5"/>
      <c r="B47" s="2"/>
      <c r="D47" s="28"/>
      <c r="E47" s="26"/>
      <c r="F47" s="28"/>
      <c r="G47" s="28"/>
      <c r="H47" s="26"/>
      <c r="I47" s="26"/>
      <c r="J47" s="26"/>
    </row>
    <row r="48" spans="1:10" s="3" customFormat="1" ht="20.25" customHeight="1" x14ac:dyDescent="0.25">
      <c r="A48" s="5"/>
      <c r="B48" s="2"/>
      <c r="D48" s="28"/>
      <c r="E48" s="26"/>
      <c r="F48" s="28"/>
      <c r="G48" s="28"/>
      <c r="H48" s="26"/>
      <c r="I48" s="26"/>
      <c r="J48" s="26"/>
    </row>
    <row r="49" spans="1:10" s="3" customFormat="1" ht="20.25" customHeight="1" x14ac:dyDescent="0.25">
      <c r="A49" s="38"/>
      <c r="B49" s="2"/>
      <c r="D49" s="406" t="s">
        <v>2</v>
      </c>
      <c r="E49" s="406"/>
      <c r="F49" s="406"/>
      <c r="G49" s="48"/>
      <c r="H49" s="407" t="s">
        <v>3</v>
      </c>
      <c r="I49" s="407"/>
      <c r="J49" s="407"/>
    </row>
    <row r="50" spans="1:10" s="3" customFormat="1" ht="20.25" customHeight="1" x14ac:dyDescent="0.25">
      <c r="A50" s="38"/>
      <c r="B50" s="8"/>
      <c r="C50" s="7"/>
      <c r="D50" s="402" t="s">
        <v>4</v>
      </c>
      <c r="E50" s="402"/>
      <c r="F50" s="402"/>
      <c r="G50" s="9"/>
      <c r="H50" s="403" t="s">
        <v>4</v>
      </c>
      <c r="I50" s="403"/>
      <c r="J50" s="403"/>
    </row>
    <row r="51" spans="1:10" s="3" customFormat="1" ht="20.25" customHeight="1" x14ac:dyDescent="0.25">
      <c r="A51" s="38"/>
      <c r="B51" s="8"/>
      <c r="C51" s="7"/>
      <c r="D51" s="404" t="s">
        <v>49</v>
      </c>
      <c r="E51" s="404"/>
      <c r="F51" s="404"/>
      <c r="G51" s="10"/>
      <c r="H51" s="404" t="s">
        <v>49</v>
      </c>
      <c r="I51" s="404"/>
      <c r="J51" s="404"/>
    </row>
    <row r="52" spans="1:10" s="3" customFormat="1" ht="20.25" customHeight="1" x14ac:dyDescent="0.25">
      <c r="A52" s="38"/>
      <c r="B52" s="8"/>
      <c r="C52" s="7"/>
      <c r="D52" s="39" t="s">
        <v>190</v>
      </c>
      <c r="E52" s="11"/>
      <c r="F52" s="39" t="s">
        <v>148</v>
      </c>
      <c r="G52" s="12"/>
      <c r="H52" s="39" t="s">
        <v>190</v>
      </c>
      <c r="I52" s="11"/>
      <c r="J52" s="39" t="s">
        <v>148</v>
      </c>
    </row>
    <row r="53" spans="1:10" ht="20.25" customHeight="1" x14ac:dyDescent="0.25">
      <c r="A53" s="20"/>
      <c r="D53" s="405" t="s">
        <v>8</v>
      </c>
      <c r="E53" s="405"/>
      <c r="F53" s="405"/>
      <c r="G53" s="405"/>
      <c r="H53" s="405"/>
      <c r="I53" s="405"/>
      <c r="J53" s="405"/>
    </row>
    <row r="54" spans="1:10" ht="20.25" customHeight="1" x14ac:dyDescent="0.25">
      <c r="D54" s="22"/>
      <c r="E54" s="23"/>
      <c r="F54" s="22"/>
      <c r="G54" s="22"/>
      <c r="H54" s="23"/>
      <c r="I54" s="23"/>
      <c r="J54" s="23"/>
    </row>
    <row r="55" spans="1:10" s="3" customFormat="1" ht="20.25" customHeight="1" x14ac:dyDescent="0.25">
      <c r="A55" s="3" t="s">
        <v>62</v>
      </c>
      <c r="B55" s="2"/>
      <c r="D55" s="4">
        <v>374763135</v>
      </c>
      <c r="E55" s="49"/>
      <c r="F55" s="4">
        <v>898665752</v>
      </c>
      <c r="G55" s="50"/>
      <c r="H55" s="28">
        <v>409905108</v>
      </c>
      <c r="I55" s="23"/>
      <c r="J55" s="28">
        <v>500588714</v>
      </c>
    </row>
    <row r="56" spans="1:10" ht="18" customHeight="1" x14ac:dyDescent="0.25">
      <c r="D56" s="16"/>
      <c r="E56" s="51"/>
      <c r="F56" s="16"/>
      <c r="G56" s="16"/>
    </row>
    <row r="57" spans="1:10" ht="20.25" customHeight="1" x14ac:dyDescent="0.25">
      <c r="A57" s="3" t="s">
        <v>64</v>
      </c>
      <c r="D57" s="16"/>
      <c r="E57" s="51"/>
      <c r="F57" s="16"/>
      <c r="G57" s="16"/>
    </row>
    <row r="58" spans="1:10" ht="20.25" hidden="1" customHeight="1" x14ac:dyDescent="0.25">
      <c r="A58" s="192" t="s">
        <v>113</v>
      </c>
      <c r="D58" s="16"/>
      <c r="E58" s="51"/>
      <c r="F58" s="16"/>
      <c r="G58" s="16"/>
    </row>
    <row r="59" spans="1:10" ht="20.25" hidden="1" customHeight="1" x14ac:dyDescent="0.25">
      <c r="A59" s="192" t="s">
        <v>114</v>
      </c>
      <c r="D59" s="16"/>
      <c r="E59" s="51"/>
      <c r="F59" s="16"/>
      <c r="G59" s="16"/>
    </row>
    <row r="60" spans="1:10" ht="20.25" hidden="1" customHeight="1" x14ac:dyDescent="0.25">
      <c r="A60" s="193" t="s">
        <v>131</v>
      </c>
      <c r="D60" s="52"/>
      <c r="E60" s="53"/>
      <c r="F60" s="52"/>
      <c r="G60" s="54"/>
      <c r="H60" s="52"/>
      <c r="I60" s="54"/>
      <c r="J60" s="52"/>
    </row>
    <row r="61" spans="1:10" ht="20.25" hidden="1" customHeight="1" x14ac:dyDescent="0.25">
      <c r="A61" s="193" t="s">
        <v>132</v>
      </c>
      <c r="D61" s="52">
        <v>0</v>
      </c>
      <c r="E61" s="53"/>
      <c r="F61" s="52">
        <v>0</v>
      </c>
      <c r="G61" s="54"/>
      <c r="H61" s="52">
        <v>0</v>
      </c>
      <c r="I61" s="54"/>
      <c r="J61" s="52">
        <v>0</v>
      </c>
    </row>
    <row r="62" spans="1:10" ht="20.25" hidden="1" customHeight="1" x14ac:dyDescent="0.25">
      <c r="A62" s="193" t="s">
        <v>143</v>
      </c>
      <c r="D62" s="52"/>
      <c r="E62" s="53"/>
      <c r="F62" s="52"/>
      <c r="G62" s="54"/>
      <c r="H62" s="52"/>
      <c r="I62" s="54"/>
      <c r="J62" s="52"/>
    </row>
    <row r="63" spans="1:10" ht="20.25" hidden="1" customHeight="1" x14ac:dyDescent="0.25">
      <c r="A63" s="193" t="s">
        <v>144</v>
      </c>
      <c r="D63" s="52">
        <v>0</v>
      </c>
      <c r="E63" s="53"/>
      <c r="F63" s="52">
        <v>0</v>
      </c>
      <c r="G63" s="54"/>
      <c r="H63" s="52">
        <v>0</v>
      </c>
      <c r="I63" s="54"/>
      <c r="J63" s="52">
        <v>0</v>
      </c>
    </row>
    <row r="64" spans="1:10" ht="20.25" hidden="1" customHeight="1" x14ac:dyDescent="0.25">
      <c r="A64" s="193" t="s">
        <v>133</v>
      </c>
      <c r="D64" s="201">
        <v>0</v>
      </c>
      <c r="E64" s="34"/>
      <c r="F64" s="201">
        <v>0</v>
      </c>
      <c r="G64" s="33"/>
      <c r="H64" s="202">
        <v>0</v>
      </c>
      <c r="I64" s="34"/>
      <c r="J64" s="202">
        <v>0</v>
      </c>
    </row>
    <row r="65" spans="1:10" ht="20.25" hidden="1" customHeight="1" x14ac:dyDescent="0.25">
      <c r="A65" s="195" t="s">
        <v>136</v>
      </c>
      <c r="D65" s="52"/>
      <c r="E65" s="34"/>
      <c r="F65" s="52"/>
      <c r="G65" s="33"/>
      <c r="H65" s="194"/>
      <c r="I65" s="34"/>
      <c r="J65" s="194"/>
    </row>
    <row r="66" spans="1:10" ht="20.25" hidden="1" customHeight="1" x14ac:dyDescent="0.25">
      <c r="A66" s="196" t="s">
        <v>135</v>
      </c>
      <c r="D66" s="57">
        <v>0</v>
      </c>
      <c r="E66" s="51"/>
      <c r="F66" s="57">
        <v>0</v>
      </c>
      <c r="G66" s="4"/>
      <c r="H66" s="57">
        <v>0</v>
      </c>
      <c r="I66" s="3"/>
      <c r="J66" s="57">
        <v>0</v>
      </c>
    </row>
    <row r="67" spans="1:10" ht="18" customHeight="1" x14ac:dyDescent="0.25">
      <c r="A67" s="193"/>
      <c r="D67" s="52"/>
      <c r="E67" s="34"/>
      <c r="F67" s="52"/>
      <c r="H67" s="194"/>
      <c r="J67" s="194"/>
    </row>
    <row r="68" spans="1:10" ht="20.25" customHeight="1" x14ac:dyDescent="0.25">
      <c r="A68" s="192" t="s">
        <v>134</v>
      </c>
      <c r="D68" s="52"/>
      <c r="E68" s="34"/>
      <c r="F68" s="52"/>
      <c r="H68" s="194"/>
      <c r="J68" s="194"/>
    </row>
    <row r="69" spans="1:10" ht="20.25" customHeight="1" x14ac:dyDescent="0.25">
      <c r="A69" s="189" t="s">
        <v>180</v>
      </c>
      <c r="D69" s="52">
        <v>-12911033</v>
      </c>
      <c r="E69" s="34"/>
      <c r="F69" s="52">
        <v>-58428633</v>
      </c>
      <c r="H69" s="52">
        <v>-5183875</v>
      </c>
      <c r="J69" s="52">
        <v>-26360158</v>
      </c>
    </row>
    <row r="70" spans="1:10" ht="20.25" customHeight="1" x14ac:dyDescent="0.25">
      <c r="A70" s="189" t="s">
        <v>140</v>
      </c>
      <c r="D70" s="199">
        <v>1810681</v>
      </c>
      <c r="E70" s="176"/>
      <c r="F70" s="199">
        <v>8798831</v>
      </c>
      <c r="G70" s="118"/>
      <c r="H70" s="199">
        <v>1036775</v>
      </c>
      <c r="I70" s="37"/>
      <c r="J70" s="199">
        <v>3822223</v>
      </c>
    </row>
    <row r="71" spans="1:10" ht="20.25" customHeight="1" x14ac:dyDescent="0.25">
      <c r="A71" s="195" t="s">
        <v>137</v>
      </c>
      <c r="D71" s="52"/>
      <c r="E71" s="34"/>
      <c r="F71" s="52"/>
      <c r="G71" s="16"/>
      <c r="H71" s="197"/>
      <c r="I71" s="51"/>
      <c r="J71" s="197"/>
    </row>
    <row r="72" spans="1:10" ht="20.25" customHeight="1" x14ac:dyDescent="0.25">
      <c r="A72" s="196" t="s">
        <v>135</v>
      </c>
      <c r="D72" s="57">
        <v>-11100352</v>
      </c>
      <c r="E72" s="51"/>
      <c r="F72" s="57">
        <v>-49629802</v>
      </c>
      <c r="G72" s="16"/>
      <c r="H72" s="57">
        <v>-4147100</v>
      </c>
      <c r="I72" s="3"/>
      <c r="J72" s="57">
        <v>-22537935</v>
      </c>
    </row>
    <row r="73" spans="1:10" ht="20.25" customHeight="1" x14ac:dyDescent="0.25">
      <c r="A73" s="3" t="s">
        <v>64</v>
      </c>
      <c r="D73" s="33"/>
      <c r="E73" s="51"/>
      <c r="F73" s="33"/>
      <c r="G73" s="33"/>
      <c r="H73" s="52"/>
      <c r="I73" s="34"/>
      <c r="J73" s="52"/>
    </row>
    <row r="74" spans="1:10" ht="20.25" customHeight="1" x14ac:dyDescent="0.25">
      <c r="A74" s="55" t="s">
        <v>112</v>
      </c>
      <c r="D74" s="56">
        <v>-11100352</v>
      </c>
      <c r="E74" s="51"/>
      <c r="F74" s="56">
        <v>-49629802</v>
      </c>
      <c r="G74" s="16"/>
      <c r="H74" s="57">
        <v>-4147100</v>
      </c>
      <c r="J74" s="57">
        <v>-22537935</v>
      </c>
    </row>
    <row r="75" spans="1:10" ht="18" customHeight="1" x14ac:dyDescent="0.25">
      <c r="A75" s="55"/>
      <c r="D75" s="16"/>
      <c r="E75" s="51"/>
      <c r="F75" s="16"/>
      <c r="G75" s="16"/>
      <c r="H75" s="58"/>
      <c r="J75" s="58"/>
    </row>
    <row r="76" spans="1:10" ht="20.25" customHeight="1" x14ac:dyDescent="0.25">
      <c r="A76" s="3" t="s">
        <v>65</v>
      </c>
      <c r="D76" s="23"/>
      <c r="E76" s="23"/>
      <c r="F76" s="23"/>
      <c r="G76" s="23"/>
      <c r="H76" s="23"/>
      <c r="J76" s="23"/>
    </row>
    <row r="77" spans="1:10" ht="20.25" customHeight="1" thickBot="1" x14ac:dyDescent="0.3">
      <c r="A77" s="3" t="s">
        <v>66</v>
      </c>
      <c r="D77" s="45">
        <v>363662783</v>
      </c>
      <c r="E77" s="46"/>
      <c r="F77" s="45">
        <v>849035950</v>
      </c>
      <c r="G77" s="27"/>
      <c r="H77" s="45">
        <v>405758008</v>
      </c>
      <c r="J77" s="45">
        <v>478050779</v>
      </c>
    </row>
    <row r="78" spans="1:10" ht="18" customHeight="1" thickTop="1" x14ac:dyDescent="0.25">
      <c r="A78" s="3"/>
      <c r="D78" s="27"/>
      <c r="E78" s="46"/>
      <c r="F78" s="27"/>
      <c r="G78" s="27"/>
      <c r="H78" s="27"/>
      <c r="J78" s="27"/>
    </row>
    <row r="79" spans="1:10" ht="20.25" customHeight="1" x14ac:dyDescent="0.25">
      <c r="A79" s="237" t="s">
        <v>155</v>
      </c>
      <c r="B79" s="14"/>
      <c r="C79" s="229"/>
      <c r="D79" s="230"/>
      <c r="E79" s="229"/>
      <c r="F79" s="230"/>
      <c r="G79" s="229"/>
      <c r="H79" s="229"/>
      <c r="I79" s="229"/>
      <c r="J79" s="229"/>
    </row>
    <row r="80" spans="1:10" ht="20.25" customHeight="1" x14ac:dyDescent="0.25">
      <c r="A80" s="231" t="s">
        <v>156</v>
      </c>
      <c r="B80" s="14"/>
      <c r="C80" s="229"/>
      <c r="D80" s="230">
        <v>360515921</v>
      </c>
      <c r="E80" s="229"/>
      <c r="F80" s="230">
        <v>845332381</v>
      </c>
      <c r="G80" s="229"/>
      <c r="H80" s="232">
        <v>405758008</v>
      </c>
      <c r="I80" s="229"/>
      <c r="J80" s="232">
        <v>478050779</v>
      </c>
    </row>
    <row r="81" spans="1:10" ht="20.25" customHeight="1" x14ac:dyDescent="0.25">
      <c r="A81" s="233" t="s">
        <v>157</v>
      </c>
      <c r="B81" s="14"/>
      <c r="C81" s="229"/>
      <c r="D81" s="234">
        <v>3146862</v>
      </c>
      <c r="E81" s="229"/>
      <c r="F81" s="234">
        <v>3703569</v>
      </c>
      <c r="G81" s="229"/>
      <c r="H81" s="234">
        <v>0</v>
      </c>
      <c r="I81" s="229"/>
      <c r="J81" s="234">
        <v>0</v>
      </c>
    </row>
    <row r="82" spans="1:10" ht="20.25" customHeight="1" thickBot="1" x14ac:dyDescent="0.3">
      <c r="A82" s="228" t="s">
        <v>158</v>
      </c>
      <c r="B82" s="14"/>
      <c r="C82" s="229"/>
      <c r="D82" s="235">
        <v>363662783</v>
      </c>
      <c r="E82" s="236"/>
      <c r="F82" s="235">
        <v>849035950</v>
      </c>
      <c r="G82" s="236"/>
      <c r="H82" s="235">
        <v>405758008</v>
      </c>
      <c r="I82" s="236"/>
      <c r="J82" s="235">
        <v>478050779</v>
      </c>
    </row>
    <row r="83" spans="1:10" ht="20.25" customHeight="1" thickTop="1" x14ac:dyDescent="0.25"/>
    <row r="84" spans="1:10" ht="20.25" customHeight="1" x14ac:dyDescent="0.25">
      <c r="H84" s="6"/>
      <c r="J84" s="6"/>
    </row>
  </sheetData>
  <mergeCells count="14">
    <mergeCell ref="D53:J53"/>
    <mergeCell ref="D9:J9"/>
    <mergeCell ref="D49:F49"/>
    <mergeCell ref="H49:J49"/>
    <mergeCell ref="D50:F50"/>
    <mergeCell ref="H50:J50"/>
    <mergeCell ref="D51:F51"/>
    <mergeCell ref="H51:J51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0" firstPageNumber="8" fitToHeight="0" orientation="portrait" useFirstPageNumber="1" r:id="rId1"/>
  <headerFooter scaleWithDoc="0" alignWithMargins="0">
    <oddFooter xml:space="preserve">&amp;L&amp;10The accompanying notes are an integral part of these financial statements.
&amp;C&amp;10&amp;P
</oddFooter>
  </headerFooter>
  <rowBreaks count="1" manualBreakCount="1">
    <brk id="44" max="9" man="1"/>
  </rowBreaks>
  <ignoredErrors>
    <ignoredError sqref="D8 F8 H8 J8 D52 F52 H52 J5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0"/>
  <sheetViews>
    <sheetView showGridLines="0" view="pageBreakPreview" zoomScale="70" zoomScaleNormal="70" zoomScaleSheetLayoutView="70" workbookViewId="0">
      <selection activeCell="R32" sqref="R32"/>
    </sheetView>
  </sheetViews>
  <sheetFormatPr defaultColWidth="9" defaultRowHeight="33" customHeight="1" x14ac:dyDescent="0.25"/>
  <cols>
    <col min="1" max="1" width="24.28515625" style="245" customWidth="1"/>
    <col min="2" max="2" width="6.140625" style="250" customWidth="1"/>
    <col min="3" max="3" width="1.28515625" style="245" customWidth="1"/>
    <col min="4" max="4" width="17.7109375" style="275" bestFit="1" customWidth="1"/>
    <col min="5" max="5" width="1.28515625" style="275" customWidth="1"/>
    <col min="6" max="6" width="17.7109375" style="275" bestFit="1" customWidth="1"/>
    <col min="7" max="7" width="1.28515625" style="275" customWidth="1"/>
    <col min="8" max="8" width="15.28515625" style="275" bestFit="1" customWidth="1"/>
    <col min="9" max="9" width="1.28515625" style="275" customWidth="1"/>
    <col min="10" max="10" width="20" style="275" bestFit="1" customWidth="1"/>
    <col min="11" max="11" width="1.28515625" style="275" customWidth="1"/>
    <col min="12" max="12" width="20.28515625" style="275" bestFit="1" customWidth="1"/>
    <col min="13" max="13" width="1.28515625" style="275" customWidth="1"/>
    <col min="14" max="14" width="16.7109375" style="275" bestFit="1" customWidth="1"/>
    <col min="15" max="15" width="1.28515625" style="275" customWidth="1"/>
    <col min="16" max="16" width="20.28515625" style="275" bestFit="1" customWidth="1"/>
    <col min="17" max="17" width="1.28515625" style="275" customWidth="1"/>
    <col min="18" max="18" width="12.42578125" style="245" customWidth="1"/>
    <col min="19" max="19" width="12.28515625" style="245" bestFit="1" customWidth="1"/>
    <col min="20" max="20" width="9" style="245"/>
    <col min="21" max="21" width="14.42578125" style="245" bestFit="1" customWidth="1"/>
    <col min="22" max="22" width="14.5703125" style="245" customWidth="1"/>
    <col min="23" max="16384" width="9" style="245"/>
  </cols>
  <sheetData>
    <row r="1" spans="1:22" ht="18.75" customHeight="1" x14ac:dyDescent="0.3">
      <c r="A1" s="241" t="s">
        <v>0</v>
      </c>
      <c r="B1" s="242"/>
      <c r="C1" s="243"/>
      <c r="D1" s="244"/>
      <c r="E1" s="244"/>
      <c r="F1" s="244"/>
      <c r="G1" s="244"/>
      <c r="H1" s="244"/>
      <c r="I1" s="244"/>
      <c r="J1" s="244"/>
      <c r="K1" s="244"/>
      <c r="L1" s="245"/>
      <c r="M1" s="244"/>
      <c r="N1" s="245"/>
      <c r="O1" s="244"/>
      <c r="P1" s="245"/>
      <c r="Q1" s="245"/>
      <c r="S1" s="246"/>
      <c r="T1" s="247"/>
    </row>
    <row r="2" spans="1:22" ht="18.75" customHeight="1" x14ac:dyDescent="0.25">
      <c r="A2" s="248" t="s">
        <v>177</v>
      </c>
      <c r="B2" s="242"/>
      <c r="C2" s="243"/>
      <c r="D2" s="244"/>
      <c r="E2" s="244"/>
      <c r="F2" s="244"/>
      <c r="G2" s="244"/>
      <c r="H2" s="244"/>
      <c r="I2" s="244"/>
      <c r="J2" s="244"/>
      <c r="K2" s="244"/>
      <c r="L2" s="245"/>
      <c r="M2" s="244"/>
      <c r="N2" s="245"/>
      <c r="O2" s="244"/>
      <c r="P2" s="245"/>
      <c r="Q2" s="245"/>
      <c r="S2" s="246"/>
      <c r="T2" s="247"/>
    </row>
    <row r="3" spans="1:22" ht="9.9499999999999993" customHeight="1" x14ac:dyDescent="0.25">
      <c r="A3" s="249"/>
      <c r="D3" s="244"/>
      <c r="E3" s="244"/>
      <c r="F3" s="244"/>
      <c r="G3" s="244"/>
      <c r="H3" s="244"/>
      <c r="I3" s="244"/>
      <c r="J3" s="244"/>
      <c r="K3" s="244"/>
      <c r="L3" s="245"/>
      <c r="M3" s="244"/>
      <c r="N3" s="245"/>
      <c r="O3" s="244"/>
      <c r="P3" s="245"/>
      <c r="Q3" s="245"/>
      <c r="S3" s="246"/>
      <c r="T3" s="247"/>
    </row>
    <row r="4" spans="1:22" ht="18.600000000000001" customHeight="1" x14ac:dyDescent="0.25">
      <c r="A4" s="249"/>
      <c r="B4" s="408" t="s">
        <v>68</v>
      </c>
      <c r="C4" s="408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245"/>
      <c r="U4" s="246"/>
      <c r="V4" s="247"/>
    </row>
    <row r="5" spans="1:22" ht="9.9499999999999993" customHeight="1" x14ac:dyDescent="0.25">
      <c r="A5" s="249"/>
      <c r="B5" s="251"/>
      <c r="C5" s="251"/>
      <c r="D5" s="251"/>
      <c r="E5" s="251"/>
      <c r="F5" s="251"/>
      <c r="G5" s="251"/>
      <c r="H5" s="252"/>
      <c r="I5" s="252"/>
      <c r="J5" s="252"/>
      <c r="K5" s="252"/>
      <c r="L5" s="251"/>
      <c r="M5" s="252"/>
      <c r="N5" s="251"/>
      <c r="O5" s="252"/>
      <c r="P5" s="251"/>
      <c r="Q5" s="245"/>
      <c r="U5" s="246"/>
      <c r="V5" s="247"/>
    </row>
    <row r="6" spans="1:22" ht="18.75" customHeight="1" x14ac:dyDescent="0.25">
      <c r="A6" s="249"/>
      <c r="B6" s="251"/>
      <c r="C6" s="251"/>
      <c r="D6" s="251"/>
      <c r="E6" s="251"/>
      <c r="F6" s="253"/>
      <c r="G6" s="253"/>
      <c r="H6" s="409" t="s">
        <v>42</v>
      </c>
      <c r="I6" s="409"/>
      <c r="J6" s="409"/>
      <c r="K6" s="254"/>
      <c r="L6" s="255"/>
      <c r="M6" s="254"/>
      <c r="N6" s="255"/>
      <c r="O6" s="254"/>
      <c r="P6" s="255"/>
      <c r="Q6" s="245"/>
      <c r="U6" s="246"/>
      <c r="V6" s="247"/>
    </row>
    <row r="7" spans="1:22" ht="18.75" customHeight="1" x14ac:dyDescent="0.25">
      <c r="A7" s="249"/>
      <c r="B7" s="251"/>
      <c r="C7" s="251"/>
      <c r="D7" s="251"/>
      <c r="E7" s="251"/>
      <c r="F7" s="253"/>
      <c r="G7" s="253"/>
      <c r="H7" s="256"/>
      <c r="I7" s="256"/>
      <c r="J7" s="256"/>
      <c r="K7" s="254"/>
      <c r="L7" s="255" t="s">
        <v>160</v>
      </c>
      <c r="M7" s="254"/>
      <c r="N7" s="255"/>
      <c r="O7" s="254"/>
      <c r="P7" s="255"/>
      <c r="Q7" s="245"/>
      <c r="U7" s="246"/>
      <c r="V7" s="247"/>
    </row>
    <row r="8" spans="1:22" ht="18.75" customHeight="1" x14ac:dyDescent="0.25">
      <c r="A8" s="249"/>
      <c r="D8" s="257" t="s">
        <v>69</v>
      </c>
      <c r="E8" s="258"/>
      <c r="F8" s="259"/>
      <c r="G8" s="259"/>
      <c r="H8" s="410"/>
      <c r="I8" s="410"/>
      <c r="J8" s="410"/>
      <c r="K8" s="260"/>
      <c r="L8" s="261" t="s">
        <v>161</v>
      </c>
      <c r="M8" s="260"/>
      <c r="N8" s="261"/>
      <c r="O8" s="260"/>
      <c r="P8" s="261"/>
      <c r="Q8" s="245"/>
      <c r="U8" s="246"/>
      <c r="V8" s="247"/>
    </row>
    <row r="9" spans="1:22" ht="18.75" customHeight="1" x14ac:dyDescent="0.25">
      <c r="A9" s="262"/>
      <c r="B9" s="263"/>
      <c r="C9" s="264"/>
      <c r="D9" s="265" t="s">
        <v>71</v>
      </c>
      <c r="E9" s="266"/>
      <c r="F9" s="265" t="s">
        <v>162</v>
      </c>
      <c r="G9" s="267"/>
      <c r="H9" s="410"/>
      <c r="I9" s="410"/>
      <c r="J9" s="410"/>
      <c r="K9" s="260"/>
      <c r="L9" s="268" t="s">
        <v>163</v>
      </c>
      <c r="M9" s="260"/>
      <c r="N9" s="268" t="s">
        <v>164</v>
      </c>
      <c r="O9" s="260"/>
      <c r="P9" s="268" t="s">
        <v>73</v>
      </c>
      <c r="Q9" s="245"/>
      <c r="U9" s="246"/>
      <c r="V9" s="247"/>
    </row>
    <row r="10" spans="1:22" ht="18.75" customHeight="1" x14ac:dyDescent="0.25">
      <c r="A10" s="262"/>
      <c r="B10" s="269" t="s">
        <v>7</v>
      </c>
      <c r="C10" s="270"/>
      <c r="D10" s="265" t="s">
        <v>74</v>
      </c>
      <c r="E10" s="265"/>
      <c r="F10" s="265" t="s">
        <v>128</v>
      </c>
      <c r="G10" s="265"/>
      <c r="H10" s="271" t="s">
        <v>76</v>
      </c>
      <c r="I10" s="254"/>
      <c r="J10" s="272" t="s">
        <v>45</v>
      </c>
      <c r="K10" s="272"/>
      <c r="L10" s="268" t="s">
        <v>165</v>
      </c>
      <c r="M10" s="272"/>
      <c r="N10" s="268" t="s">
        <v>166</v>
      </c>
      <c r="O10" s="272"/>
      <c r="P10" s="268" t="s">
        <v>78</v>
      </c>
      <c r="Q10" s="245"/>
      <c r="U10" s="246"/>
      <c r="V10" s="247"/>
    </row>
    <row r="11" spans="1:22" ht="18.75" customHeight="1" x14ac:dyDescent="0.25">
      <c r="A11" s="273"/>
      <c r="B11" s="274"/>
      <c r="D11" s="411" t="s">
        <v>8</v>
      </c>
      <c r="E11" s="411"/>
      <c r="F11" s="411"/>
      <c r="G11" s="411"/>
      <c r="H11" s="411"/>
      <c r="I11" s="411"/>
      <c r="J11" s="411"/>
      <c r="K11" s="411"/>
      <c r="L11" s="411"/>
      <c r="M11" s="411"/>
      <c r="N11" s="411"/>
      <c r="O11" s="411"/>
      <c r="P11" s="411"/>
      <c r="Q11" s="245"/>
      <c r="U11" s="246"/>
      <c r="V11" s="247"/>
    </row>
    <row r="12" spans="1:22" ht="18.75" customHeight="1" x14ac:dyDescent="0.25">
      <c r="A12" s="273" t="s">
        <v>149</v>
      </c>
      <c r="B12" s="274"/>
      <c r="L12" s="245"/>
      <c r="N12" s="245"/>
      <c r="P12" s="245"/>
      <c r="Q12" s="245"/>
      <c r="U12" s="246"/>
      <c r="V12" s="247"/>
    </row>
    <row r="13" spans="1:22" s="277" customFormat="1" ht="18.75" customHeight="1" x14ac:dyDescent="0.25">
      <c r="A13" s="273" t="s">
        <v>150</v>
      </c>
      <c r="B13" s="276"/>
      <c r="D13" s="278">
        <v>425193894</v>
      </c>
      <c r="E13" s="278"/>
      <c r="F13" s="278">
        <v>716443452</v>
      </c>
      <c r="G13" s="278"/>
      <c r="H13" s="278">
        <v>55671181</v>
      </c>
      <c r="I13" s="278"/>
      <c r="J13" s="278">
        <v>5689331230</v>
      </c>
      <c r="K13" s="278"/>
      <c r="L13" s="278">
        <v>6886639757</v>
      </c>
      <c r="M13" s="278"/>
      <c r="N13" s="279">
        <v>0</v>
      </c>
      <c r="O13" s="278"/>
      <c r="P13" s="278">
        <v>6886639757</v>
      </c>
      <c r="Q13" s="280"/>
      <c r="U13" s="246"/>
      <c r="V13" s="247"/>
    </row>
    <row r="14" spans="1:22" ht="6.95" customHeight="1" x14ac:dyDescent="0.25">
      <c r="A14" s="281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3"/>
      <c r="U14" s="246"/>
      <c r="V14" s="247"/>
    </row>
    <row r="15" spans="1:22" ht="18.75" customHeight="1" x14ac:dyDescent="0.25">
      <c r="A15" s="281" t="s">
        <v>167</v>
      </c>
      <c r="D15" s="284"/>
      <c r="E15" s="282"/>
      <c r="F15" s="284"/>
      <c r="G15" s="282"/>
      <c r="H15" s="284"/>
      <c r="I15" s="282"/>
      <c r="J15" s="282"/>
      <c r="K15" s="282"/>
      <c r="L15" s="282"/>
      <c r="M15" s="282"/>
      <c r="N15" s="282"/>
      <c r="O15" s="282"/>
      <c r="P15" s="282"/>
      <c r="Q15" s="283"/>
      <c r="U15" s="246"/>
      <c r="V15" s="247"/>
    </row>
    <row r="16" spans="1:22" ht="18.75" customHeight="1" x14ac:dyDescent="0.25">
      <c r="A16" s="285" t="s">
        <v>168</v>
      </c>
      <c r="D16" s="282"/>
      <c r="E16" s="282"/>
      <c r="F16" s="282"/>
      <c r="G16" s="282"/>
      <c r="H16" s="286"/>
      <c r="I16" s="282"/>
      <c r="J16" s="278"/>
      <c r="K16" s="282"/>
      <c r="L16" s="278"/>
      <c r="M16" s="282"/>
      <c r="N16" s="278"/>
      <c r="O16" s="282"/>
      <c r="P16" s="278"/>
      <c r="Q16" s="283"/>
      <c r="U16" s="246"/>
      <c r="V16" s="247"/>
    </row>
    <row r="17" spans="1:22" ht="18.75" customHeight="1" x14ac:dyDescent="0.25">
      <c r="A17" s="287" t="s">
        <v>169</v>
      </c>
      <c r="B17" s="274">
        <v>25</v>
      </c>
      <c r="D17" s="284">
        <v>0</v>
      </c>
      <c r="E17" s="282"/>
      <c r="F17" s="284">
        <v>0</v>
      </c>
      <c r="G17" s="282"/>
      <c r="H17" s="284">
        <v>0</v>
      </c>
      <c r="I17" s="288"/>
      <c r="J17" s="289">
        <v>-574006593</v>
      </c>
      <c r="K17" s="290"/>
      <c r="L17" s="289">
        <v>-574006593</v>
      </c>
      <c r="M17" s="290"/>
      <c r="N17" s="291">
        <v>0</v>
      </c>
      <c r="O17" s="290"/>
      <c r="P17" s="289">
        <v>-574006593</v>
      </c>
      <c r="Q17" s="283"/>
      <c r="U17" s="246"/>
      <c r="V17" s="247"/>
    </row>
    <row r="18" spans="1:22" ht="18.75" customHeight="1" x14ac:dyDescent="0.25">
      <c r="A18" s="292" t="s">
        <v>170</v>
      </c>
      <c r="B18" s="274"/>
      <c r="D18" s="293">
        <v>0</v>
      </c>
      <c r="E18" s="282"/>
      <c r="F18" s="293">
        <v>0</v>
      </c>
      <c r="G18" s="282"/>
      <c r="H18" s="293">
        <v>0</v>
      </c>
      <c r="I18" s="282"/>
      <c r="J18" s="294">
        <v>-574006593</v>
      </c>
      <c r="K18" s="295"/>
      <c r="L18" s="296">
        <v>-574006593</v>
      </c>
      <c r="M18" s="295"/>
      <c r="N18" s="297">
        <v>0</v>
      </c>
      <c r="O18" s="295"/>
      <c r="P18" s="296">
        <v>-574006593</v>
      </c>
      <c r="Q18" s="283"/>
      <c r="U18" s="246"/>
      <c r="V18" s="247"/>
    </row>
    <row r="19" spans="1:22" ht="8.4499999999999993" customHeight="1" x14ac:dyDescent="0.25">
      <c r="A19" s="287"/>
      <c r="B19" s="274"/>
      <c r="D19" s="284"/>
      <c r="E19" s="282"/>
      <c r="F19" s="284"/>
      <c r="G19" s="282"/>
      <c r="H19" s="284"/>
      <c r="I19" s="288"/>
      <c r="J19" s="289"/>
      <c r="K19" s="290"/>
      <c r="L19" s="289"/>
      <c r="M19" s="290"/>
      <c r="N19" s="289"/>
      <c r="O19" s="290"/>
      <c r="P19" s="289"/>
      <c r="Q19" s="283"/>
      <c r="U19" s="246"/>
      <c r="V19" s="247"/>
    </row>
    <row r="20" spans="1:22" ht="18.75" customHeight="1" x14ac:dyDescent="0.25">
      <c r="A20" s="292" t="s">
        <v>171</v>
      </c>
      <c r="B20" s="274"/>
      <c r="D20" s="284"/>
      <c r="E20" s="282"/>
      <c r="F20" s="284"/>
      <c r="G20" s="282"/>
      <c r="H20" s="284"/>
      <c r="I20" s="288"/>
      <c r="J20" s="289"/>
      <c r="K20" s="290"/>
      <c r="L20" s="289"/>
      <c r="M20" s="290"/>
      <c r="N20" s="289"/>
      <c r="O20" s="290"/>
      <c r="P20" s="289"/>
      <c r="Q20" s="283"/>
      <c r="U20" s="246"/>
      <c r="V20" s="247"/>
    </row>
    <row r="21" spans="1:22" ht="18.75" customHeight="1" x14ac:dyDescent="0.25">
      <c r="A21" s="298" t="s">
        <v>172</v>
      </c>
      <c r="B21" s="274"/>
      <c r="D21" s="284">
        <v>0</v>
      </c>
      <c r="E21" s="282"/>
      <c r="F21" s="284">
        <v>0</v>
      </c>
      <c r="G21" s="282"/>
      <c r="H21" s="284">
        <v>0</v>
      </c>
      <c r="I21" s="288"/>
      <c r="J21" s="284">
        <v>0</v>
      </c>
      <c r="K21" s="290"/>
      <c r="L21" s="289">
        <v>0</v>
      </c>
      <c r="M21" s="290"/>
      <c r="N21" s="290">
        <v>41619105</v>
      </c>
      <c r="O21" s="290"/>
      <c r="P21" s="289">
        <v>41619105</v>
      </c>
      <c r="Q21" s="283"/>
      <c r="U21" s="246"/>
      <c r="V21" s="247"/>
    </row>
    <row r="22" spans="1:22" ht="18.75" customHeight="1" x14ac:dyDescent="0.25">
      <c r="A22" s="299" t="s">
        <v>173</v>
      </c>
      <c r="B22" s="274"/>
      <c r="D22" s="293">
        <v>0</v>
      </c>
      <c r="E22" s="282"/>
      <c r="F22" s="293">
        <v>0</v>
      </c>
      <c r="G22" s="282"/>
      <c r="H22" s="293">
        <v>0</v>
      </c>
      <c r="I22" s="282"/>
      <c r="J22" s="293">
        <v>0</v>
      </c>
      <c r="K22" s="295"/>
      <c r="L22" s="293">
        <v>0</v>
      </c>
      <c r="M22" s="295"/>
      <c r="N22" s="294">
        <v>41619105</v>
      </c>
      <c r="O22" s="295"/>
      <c r="P22" s="296">
        <v>41619105</v>
      </c>
      <c r="Q22" s="283"/>
      <c r="U22" s="246"/>
      <c r="V22" s="247"/>
    </row>
    <row r="23" spans="1:22" ht="6.95" customHeight="1" x14ac:dyDescent="0.25">
      <c r="A23" s="299"/>
      <c r="B23" s="274"/>
      <c r="D23" s="300"/>
      <c r="E23" s="282"/>
      <c r="F23" s="300"/>
      <c r="G23" s="282"/>
      <c r="H23" s="300"/>
      <c r="I23" s="282"/>
      <c r="J23" s="300"/>
      <c r="K23" s="295"/>
      <c r="L23" s="300"/>
      <c r="M23" s="295"/>
      <c r="N23" s="300"/>
      <c r="O23" s="295"/>
      <c r="P23" s="301"/>
      <c r="Q23" s="283"/>
      <c r="U23" s="246"/>
      <c r="V23" s="247"/>
    </row>
    <row r="24" spans="1:22" ht="18.75" customHeight="1" x14ac:dyDescent="0.25">
      <c r="A24" s="273" t="s">
        <v>174</v>
      </c>
      <c r="D24" s="302">
        <v>0</v>
      </c>
      <c r="E24" s="282"/>
      <c r="F24" s="302">
        <v>0</v>
      </c>
      <c r="G24" s="303"/>
      <c r="H24" s="302">
        <v>0</v>
      </c>
      <c r="I24" s="282"/>
      <c r="J24" s="302">
        <v>-574006593</v>
      </c>
      <c r="K24" s="282"/>
      <c r="L24" s="302">
        <v>-574006593</v>
      </c>
      <c r="M24" s="282"/>
      <c r="N24" s="302">
        <v>41619105</v>
      </c>
      <c r="O24" s="282"/>
      <c r="P24" s="302">
        <v>-532387488</v>
      </c>
      <c r="Q24" s="283"/>
      <c r="U24" s="246"/>
      <c r="V24" s="247"/>
    </row>
    <row r="25" spans="1:22" ht="6.95" customHeight="1" x14ac:dyDescent="0.25">
      <c r="A25" s="281"/>
      <c r="D25" s="282"/>
      <c r="E25" s="282"/>
      <c r="F25" s="288"/>
      <c r="G25" s="288"/>
      <c r="H25" s="304"/>
      <c r="I25" s="282"/>
      <c r="J25" s="282"/>
      <c r="K25" s="282"/>
      <c r="L25" s="282"/>
      <c r="M25" s="282"/>
      <c r="N25" s="282"/>
      <c r="O25" s="282"/>
      <c r="P25" s="282"/>
      <c r="Q25" s="283"/>
      <c r="U25" s="246"/>
      <c r="V25" s="247"/>
    </row>
    <row r="26" spans="1:22" ht="18.75" customHeight="1" x14ac:dyDescent="0.25">
      <c r="A26" s="273" t="s">
        <v>81</v>
      </c>
      <c r="B26" s="305"/>
      <c r="D26" s="306"/>
      <c r="E26" s="288"/>
      <c r="F26" s="306"/>
      <c r="G26" s="306"/>
      <c r="H26" s="304"/>
      <c r="I26" s="288"/>
      <c r="J26" s="288"/>
      <c r="K26" s="288"/>
      <c r="L26" s="288"/>
      <c r="M26" s="288"/>
      <c r="N26" s="288"/>
      <c r="O26" s="288"/>
      <c r="P26" s="288"/>
      <c r="Q26" s="283"/>
      <c r="U26" s="246"/>
      <c r="V26" s="247"/>
    </row>
    <row r="27" spans="1:22" ht="18.75" customHeight="1" x14ac:dyDescent="0.25">
      <c r="A27" s="307" t="s">
        <v>175</v>
      </c>
      <c r="B27" s="305"/>
      <c r="D27" s="284">
        <v>0</v>
      </c>
      <c r="E27" s="282"/>
      <c r="F27" s="284">
        <v>0</v>
      </c>
      <c r="G27" s="282"/>
      <c r="H27" s="284">
        <v>0</v>
      </c>
      <c r="I27" s="288"/>
      <c r="J27" s="308">
        <v>894639797</v>
      </c>
      <c r="K27" s="288"/>
      <c r="L27" s="308">
        <v>894639797</v>
      </c>
      <c r="M27" s="288"/>
      <c r="N27" s="308">
        <v>4025955</v>
      </c>
      <c r="O27" s="288"/>
      <c r="P27" s="308">
        <v>898665752</v>
      </c>
      <c r="Q27" s="283"/>
      <c r="U27" s="246"/>
      <c r="V27" s="247"/>
    </row>
    <row r="28" spans="1:22" ht="18.75" customHeight="1" x14ac:dyDescent="0.25">
      <c r="A28" s="307" t="s">
        <v>82</v>
      </c>
      <c r="B28" s="305"/>
      <c r="D28" s="284">
        <v>0</v>
      </c>
      <c r="E28" s="282"/>
      <c r="F28" s="284">
        <v>0</v>
      </c>
      <c r="G28" s="282"/>
      <c r="H28" s="284">
        <v>0</v>
      </c>
      <c r="I28" s="288"/>
      <c r="J28" s="308">
        <v>-49307416</v>
      </c>
      <c r="K28" s="288"/>
      <c r="L28" s="308">
        <v>-49307416</v>
      </c>
      <c r="M28" s="288"/>
      <c r="N28" s="308">
        <v>-322386</v>
      </c>
      <c r="O28" s="288"/>
      <c r="P28" s="308">
        <v>-49629802</v>
      </c>
      <c r="Q28" s="283"/>
      <c r="U28" s="246"/>
      <c r="V28" s="247"/>
    </row>
    <row r="29" spans="1:22" ht="18.75" customHeight="1" x14ac:dyDescent="0.25">
      <c r="A29" s="273" t="s">
        <v>83</v>
      </c>
      <c r="B29" s="245"/>
      <c r="D29" s="310">
        <v>0</v>
      </c>
      <c r="E29" s="286"/>
      <c r="F29" s="310">
        <v>0</v>
      </c>
      <c r="G29" s="309"/>
      <c r="H29" s="310">
        <v>0</v>
      </c>
      <c r="I29" s="282"/>
      <c r="J29" s="310">
        <v>845332381</v>
      </c>
      <c r="K29" s="282"/>
      <c r="L29" s="310">
        <v>845332381</v>
      </c>
      <c r="M29" s="282"/>
      <c r="N29" s="310">
        <v>3703569</v>
      </c>
      <c r="O29" s="282"/>
      <c r="P29" s="310">
        <v>849035950</v>
      </c>
      <c r="Q29" s="283"/>
      <c r="U29" s="246"/>
      <c r="V29" s="247"/>
    </row>
    <row r="30" spans="1:22" ht="10.5" customHeight="1" x14ac:dyDescent="0.25">
      <c r="A30" s="307"/>
      <c r="B30" s="245"/>
      <c r="D30" s="306"/>
      <c r="E30" s="288"/>
      <c r="F30" s="306"/>
      <c r="G30" s="306"/>
      <c r="H30" s="306"/>
      <c r="I30" s="288"/>
      <c r="J30" s="306"/>
      <c r="K30" s="306"/>
      <c r="L30" s="306"/>
      <c r="M30" s="306"/>
      <c r="N30" s="306"/>
      <c r="O30" s="306"/>
      <c r="P30" s="306"/>
      <c r="Q30" s="283"/>
      <c r="U30" s="246"/>
      <c r="V30" s="247"/>
    </row>
    <row r="31" spans="1:22" ht="18.75" customHeight="1" thickBot="1" x14ac:dyDescent="0.3">
      <c r="A31" s="273" t="s">
        <v>151</v>
      </c>
      <c r="D31" s="311">
        <v>425193894</v>
      </c>
      <c r="E31" s="295"/>
      <c r="F31" s="311">
        <v>716443452</v>
      </c>
      <c r="G31" s="295"/>
      <c r="H31" s="311">
        <v>55671181</v>
      </c>
      <c r="I31" s="295"/>
      <c r="J31" s="311">
        <v>5960657018</v>
      </c>
      <c r="K31" s="295"/>
      <c r="L31" s="311">
        <v>7157965545</v>
      </c>
      <c r="M31" s="295"/>
      <c r="N31" s="311">
        <v>45322674</v>
      </c>
      <c r="O31" s="295"/>
      <c r="P31" s="311">
        <v>7203288219</v>
      </c>
      <c r="Q31" s="283"/>
      <c r="R31" s="313"/>
      <c r="U31" s="246"/>
      <c r="V31" s="247"/>
    </row>
    <row r="32" spans="1:22" ht="20.25" customHeight="1" thickTop="1" x14ac:dyDescent="0.25">
      <c r="L32" s="245"/>
      <c r="N32" s="245"/>
      <c r="P32" s="245"/>
      <c r="Q32" s="245"/>
    </row>
    <row r="33" spans="1:22" ht="18.95" hidden="1" customHeight="1" x14ac:dyDescent="0.3">
      <c r="A33" s="241" t="s">
        <v>0</v>
      </c>
      <c r="B33" s="242"/>
      <c r="C33" s="243"/>
      <c r="D33" s="244"/>
      <c r="E33" s="244"/>
      <c r="F33" s="244"/>
      <c r="G33" s="244"/>
      <c r="H33" s="244"/>
      <c r="I33" s="244"/>
      <c r="J33" s="244"/>
      <c r="K33" s="244"/>
      <c r="L33" s="245"/>
      <c r="M33" s="244"/>
      <c r="N33" s="245"/>
      <c r="O33" s="244"/>
      <c r="P33" s="245"/>
    </row>
    <row r="34" spans="1:22" ht="18.95" hidden="1" customHeight="1" x14ac:dyDescent="0.25">
      <c r="A34" s="248" t="s">
        <v>177</v>
      </c>
      <c r="B34" s="242"/>
      <c r="C34" s="243"/>
      <c r="D34" s="244"/>
      <c r="E34" s="244"/>
      <c r="F34" s="244"/>
      <c r="G34" s="244"/>
      <c r="H34" s="244"/>
      <c r="I34" s="244"/>
      <c r="J34" s="244"/>
      <c r="K34" s="244"/>
      <c r="L34" s="245"/>
      <c r="M34" s="244"/>
      <c r="N34" s="245"/>
      <c r="O34" s="244"/>
      <c r="P34" s="245"/>
    </row>
    <row r="35" spans="1:22" ht="18.95" hidden="1" customHeight="1" x14ac:dyDescent="0.25">
      <c r="A35" s="249"/>
      <c r="D35" s="244"/>
      <c r="E35" s="244"/>
      <c r="F35" s="244"/>
      <c r="G35" s="244"/>
      <c r="H35" s="244"/>
      <c r="I35" s="244"/>
      <c r="J35" s="244"/>
      <c r="K35" s="244"/>
      <c r="L35" s="245"/>
      <c r="M35" s="244"/>
      <c r="N35" s="245"/>
      <c r="O35" s="244"/>
      <c r="P35" s="245"/>
    </row>
    <row r="36" spans="1:22" ht="18.95" hidden="1" customHeight="1" x14ac:dyDescent="0.25">
      <c r="A36" s="249"/>
      <c r="B36" s="408" t="s">
        <v>68</v>
      </c>
      <c r="C36" s="408"/>
      <c r="D36" s="408"/>
      <c r="E36" s="408"/>
      <c r="F36" s="408"/>
      <c r="G36" s="408"/>
      <c r="H36" s="408"/>
      <c r="I36" s="408"/>
      <c r="J36" s="408"/>
      <c r="K36" s="408"/>
      <c r="L36" s="408"/>
      <c r="M36" s="408"/>
      <c r="N36" s="408"/>
      <c r="O36" s="408"/>
      <c r="P36" s="408"/>
    </row>
    <row r="37" spans="1:22" ht="18.95" hidden="1" customHeight="1" x14ac:dyDescent="0.25">
      <c r="A37" s="249"/>
      <c r="B37" s="321"/>
      <c r="C37" s="321"/>
      <c r="D37" s="321"/>
      <c r="E37" s="321"/>
      <c r="F37" s="321"/>
      <c r="G37" s="321"/>
      <c r="H37" s="252"/>
      <c r="I37" s="252"/>
      <c r="J37" s="252"/>
      <c r="K37" s="252"/>
      <c r="L37" s="321"/>
      <c r="M37" s="252"/>
      <c r="N37" s="321"/>
      <c r="O37" s="252"/>
      <c r="P37" s="321"/>
    </row>
    <row r="38" spans="1:22" ht="18.95" hidden="1" customHeight="1" x14ac:dyDescent="0.25">
      <c r="A38" s="249"/>
      <c r="B38" s="321"/>
      <c r="C38" s="321"/>
      <c r="D38" s="321"/>
      <c r="E38" s="321"/>
      <c r="F38" s="253"/>
      <c r="G38" s="253"/>
      <c r="H38" s="409" t="s">
        <v>42</v>
      </c>
      <c r="I38" s="409"/>
      <c r="J38" s="409"/>
      <c r="K38" s="254"/>
      <c r="L38" s="255"/>
      <c r="M38" s="254"/>
      <c r="N38" s="255"/>
      <c r="O38" s="254"/>
      <c r="P38" s="255"/>
    </row>
    <row r="39" spans="1:22" ht="18.95" hidden="1" customHeight="1" x14ac:dyDescent="0.25">
      <c r="A39" s="249"/>
      <c r="B39" s="321"/>
      <c r="C39" s="321"/>
      <c r="D39" s="321"/>
      <c r="E39" s="321"/>
      <c r="F39" s="253"/>
      <c r="G39" s="253"/>
      <c r="H39" s="256"/>
      <c r="I39" s="256"/>
      <c r="J39" s="256"/>
      <c r="K39" s="254"/>
      <c r="L39" s="255" t="s">
        <v>160</v>
      </c>
      <c r="M39" s="254"/>
      <c r="N39" s="255"/>
      <c r="O39" s="254"/>
      <c r="P39" s="255"/>
    </row>
    <row r="40" spans="1:22" ht="18.95" hidden="1" customHeight="1" x14ac:dyDescent="0.25">
      <c r="A40" s="249"/>
      <c r="D40" s="257" t="s">
        <v>69</v>
      </c>
      <c r="E40" s="258"/>
      <c r="F40" s="259"/>
      <c r="G40" s="259"/>
      <c r="H40" s="410"/>
      <c r="I40" s="410"/>
      <c r="J40" s="410"/>
      <c r="K40" s="322"/>
      <c r="L40" s="261" t="s">
        <v>161</v>
      </c>
      <c r="M40" s="322"/>
      <c r="N40" s="261"/>
      <c r="O40" s="322"/>
      <c r="P40" s="261"/>
    </row>
    <row r="41" spans="1:22" ht="18.95" hidden="1" customHeight="1" x14ac:dyDescent="0.25">
      <c r="A41" s="262"/>
      <c r="B41" s="263"/>
      <c r="C41" s="264"/>
      <c r="D41" s="265" t="s">
        <v>71</v>
      </c>
      <c r="E41" s="266"/>
      <c r="F41" s="265" t="s">
        <v>162</v>
      </c>
      <c r="G41" s="267"/>
      <c r="H41" s="410"/>
      <c r="I41" s="410"/>
      <c r="J41" s="410"/>
      <c r="K41" s="322"/>
      <c r="L41" s="268" t="s">
        <v>163</v>
      </c>
      <c r="M41" s="322"/>
      <c r="N41" s="268" t="s">
        <v>164</v>
      </c>
      <c r="O41" s="322"/>
      <c r="P41" s="268" t="s">
        <v>73</v>
      </c>
    </row>
    <row r="42" spans="1:22" ht="18.95" hidden="1" customHeight="1" x14ac:dyDescent="0.25">
      <c r="A42" s="262"/>
      <c r="B42" s="269" t="s">
        <v>7</v>
      </c>
      <c r="C42" s="270"/>
      <c r="D42" s="265" t="s">
        <v>74</v>
      </c>
      <c r="E42" s="265"/>
      <c r="F42" s="265" t="s">
        <v>128</v>
      </c>
      <c r="G42" s="265"/>
      <c r="H42" s="271" t="s">
        <v>76</v>
      </c>
      <c r="I42" s="254"/>
      <c r="J42" s="272" t="s">
        <v>45</v>
      </c>
      <c r="K42" s="272"/>
      <c r="L42" s="268" t="s">
        <v>165</v>
      </c>
      <c r="M42" s="272"/>
      <c r="N42" s="268" t="s">
        <v>166</v>
      </c>
      <c r="O42" s="272"/>
      <c r="P42" s="268" t="s">
        <v>78</v>
      </c>
    </row>
    <row r="43" spans="1:22" ht="18.95" hidden="1" customHeight="1" x14ac:dyDescent="0.25">
      <c r="A43" s="273"/>
      <c r="B43" s="274"/>
      <c r="D43" s="411" t="s">
        <v>8</v>
      </c>
      <c r="E43" s="411"/>
      <c r="F43" s="411"/>
      <c r="G43" s="411"/>
      <c r="H43" s="411"/>
      <c r="I43" s="411"/>
      <c r="J43" s="411"/>
      <c r="K43" s="411"/>
      <c r="L43" s="411"/>
      <c r="M43" s="411"/>
      <c r="N43" s="411"/>
      <c r="O43" s="411"/>
      <c r="P43" s="411"/>
    </row>
    <row r="44" spans="1:22" ht="18.95" hidden="1" customHeight="1" x14ac:dyDescent="0.25">
      <c r="A44" s="273" t="s">
        <v>187</v>
      </c>
      <c r="B44" s="274"/>
      <c r="L44" s="245"/>
      <c r="N44" s="245"/>
      <c r="P44" s="245"/>
    </row>
    <row r="45" spans="1:22" ht="18.95" hidden="1" customHeight="1" x14ac:dyDescent="0.25">
      <c r="A45" s="273" t="s">
        <v>188</v>
      </c>
      <c r="B45" s="276"/>
      <c r="C45" s="277"/>
      <c r="D45" s="278">
        <v>425193894</v>
      </c>
      <c r="E45" s="278"/>
      <c r="F45" s="278">
        <v>716443452</v>
      </c>
      <c r="G45" s="278"/>
      <c r="H45" s="278">
        <v>55671181</v>
      </c>
      <c r="I45" s="278"/>
      <c r="J45" s="278">
        <v>5960657018</v>
      </c>
      <c r="K45" s="278"/>
      <c r="L45" s="278">
        <f>SUM(D45:J45)</f>
        <v>7157965545</v>
      </c>
      <c r="M45" s="278"/>
      <c r="N45" s="324">
        <v>45322674</v>
      </c>
      <c r="O45" s="278"/>
      <c r="P45" s="278">
        <f>SUM(L45:N45)</f>
        <v>7203288219</v>
      </c>
    </row>
    <row r="46" spans="1:22" ht="8.4499999999999993" hidden="1" customHeight="1" x14ac:dyDescent="0.25">
      <c r="A46" s="287"/>
      <c r="B46" s="274"/>
      <c r="D46" s="284"/>
      <c r="E46" s="282"/>
      <c r="F46" s="284"/>
      <c r="G46" s="282"/>
      <c r="H46" s="284"/>
      <c r="I46" s="288"/>
      <c r="J46" s="289"/>
      <c r="K46" s="290"/>
      <c r="L46" s="289"/>
      <c r="M46" s="290"/>
      <c r="N46" s="289"/>
      <c r="O46" s="290"/>
      <c r="P46" s="289"/>
      <c r="Q46" s="283"/>
      <c r="U46" s="246"/>
      <c r="V46" s="247"/>
    </row>
    <row r="47" spans="1:22" ht="18.95" hidden="1" customHeight="1" x14ac:dyDescent="0.25">
      <c r="A47" s="281" t="s">
        <v>167</v>
      </c>
      <c r="D47" s="284"/>
      <c r="E47" s="282"/>
      <c r="F47" s="284"/>
      <c r="G47" s="282"/>
      <c r="H47" s="284"/>
      <c r="I47" s="282"/>
      <c r="J47" s="282"/>
      <c r="K47" s="282"/>
      <c r="L47" s="282"/>
      <c r="M47" s="282"/>
      <c r="N47" s="282"/>
      <c r="O47" s="282"/>
      <c r="P47" s="282"/>
    </row>
    <row r="48" spans="1:22" ht="18.95" hidden="1" customHeight="1" x14ac:dyDescent="0.25">
      <c r="A48" s="285" t="s">
        <v>168</v>
      </c>
      <c r="D48" s="282"/>
      <c r="E48" s="282"/>
      <c r="F48" s="282"/>
      <c r="G48" s="282"/>
      <c r="H48" s="286"/>
      <c r="I48" s="282"/>
      <c r="J48" s="278"/>
      <c r="K48" s="282"/>
      <c r="L48" s="278"/>
      <c r="M48" s="282"/>
      <c r="N48" s="278"/>
      <c r="O48" s="282"/>
      <c r="P48" s="278"/>
    </row>
    <row r="49" spans="1:22" ht="18.95" hidden="1" customHeight="1" x14ac:dyDescent="0.25">
      <c r="A49" s="287" t="s">
        <v>169</v>
      </c>
      <c r="B49" s="274">
        <v>29</v>
      </c>
      <c r="D49" s="284">
        <v>0</v>
      </c>
      <c r="E49" s="282"/>
      <c r="F49" s="284">
        <v>0</v>
      </c>
      <c r="G49" s="282"/>
      <c r="H49" s="284">
        <v>0</v>
      </c>
      <c r="I49" s="288"/>
      <c r="J49" s="289"/>
      <c r="K49" s="290"/>
      <c r="L49" s="289">
        <f t="shared" ref="L49:L50" si="0">SUM(D49:J49)</f>
        <v>0</v>
      </c>
      <c r="M49" s="290"/>
      <c r="N49" s="291">
        <v>0</v>
      </c>
      <c r="O49" s="290"/>
      <c r="P49" s="289">
        <f t="shared" ref="P49:P50" si="1">SUM(L49:N49)</f>
        <v>0</v>
      </c>
    </row>
    <row r="50" spans="1:22" ht="18.95" hidden="1" customHeight="1" x14ac:dyDescent="0.25">
      <c r="A50" s="292" t="s">
        <v>170</v>
      </c>
      <c r="B50" s="274"/>
      <c r="D50" s="293">
        <f>SUM(D49)</f>
        <v>0</v>
      </c>
      <c r="E50" s="282"/>
      <c r="F50" s="293">
        <f>SUM(F49)</f>
        <v>0</v>
      </c>
      <c r="G50" s="282"/>
      <c r="H50" s="293">
        <f>SUM(H49)</f>
        <v>0</v>
      </c>
      <c r="I50" s="282"/>
      <c r="J50" s="294">
        <f>SUM(J49)</f>
        <v>0</v>
      </c>
      <c r="K50" s="295"/>
      <c r="L50" s="296">
        <f t="shared" si="0"/>
        <v>0</v>
      </c>
      <c r="M50" s="295"/>
      <c r="N50" s="297">
        <f>SUM(N49)</f>
        <v>0</v>
      </c>
      <c r="O50" s="295"/>
      <c r="P50" s="296">
        <f t="shared" si="1"/>
        <v>0</v>
      </c>
    </row>
    <row r="51" spans="1:22" ht="8.4499999999999993" hidden="1" customHeight="1" x14ac:dyDescent="0.25">
      <c r="A51" s="287"/>
      <c r="B51" s="274"/>
      <c r="D51" s="284"/>
      <c r="E51" s="282"/>
      <c r="F51" s="284"/>
      <c r="G51" s="282"/>
      <c r="H51" s="284"/>
      <c r="I51" s="288"/>
      <c r="J51" s="289"/>
      <c r="K51" s="290"/>
      <c r="L51" s="289"/>
      <c r="M51" s="290"/>
      <c r="N51" s="289"/>
      <c r="O51" s="290"/>
      <c r="P51" s="289"/>
      <c r="Q51" s="283"/>
      <c r="U51" s="246"/>
      <c r="V51" s="247"/>
    </row>
    <row r="52" spans="1:22" ht="18.95" hidden="1" customHeight="1" x14ac:dyDescent="0.25">
      <c r="A52" s="292" t="s">
        <v>171</v>
      </c>
      <c r="B52" s="274"/>
      <c r="D52" s="284"/>
      <c r="E52" s="282"/>
      <c r="F52" s="284"/>
      <c r="G52" s="282"/>
      <c r="H52" s="284"/>
      <c r="I52" s="288"/>
      <c r="J52" s="289"/>
      <c r="K52" s="290"/>
      <c r="L52" s="289"/>
      <c r="M52" s="290"/>
      <c r="N52" s="289"/>
      <c r="O52" s="290"/>
      <c r="P52" s="289"/>
    </row>
    <row r="53" spans="1:22" ht="18.95" hidden="1" customHeight="1" x14ac:dyDescent="0.25">
      <c r="A53" s="298" t="s">
        <v>172</v>
      </c>
      <c r="B53" s="274">
        <v>4</v>
      </c>
      <c r="D53" s="284">
        <v>0</v>
      </c>
      <c r="E53" s="282"/>
      <c r="F53" s="284">
        <v>0</v>
      </c>
      <c r="G53" s="282"/>
      <c r="H53" s="284">
        <v>0</v>
      </c>
      <c r="I53" s="288"/>
      <c r="J53" s="284">
        <v>0</v>
      </c>
      <c r="K53" s="290"/>
      <c r="L53" s="289">
        <f>SUM(D53:J53)</f>
        <v>0</v>
      </c>
      <c r="M53" s="290"/>
      <c r="N53" s="290"/>
      <c r="O53" s="290"/>
      <c r="P53" s="289">
        <f t="shared" ref="P53:P54" si="2">SUM(L53:N53)</f>
        <v>0</v>
      </c>
    </row>
    <row r="54" spans="1:22" ht="18.95" hidden="1" customHeight="1" x14ac:dyDescent="0.25">
      <c r="A54" s="299" t="s">
        <v>173</v>
      </c>
      <c r="B54" s="274"/>
      <c r="D54" s="293">
        <f>SUM(D53)</f>
        <v>0</v>
      </c>
      <c r="E54" s="282"/>
      <c r="F54" s="293">
        <f>SUM(F53)</f>
        <v>0</v>
      </c>
      <c r="G54" s="282"/>
      <c r="H54" s="293">
        <f>SUM(H53)</f>
        <v>0</v>
      </c>
      <c r="I54" s="282"/>
      <c r="J54" s="293">
        <f>SUM(J53)</f>
        <v>0</v>
      </c>
      <c r="K54" s="295"/>
      <c r="L54" s="293">
        <f>SUM(D54:J54)</f>
        <v>0</v>
      </c>
      <c r="M54" s="295"/>
      <c r="N54" s="294">
        <f>SUM(N53)</f>
        <v>0</v>
      </c>
      <c r="O54" s="295"/>
      <c r="P54" s="296">
        <f t="shared" si="2"/>
        <v>0</v>
      </c>
    </row>
    <row r="55" spans="1:22" ht="8.4499999999999993" hidden="1" customHeight="1" x14ac:dyDescent="0.25">
      <c r="A55" s="287"/>
      <c r="B55" s="274"/>
      <c r="D55" s="284"/>
      <c r="E55" s="282"/>
      <c r="F55" s="284"/>
      <c r="G55" s="282"/>
      <c r="H55" s="284"/>
      <c r="I55" s="288"/>
      <c r="J55" s="289"/>
      <c r="K55" s="290"/>
      <c r="L55" s="289"/>
      <c r="M55" s="290"/>
      <c r="N55" s="289"/>
      <c r="O55" s="290"/>
      <c r="P55" s="289"/>
      <c r="Q55" s="283"/>
      <c r="U55" s="246"/>
      <c r="V55" s="247"/>
    </row>
    <row r="56" spans="1:22" ht="18.95" hidden="1" customHeight="1" x14ac:dyDescent="0.25">
      <c r="A56" s="273" t="s">
        <v>174</v>
      </c>
      <c r="D56" s="302">
        <f>SUM(D50,D54)</f>
        <v>0</v>
      </c>
      <c r="E56" s="282"/>
      <c r="F56" s="302">
        <f>SUM(F50,F54)</f>
        <v>0</v>
      </c>
      <c r="G56" s="303"/>
      <c r="H56" s="302">
        <f>SUM(H50,H54)</f>
        <v>0</v>
      </c>
      <c r="I56" s="282"/>
      <c r="J56" s="302">
        <f>SUM(J50,J54)</f>
        <v>0</v>
      </c>
      <c r="K56" s="282"/>
      <c r="L56" s="302">
        <f>SUM(D56:J56)</f>
        <v>0</v>
      </c>
      <c r="M56" s="282"/>
      <c r="N56" s="302">
        <f>SUM(N50,N54)</f>
        <v>0</v>
      </c>
      <c r="O56" s="282"/>
      <c r="P56" s="302">
        <f t="shared" ref="P56" si="3">SUM(L56:N56)</f>
        <v>0</v>
      </c>
    </row>
    <row r="57" spans="1:22" ht="8.4499999999999993" hidden="1" customHeight="1" x14ac:dyDescent="0.25">
      <c r="A57" s="287"/>
      <c r="B57" s="274"/>
      <c r="D57" s="284"/>
      <c r="E57" s="282"/>
      <c r="F57" s="284"/>
      <c r="G57" s="282"/>
      <c r="H57" s="284"/>
      <c r="I57" s="288"/>
      <c r="J57" s="289"/>
      <c r="K57" s="290"/>
      <c r="L57" s="289"/>
      <c r="M57" s="290"/>
      <c r="N57" s="289"/>
      <c r="O57" s="290"/>
      <c r="P57" s="289"/>
      <c r="Q57" s="283"/>
      <c r="U57" s="246"/>
      <c r="V57" s="247"/>
    </row>
    <row r="58" spans="1:22" ht="18.95" hidden="1" customHeight="1" x14ac:dyDescent="0.25">
      <c r="A58" s="273" t="s">
        <v>81</v>
      </c>
      <c r="B58" s="305"/>
      <c r="D58" s="306"/>
      <c r="E58" s="288"/>
      <c r="F58" s="306"/>
      <c r="G58" s="306"/>
      <c r="H58" s="304"/>
      <c r="I58" s="288"/>
      <c r="J58" s="288"/>
      <c r="K58" s="288"/>
      <c r="L58" s="288"/>
      <c r="M58" s="288"/>
      <c r="N58" s="288"/>
      <c r="O58" s="288"/>
      <c r="P58" s="288"/>
    </row>
    <row r="59" spans="1:22" ht="18.95" hidden="1" customHeight="1" x14ac:dyDescent="0.25">
      <c r="A59" s="307" t="s">
        <v>175</v>
      </c>
      <c r="B59" s="305"/>
      <c r="D59" s="284">
        <v>0</v>
      </c>
      <c r="E59" s="282"/>
      <c r="F59" s="284">
        <v>0</v>
      </c>
      <c r="G59" s="282"/>
      <c r="H59" s="284">
        <v>0</v>
      </c>
      <c r="I59" s="288"/>
      <c r="J59" s="308">
        <f>'PL_8-9'!D68</f>
        <v>0</v>
      </c>
      <c r="K59" s="288"/>
      <c r="L59" s="308">
        <f t="shared" ref="L59:L61" si="4">SUM(D59:J59)</f>
        <v>0</v>
      </c>
      <c r="M59" s="288"/>
      <c r="N59" s="308"/>
      <c r="O59" s="288"/>
      <c r="P59" s="308">
        <f t="shared" ref="P59:P60" si="5">SUM(L59:N59)</f>
        <v>0</v>
      </c>
    </row>
    <row r="60" spans="1:22" ht="18.95" hidden="1" customHeight="1" x14ac:dyDescent="0.25">
      <c r="A60" s="307" t="s">
        <v>82</v>
      </c>
      <c r="B60" s="305"/>
      <c r="D60" s="284">
        <v>0</v>
      </c>
      <c r="E60" s="282"/>
      <c r="F60" s="284">
        <v>0</v>
      </c>
      <c r="G60" s="282"/>
      <c r="H60" s="284">
        <v>0</v>
      </c>
      <c r="I60" s="288"/>
      <c r="J60" s="308"/>
      <c r="K60" s="288"/>
      <c r="L60" s="308">
        <f t="shared" si="4"/>
        <v>0</v>
      </c>
      <c r="M60" s="288"/>
      <c r="N60" s="308"/>
      <c r="O60" s="288"/>
      <c r="P60" s="308">
        <f t="shared" si="5"/>
        <v>0</v>
      </c>
    </row>
    <row r="61" spans="1:22" ht="18.95" hidden="1" customHeight="1" x14ac:dyDescent="0.25">
      <c r="A61" s="273" t="s">
        <v>83</v>
      </c>
      <c r="B61" s="245"/>
      <c r="D61" s="310">
        <f>SUM(D59:D60)</f>
        <v>0</v>
      </c>
      <c r="E61" s="286"/>
      <c r="F61" s="310">
        <f>SUM(F59:F60)</f>
        <v>0</v>
      </c>
      <c r="G61" s="309"/>
      <c r="H61" s="310">
        <f>SUM(H59:H60)</f>
        <v>0</v>
      </c>
      <c r="I61" s="282"/>
      <c r="J61" s="310">
        <f>SUM(J59:J60)</f>
        <v>0</v>
      </c>
      <c r="K61" s="282"/>
      <c r="L61" s="310">
        <f t="shared" si="4"/>
        <v>0</v>
      </c>
      <c r="M61" s="282"/>
      <c r="N61" s="310">
        <f>SUM(N59:N60)</f>
        <v>0</v>
      </c>
      <c r="O61" s="282"/>
      <c r="P61" s="310">
        <f>SUM(L61:N61)</f>
        <v>0</v>
      </c>
    </row>
    <row r="62" spans="1:22" ht="8.4499999999999993" hidden="1" customHeight="1" x14ac:dyDescent="0.25">
      <c r="A62" s="287"/>
      <c r="B62" s="274"/>
      <c r="D62" s="284"/>
      <c r="E62" s="282"/>
      <c r="F62" s="284"/>
      <c r="G62" s="282"/>
      <c r="H62" s="284"/>
      <c r="I62" s="288"/>
      <c r="J62" s="289"/>
      <c r="K62" s="290"/>
      <c r="L62" s="289"/>
      <c r="M62" s="290"/>
      <c r="N62" s="289"/>
      <c r="O62" s="290"/>
      <c r="P62" s="289"/>
      <c r="Q62" s="283"/>
      <c r="U62" s="246"/>
      <c r="V62" s="247"/>
    </row>
    <row r="63" spans="1:22" ht="18.95" hidden="1" customHeight="1" thickBot="1" x14ac:dyDescent="0.3">
      <c r="A63" s="273" t="s">
        <v>189</v>
      </c>
      <c r="D63" s="311">
        <f>D45+D56+D61</f>
        <v>425193894</v>
      </c>
      <c r="E63" s="295"/>
      <c r="F63" s="311">
        <f>F45+F56+F61</f>
        <v>716443452</v>
      </c>
      <c r="G63" s="295"/>
      <c r="H63" s="311">
        <f>H45+H56+H61</f>
        <v>55671181</v>
      </c>
      <c r="I63" s="295"/>
      <c r="J63" s="311">
        <f>J45+J56+J61</f>
        <v>5960657018</v>
      </c>
      <c r="K63" s="295"/>
      <c r="L63" s="311">
        <f t="shared" ref="L63" si="6">SUM(D63:J63)</f>
        <v>7157965545</v>
      </c>
      <c r="M63" s="295"/>
      <c r="N63" s="311">
        <f>N45+N56+N61</f>
        <v>45322674</v>
      </c>
      <c r="O63" s="295"/>
      <c r="P63" s="311">
        <f t="shared" ref="P63" si="7">SUM(L63:N63)</f>
        <v>7203288219</v>
      </c>
    </row>
    <row r="64" spans="1:22" ht="18.95" hidden="1" customHeight="1" thickTop="1" x14ac:dyDescent="0.25"/>
    <row r="65" ht="18.95" customHeight="1" x14ac:dyDescent="0.25"/>
    <row r="66" ht="18.95" customHeight="1" x14ac:dyDescent="0.25"/>
    <row r="67" ht="18.95" customHeight="1" x14ac:dyDescent="0.25"/>
    <row r="68" ht="18.95" customHeight="1" x14ac:dyDescent="0.25"/>
    <row r="69" ht="18.95" customHeight="1" x14ac:dyDescent="0.25"/>
    <row r="70" ht="18.95" customHeight="1" x14ac:dyDescent="0.25"/>
    <row r="71" ht="18.95" customHeight="1" x14ac:dyDescent="0.25"/>
    <row r="72" ht="18.95" customHeight="1" x14ac:dyDescent="0.25"/>
    <row r="73" ht="18.95" customHeight="1" x14ac:dyDescent="0.25"/>
    <row r="74" ht="18.95" customHeight="1" x14ac:dyDescent="0.25"/>
    <row r="75" ht="18.95" customHeight="1" x14ac:dyDescent="0.25"/>
    <row r="76" ht="18.95" customHeight="1" x14ac:dyDescent="0.25"/>
    <row r="77" ht="18.95" customHeight="1" x14ac:dyDescent="0.25"/>
    <row r="78" ht="18.95" customHeight="1" x14ac:dyDescent="0.25"/>
    <row r="79" ht="18.95" customHeight="1" x14ac:dyDescent="0.25"/>
    <row r="80" ht="18.95" customHeight="1" x14ac:dyDescent="0.25"/>
    <row r="81" ht="20.25" customHeight="1" x14ac:dyDescent="0.25"/>
    <row r="82" ht="20.25" customHeight="1" x14ac:dyDescent="0.25"/>
    <row r="83" ht="20.25" customHeight="1" x14ac:dyDescent="0.25"/>
    <row r="84" ht="20.25" customHeight="1" x14ac:dyDescent="0.25"/>
    <row r="85" ht="20.25" customHeight="1" x14ac:dyDescent="0.25"/>
    <row r="86" ht="20.25" customHeight="1" x14ac:dyDescent="0.25"/>
    <row r="87" ht="20.25" customHeight="1" x14ac:dyDescent="0.25"/>
    <row r="88" ht="20.25" customHeight="1" x14ac:dyDescent="0.25"/>
    <row r="89" ht="20.25" customHeight="1" x14ac:dyDescent="0.25"/>
    <row r="90" ht="20.25" customHeight="1" x14ac:dyDescent="0.25"/>
    <row r="91" ht="20.25" customHeight="1" x14ac:dyDescent="0.25"/>
    <row r="92" ht="20.25" customHeight="1" x14ac:dyDescent="0.25"/>
    <row r="93" ht="20.25" customHeight="1" x14ac:dyDescent="0.25"/>
    <row r="94" ht="20.25" customHeight="1" x14ac:dyDescent="0.25"/>
    <row r="95" ht="20.25" customHeight="1" x14ac:dyDescent="0.25"/>
    <row r="96" ht="20.25" customHeight="1" x14ac:dyDescent="0.25"/>
    <row r="97" spans="1:24" ht="20.25" customHeight="1" x14ac:dyDescent="0.25"/>
    <row r="98" spans="1:24" ht="20.25" customHeight="1" x14ac:dyDescent="0.25"/>
    <row r="99" spans="1:24" ht="20.25" customHeight="1" x14ac:dyDescent="0.25"/>
    <row r="100" spans="1:24" s="275" customFormat="1" ht="20.25" customHeight="1" x14ac:dyDescent="0.25">
      <c r="A100" s="245"/>
      <c r="B100" s="250"/>
      <c r="C100" s="245"/>
      <c r="R100" s="245"/>
      <c r="S100" s="245"/>
      <c r="T100" s="245"/>
      <c r="U100" s="245"/>
      <c r="V100" s="245"/>
      <c r="W100" s="245"/>
      <c r="X100" s="245"/>
    </row>
    <row r="101" spans="1:24" s="275" customFormat="1" ht="20.25" customHeight="1" x14ac:dyDescent="0.25">
      <c r="A101" s="245"/>
      <c r="B101" s="250"/>
      <c r="C101" s="245"/>
      <c r="R101" s="245"/>
      <c r="S101" s="245"/>
      <c r="T101" s="245"/>
      <c r="U101" s="245"/>
      <c r="V101" s="245"/>
      <c r="W101" s="245"/>
      <c r="X101" s="245"/>
    </row>
    <row r="102" spans="1:24" s="275" customFormat="1" ht="20.25" customHeight="1" x14ac:dyDescent="0.25">
      <c r="A102" s="245"/>
      <c r="B102" s="250"/>
      <c r="C102" s="245"/>
      <c r="R102" s="245"/>
      <c r="S102" s="245"/>
      <c r="T102" s="245"/>
      <c r="U102" s="245"/>
      <c r="V102" s="245"/>
      <c r="W102" s="245"/>
      <c r="X102" s="245"/>
    </row>
    <row r="103" spans="1:24" s="275" customFormat="1" ht="20.25" customHeight="1" x14ac:dyDescent="0.25">
      <c r="A103" s="245"/>
      <c r="B103" s="250"/>
      <c r="C103" s="245"/>
      <c r="R103" s="245"/>
      <c r="S103" s="245"/>
      <c r="T103" s="245"/>
      <c r="U103" s="245"/>
      <c r="V103" s="245"/>
      <c r="W103" s="245"/>
      <c r="X103" s="245"/>
    </row>
    <row r="104" spans="1:24" s="275" customFormat="1" ht="20.25" customHeight="1" x14ac:dyDescent="0.25">
      <c r="A104" s="245"/>
      <c r="B104" s="250"/>
      <c r="C104" s="245"/>
      <c r="R104" s="245"/>
      <c r="S104" s="245"/>
      <c r="T104" s="245"/>
      <c r="U104" s="245"/>
      <c r="V104" s="245"/>
      <c r="W104" s="245"/>
      <c r="X104" s="245"/>
    </row>
    <row r="105" spans="1:24" s="275" customFormat="1" ht="20.25" customHeight="1" x14ac:dyDescent="0.25">
      <c r="A105" s="245"/>
      <c r="B105" s="250"/>
      <c r="C105" s="245"/>
      <c r="R105" s="245"/>
      <c r="S105" s="245"/>
      <c r="T105" s="245"/>
      <c r="U105" s="245"/>
      <c r="V105" s="245"/>
      <c r="W105" s="245"/>
      <c r="X105" s="245"/>
    </row>
    <row r="106" spans="1:24" s="275" customFormat="1" ht="20.25" customHeight="1" x14ac:dyDescent="0.25">
      <c r="A106" s="245"/>
      <c r="B106" s="250"/>
      <c r="C106" s="245"/>
      <c r="R106" s="245"/>
      <c r="S106" s="245"/>
      <c r="T106" s="245"/>
      <c r="U106" s="245"/>
      <c r="V106" s="245"/>
      <c r="W106" s="245"/>
      <c r="X106" s="245"/>
    </row>
    <row r="107" spans="1:24" s="275" customFormat="1" ht="20.25" customHeight="1" x14ac:dyDescent="0.25">
      <c r="A107" s="245"/>
      <c r="B107" s="250"/>
      <c r="C107" s="245"/>
      <c r="D107" s="275">
        <v>2836</v>
      </c>
      <c r="R107" s="245"/>
      <c r="S107" s="245"/>
      <c r="T107" s="245"/>
      <c r="U107" s="245"/>
      <c r="V107" s="245"/>
      <c r="W107" s="245"/>
      <c r="X107" s="245"/>
    </row>
    <row r="108" spans="1:24" s="275" customFormat="1" ht="20.25" customHeight="1" x14ac:dyDescent="0.25">
      <c r="A108" s="245"/>
      <c r="B108" s="250"/>
      <c r="C108" s="245"/>
      <c r="R108" s="245"/>
      <c r="S108" s="245"/>
      <c r="T108" s="245"/>
      <c r="U108" s="245"/>
      <c r="V108" s="245"/>
      <c r="W108" s="245"/>
      <c r="X108" s="245"/>
    </row>
    <row r="109" spans="1:24" s="275" customFormat="1" ht="20.25" customHeight="1" x14ac:dyDescent="0.25">
      <c r="A109" s="245"/>
      <c r="B109" s="250"/>
      <c r="C109" s="245"/>
      <c r="F109" s="275">
        <v>-541</v>
      </c>
      <c r="R109" s="245"/>
      <c r="S109" s="245"/>
      <c r="T109" s="245"/>
      <c r="U109" s="245"/>
      <c r="V109" s="245"/>
      <c r="W109" s="245"/>
      <c r="X109" s="245"/>
    </row>
    <row r="110" spans="1:24" s="275" customFormat="1" ht="20.25" customHeight="1" x14ac:dyDescent="0.25">
      <c r="A110" s="287" t="s">
        <v>176</v>
      </c>
      <c r="B110" s="250"/>
      <c r="C110" s="245"/>
      <c r="D110" s="312">
        <v>3012</v>
      </c>
      <c r="F110" s="312">
        <v>-354</v>
      </c>
      <c r="R110" s="245"/>
      <c r="S110" s="245"/>
      <c r="T110" s="245"/>
      <c r="U110" s="245"/>
      <c r="V110" s="245"/>
      <c r="W110" s="245"/>
      <c r="X110" s="245"/>
    </row>
  </sheetData>
  <mergeCells count="10">
    <mergeCell ref="B4:P4"/>
    <mergeCell ref="H6:J6"/>
    <mergeCell ref="H8:J8"/>
    <mergeCell ref="H9:J9"/>
    <mergeCell ref="D11:P11"/>
    <mergeCell ref="B36:P36"/>
    <mergeCell ref="H38:J38"/>
    <mergeCell ref="H40:J40"/>
    <mergeCell ref="H41:J41"/>
    <mergeCell ref="D43:P43"/>
  </mergeCells>
  <pageMargins left="0.7" right="0.7" top="0.48" bottom="0.5" header="0.5" footer="0.5"/>
  <pageSetup paperSize="9" scale="81" firstPageNumber="10" orientation="landscape" useFirstPageNumber="1" r:id="rId1"/>
  <headerFooter>
    <oddFooter>&amp;LThe accompanying notes are an integral part of these financial statements.
&amp;C&amp;P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"/>
  <sheetViews>
    <sheetView showGridLines="0" view="pageBreakPreview" zoomScale="80" zoomScaleNormal="70" zoomScaleSheetLayoutView="80" workbookViewId="0">
      <selection activeCell="D25" sqref="D25"/>
    </sheetView>
  </sheetViews>
  <sheetFormatPr defaultColWidth="9" defaultRowHeight="33" customHeight="1" x14ac:dyDescent="0.25"/>
  <cols>
    <col min="1" max="1" width="55.5703125" style="334" customWidth="1"/>
    <col min="2" max="2" width="6.140625" style="339" customWidth="1"/>
    <col min="3" max="3" width="1.140625" style="334" customWidth="1"/>
    <col min="4" max="4" width="13.5703125" style="361" customWidth="1"/>
    <col min="5" max="5" width="1.140625" style="361" customWidth="1"/>
    <col min="6" max="6" width="13.5703125" style="361" customWidth="1"/>
    <col min="7" max="7" width="1.140625" style="361" customWidth="1"/>
    <col min="8" max="8" width="13.5703125" style="361" customWidth="1"/>
    <col min="9" max="9" width="1.140625" style="361" customWidth="1"/>
    <col min="10" max="10" width="15.28515625" style="361" bestFit="1" customWidth="1"/>
    <col min="11" max="11" width="1.140625" style="361" customWidth="1"/>
    <col min="12" max="12" width="15.28515625" style="361" bestFit="1" customWidth="1"/>
    <col min="13" max="13" width="1.140625" style="361" customWidth="1"/>
    <col min="14" max="14" width="13.5703125" style="361" customWidth="1"/>
    <col min="15" max="15" width="1.140625" style="361" customWidth="1"/>
    <col min="16" max="16" width="16.85546875" style="361" customWidth="1"/>
    <col min="17" max="17" width="1.140625" style="361" customWidth="1"/>
    <col min="18" max="18" width="12.42578125" style="334" customWidth="1"/>
    <col min="19" max="19" width="12.140625" style="334" bestFit="1" customWidth="1"/>
    <col min="20" max="20" width="9" style="334"/>
    <col min="21" max="21" width="14.42578125" style="334" bestFit="1" customWidth="1"/>
    <col min="22" max="22" width="14.5703125" style="334" customWidth="1"/>
    <col min="23" max="16384" width="9" style="334"/>
  </cols>
  <sheetData>
    <row r="1" spans="1:22" ht="18.75" customHeight="1" x14ac:dyDescent="0.3">
      <c r="A1" s="330" t="s">
        <v>0</v>
      </c>
      <c r="B1" s="331"/>
      <c r="C1" s="332"/>
      <c r="D1" s="333"/>
      <c r="E1" s="333"/>
      <c r="F1" s="333"/>
      <c r="G1" s="333"/>
      <c r="H1" s="333"/>
      <c r="I1" s="333"/>
      <c r="J1" s="333"/>
      <c r="K1" s="333"/>
      <c r="L1" s="334"/>
      <c r="M1" s="333"/>
      <c r="N1" s="334"/>
      <c r="O1" s="333"/>
      <c r="P1" s="334"/>
      <c r="Q1" s="334"/>
      <c r="S1" s="335"/>
      <c r="T1" s="336"/>
    </row>
    <row r="2" spans="1:22" ht="18.75" customHeight="1" x14ac:dyDescent="0.25">
      <c r="A2" s="337" t="s">
        <v>177</v>
      </c>
      <c r="B2" s="331"/>
      <c r="C2" s="332"/>
      <c r="D2" s="333"/>
      <c r="E2" s="333"/>
      <c r="F2" s="333"/>
      <c r="G2" s="333"/>
      <c r="H2" s="333"/>
      <c r="I2" s="333"/>
      <c r="J2" s="333"/>
      <c r="K2" s="333"/>
      <c r="L2" s="334"/>
      <c r="M2" s="333"/>
      <c r="N2" s="334"/>
      <c r="O2" s="333"/>
      <c r="P2" s="334"/>
      <c r="Q2" s="334"/>
      <c r="S2" s="335"/>
      <c r="T2" s="336"/>
    </row>
    <row r="3" spans="1:22" ht="9.9499999999999993" customHeight="1" x14ac:dyDescent="0.25">
      <c r="A3" s="338"/>
      <c r="D3" s="333"/>
      <c r="E3" s="333"/>
      <c r="F3" s="333"/>
      <c r="G3" s="333"/>
      <c r="H3" s="333"/>
      <c r="I3" s="333"/>
      <c r="J3" s="333"/>
      <c r="K3" s="333"/>
      <c r="L3" s="334"/>
      <c r="M3" s="333"/>
      <c r="N3" s="334"/>
      <c r="O3" s="333"/>
      <c r="P3" s="334"/>
      <c r="Q3" s="334"/>
      <c r="S3" s="335"/>
      <c r="T3" s="336"/>
    </row>
    <row r="4" spans="1:22" ht="18.600000000000001" customHeight="1" x14ac:dyDescent="0.25">
      <c r="A4" s="338"/>
      <c r="B4" s="412" t="s">
        <v>68</v>
      </c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334"/>
      <c r="U4" s="335"/>
      <c r="V4" s="336"/>
    </row>
    <row r="5" spans="1:22" ht="9.9499999999999993" customHeight="1" x14ac:dyDescent="0.25">
      <c r="A5" s="338"/>
      <c r="B5" s="340"/>
      <c r="C5" s="340"/>
      <c r="D5" s="340"/>
      <c r="E5" s="340"/>
      <c r="F5" s="340"/>
      <c r="G5" s="340"/>
      <c r="H5" s="341"/>
      <c r="I5" s="341"/>
      <c r="J5" s="341"/>
      <c r="K5" s="341"/>
      <c r="L5" s="340"/>
      <c r="M5" s="341"/>
      <c r="N5" s="340"/>
      <c r="O5" s="341"/>
      <c r="P5" s="340"/>
      <c r="Q5" s="334"/>
      <c r="U5" s="335"/>
      <c r="V5" s="336"/>
    </row>
    <row r="6" spans="1:22" ht="18.75" customHeight="1" x14ac:dyDescent="0.25">
      <c r="A6" s="338"/>
      <c r="B6" s="340"/>
      <c r="C6" s="340"/>
      <c r="D6" s="340"/>
      <c r="E6" s="340"/>
      <c r="F6" s="342"/>
      <c r="G6" s="342"/>
      <c r="H6" s="413" t="s">
        <v>42</v>
      </c>
      <c r="I6" s="413"/>
      <c r="J6" s="413"/>
      <c r="K6" s="343"/>
      <c r="L6" s="344"/>
      <c r="M6" s="343"/>
      <c r="N6" s="344"/>
      <c r="O6" s="343"/>
      <c r="P6" s="344"/>
      <c r="Q6" s="334"/>
      <c r="U6" s="335"/>
      <c r="V6" s="336"/>
    </row>
    <row r="7" spans="1:22" ht="18.75" customHeight="1" x14ac:dyDescent="0.25">
      <c r="A7" s="338"/>
      <c r="B7" s="340"/>
      <c r="C7" s="340"/>
      <c r="D7" s="340"/>
      <c r="E7" s="340"/>
      <c r="F7" s="342"/>
      <c r="G7" s="342"/>
      <c r="H7" s="345"/>
      <c r="I7" s="345"/>
      <c r="J7" s="345"/>
      <c r="K7" s="343"/>
      <c r="L7" s="344" t="s">
        <v>160</v>
      </c>
      <c r="M7" s="343"/>
      <c r="N7" s="344"/>
      <c r="O7" s="343"/>
      <c r="P7" s="344"/>
      <c r="Q7" s="334"/>
      <c r="U7" s="335"/>
      <c r="V7" s="336"/>
    </row>
    <row r="8" spans="1:22" ht="18.75" customHeight="1" x14ac:dyDescent="0.25">
      <c r="A8" s="338"/>
      <c r="D8" s="346" t="s">
        <v>69</v>
      </c>
      <c r="E8" s="333"/>
      <c r="F8" s="347"/>
      <c r="G8" s="347"/>
      <c r="H8" s="414"/>
      <c r="I8" s="414"/>
      <c r="J8" s="414"/>
      <c r="K8" s="348"/>
      <c r="L8" s="344" t="s">
        <v>161</v>
      </c>
      <c r="M8" s="348"/>
      <c r="N8" s="344"/>
      <c r="O8" s="348"/>
      <c r="P8" s="344"/>
      <c r="Q8" s="334"/>
      <c r="U8" s="335"/>
      <c r="V8" s="336"/>
    </row>
    <row r="9" spans="1:22" ht="18.75" customHeight="1" x14ac:dyDescent="0.25">
      <c r="A9" s="349"/>
      <c r="B9" s="350"/>
      <c r="C9" s="351"/>
      <c r="D9" s="352" t="s">
        <v>71</v>
      </c>
      <c r="E9" s="353"/>
      <c r="F9" s="352" t="s">
        <v>162</v>
      </c>
      <c r="G9" s="354"/>
      <c r="H9" s="414"/>
      <c r="I9" s="414"/>
      <c r="J9" s="414"/>
      <c r="K9" s="348"/>
      <c r="L9" s="355" t="s">
        <v>163</v>
      </c>
      <c r="M9" s="348"/>
      <c r="N9" s="355" t="s">
        <v>164</v>
      </c>
      <c r="O9" s="348"/>
      <c r="P9" s="355" t="s">
        <v>73</v>
      </c>
      <c r="Q9" s="334"/>
      <c r="U9" s="335"/>
      <c r="V9" s="336"/>
    </row>
    <row r="10" spans="1:22" ht="18.75" customHeight="1" x14ac:dyDescent="0.25">
      <c r="A10" s="349"/>
      <c r="B10" s="356" t="s">
        <v>7</v>
      </c>
      <c r="C10" s="357"/>
      <c r="D10" s="352" t="s">
        <v>74</v>
      </c>
      <c r="E10" s="352"/>
      <c r="F10" s="352" t="s">
        <v>128</v>
      </c>
      <c r="G10" s="352"/>
      <c r="H10" s="358" t="s">
        <v>76</v>
      </c>
      <c r="I10" s="343"/>
      <c r="J10" s="359" t="s">
        <v>45</v>
      </c>
      <c r="K10" s="359"/>
      <c r="L10" s="355" t="s">
        <v>165</v>
      </c>
      <c r="M10" s="359"/>
      <c r="N10" s="355" t="s">
        <v>166</v>
      </c>
      <c r="O10" s="359"/>
      <c r="P10" s="355" t="s">
        <v>78</v>
      </c>
      <c r="Q10" s="334"/>
      <c r="U10" s="335"/>
      <c r="V10" s="336"/>
    </row>
    <row r="11" spans="1:22" ht="18.75" customHeight="1" x14ac:dyDescent="0.25">
      <c r="A11" s="338"/>
      <c r="B11" s="360"/>
      <c r="D11" s="415" t="s">
        <v>8</v>
      </c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415"/>
      <c r="P11" s="415"/>
      <c r="Q11" s="334"/>
      <c r="U11" s="335"/>
      <c r="V11" s="336"/>
    </row>
    <row r="12" spans="1:22" ht="18.75" customHeight="1" x14ac:dyDescent="0.25">
      <c r="A12" s="338" t="s">
        <v>187</v>
      </c>
      <c r="B12" s="360"/>
      <c r="L12" s="334"/>
      <c r="N12" s="334"/>
      <c r="P12" s="334"/>
      <c r="Q12" s="334"/>
      <c r="U12" s="335"/>
      <c r="V12" s="336"/>
    </row>
    <row r="13" spans="1:22" ht="18.75" customHeight="1" x14ac:dyDescent="0.25">
      <c r="A13" s="338" t="s">
        <v>188</v>
      </c>
      <c r="D13" s="362">
        <v>425193894</v>
      </c>
      <c r="E13" s="362"/>
      <c r="F13" s="362">
        <v>716443452</v>
      </c>
      <c r="G13" s="362"/>
      <c r="H13" s="362">
        <v>55671181</v>
      </c>
      <c r="I13" s="362"/>
      <c r="J13" s="362">
        <v>5960657018</v>
      </c>
      <c r="K13" s="362"/>
      <c r="L13" s="362">
        <v>7157965545</v>
      </c>
      <c r="M13" s="362"/>
      <c r="N13" s="363">
        <v>45322674</v>
      </c>
      <c r="O13" s="362"/>
      <c r="P13" s="362">
        <v>7203288219</v>
      </c>
      <c r="Q13" s="364"/>
      <c r="U13" s="335"/>
      <c r="V13" s="336"/>
    </row>
    <row r="14" spans="1:22" ht="6.95" customHeight="1" x14ac:dyDescent="0.25">
      <c r="A14" s="365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4"/>
      <c r="U14" s="335"/>
      <c r="V14" s="336"/>
    </row>
    <row r="15" spans="1:22" ht="18.75" customHeight="1" x14ac:dyDescent="0.25">
      <c r="A15" s="365" t="s">
        <v>167</v>
      </c>
      <c r="D15" s="367"/>
      <c r="E15" s="366"/>
      <c r="F15" s="367"/>
      <c r="G15" s="366"/>
      <c r="H15" s="367"/>
      <c r="I15" s="366"/>
      <c r="J15" s="366"/>
      <c r="K15" s="366"/>
      <c r="L15" s="366"/>
      <c r="M15" s="366"/>
      <c r="N15" s="366"/>
      <c r="O15" s="366"/>
      <c r="P15" s="366"/>
      <c r="Q15" s="364"/>
      <c r="U15" s="335"/>
      <c r="V15" s="336"/>
    </row>
    <row r="16" spans="1:22" ht="18.75" customHeight="1" x14ac:dyDescent="0.25">
      <c r="A16" s="368" t="s">
        <v>168</v>
      </c>
      <c r="D16" s="366"/>
      <c r="E16" s="366"/>
      <c r="F16" s="366"/>
      <c r="G16" s="366"/>
      <c r="H16" s="369"/>
      <c r="I16" s="366"/>
      <c r="J16" s="362"/>
      <c r="K16" s="366"/>
      <c r="L16" s="362"/>
      <c r="M16" s="366"/>
      <c r="N16" s="362"/>
      <c r="O16" s="366"/>
      <c r="P16" s="362"/>
      <c r="Q16" s="364"/>
      <c r="U16" s="335"/>
      <c r="V16" s="336"/>
    </row>
    <row r="17" spans="1:22" ht="18.75" customHeight="1" x14ac:dyDescent="0.25">
      <c r="A17" s="370" t="s">
        <v>169</v>
      </c>
      <c r="B17" s="360">
        <v>25</v>
      </c>
      <c r="D17" s="371">
        <v>0</v>
      </c>
      <c r="E17" s="366"/>
      <c r="F17" s="371">
        <v>0</v>
      </c>
      <c r="G17" s="366"/>
      <c r="H17" s="371">
        <v>0</v>
      </c>
      <c r="I17" s="372"/>
      <c r="J17" s="373">
        <v>-476207741</v>
      </c>
      <c r="K17" s="374"/>
      <c r="L17" s="373">
        <v>-476207741</v>
      </c>
      <c r="M17" s="374"/>
      <c r="N17" s="373">
        <v>0</v>
      </c>
      <c r="O17" s="374"/>
      <c r="P17" s="373">
        <v>-476207741</v>
      </c>
      <c r="Q17" s="364"/>
      <c r="U17" s="335"/>
      <c r="V17" s="336"/>
    </row>
    <row r="18" spans="1:22" ht="18.75" customHeight="1" x14ac:dyDescent="0.25">
      <c r="A18" s="338" t="s">
        <v>174</v>
      </c>
      <c r="D18" s="375">
        <v>0</v>
      </c>
      <c r="E18" s="366"/>
      <c r="F18" s="375">
        <v>0</v>
      </c>
      <c r="G18" s="376"/>
      <c r="H18" s="375">
        <v>0</v>
      </c>
      <c r="I18" s="366"/>
      <c r="J18" s="375">
        <v>-476207741</v>
      </c>
      <c r="K18" s="366"/>
      <c r="L18" s="375">
        <v>-476207741</v>
      </c>
      <c r="M18" s="366"/>
      <c r="N18" s="375">
        <v>0</v>
      </c>
      <c r="O18" s="366"/>
      <c r="P18" s="375">
        <v>-476207741</v>
      </c>
      <c r="Q18" s="364"/>
      <c r="U18" s="335"/>
      <c r="V18" s="336"/>
    </row>
    <row r="19" spans="1:22" ht="6.95" customHeight="1" x14ac:dyDescent="0.25">
      <c r="A19" s="365"/>
      <c r="D19" s="366"/>
      <c r="E19" s="366"/>
      <c r="F19" s="372"/>
      <c r="G19" s="372"/>
      <c r="H19" s="377"/>
      <c r="I19" s="366"/>
      <c r="J19" s="366"/>
      <c r="K19" s="366"/>
      <c r="L19" s="366"/>
      <c r="M19" s="366"/>
      <c r="N19" s="366"/>
      <c r="O19" s="366"/>
      <c r="P19" s="366"/>
      <c r="Q19" s="364"/>
      <c r="U19" s="335"/>
      <c r="V19" s="336"/>
    </row>
    <row r="20" spans="1:22" ht="18.75" customHeight="1" x14ac:dyDescent="0.25">
      <c r="A20" s="338" t="s">
        <v>201</v>
      </c>
      <c r="B20" s="378"/>
      <c r="D20" s="379"/>
      <c r="E20" s="372"/>
      <c r="F20" s="379"/>
      <c r="G20" s="379"/>
      <c r="H20" s="377"/>
      <c r="I20" s="372"/>
      <c r="J20" s="372"/>
      <c r="K20" s="372"/>
      <c r="L20" s="372"/>
      <c r="M20" s="372"/>
      <c r="N20" s="372"/>
      <c r="O20" s="372"/>
      <c r="P20" s="372"/>
      <c r="Q20" s="364"/>
      <c r="U20" s="335"/>
      <c r="V20" s="336"/>
    </row>
    <row r="21" spans="1:22" ht="18.75" customHeight="1" x14ac:dyDescent="0.25">
      <c r="A21" s="380" t="s">
        <v>175</v>
      </c>
      <c r="B21" s="378"/>
      <c r="D21" s="367">
        <v>0</v>
      </c>
      <c r="E21" s="366"/>
      <c r="F21" s="367">
        <v>0</v>
      </c>
      <c r="G21" s="366"/>
      <c r="H21" s="367">
        <v>0</v>
      </c>
      <c r="I21" s="372"/>
      <c r="J21" s="381">
        <v>371201647</v>
      </c>
      <c r="K21" s="372"/>
      <c r="L21" s="381">
        <v>371201647</v>
      </c>
      <c r="M21" s="372"/>
      <c r="N21" s="381">
        <v>3561488</v>
      </c>
      <c r="O21" s="372"/>
      <c r="P21" s="381">
        <v>374763135</v>
      </c>
      <c r="Q21" s="364"/>
      <c r="U21" s="335"/>
      <c r="V21" s="336"/>
    </row>
    <row r="22" spans="1:22" ht="18.75" customHeight="1" x14ac:dyDescent="0.25">
      <c r="A22" s="380" t="s">
        <v>82</v>
      </c>
      <c r="B22" s="378"/>
      <c r="D22" s="367">
        <v>0</v>
      </c>
      <c r="E22" s="366"/>
      <c r="F22" s="367">
        <v>0</v>
      </c>
      <c r="G22" s="366"/>
      <c r="H22" s="367">
        <v>0</v>
      </c>
      <c r="I22" s="372"/>
      <c r="J22" s="381">
        <v>-10685726</v>
      </c>
      <c r="K22" s="372"/>
      <c r="L22" s="373">
        <v>-10685726</v>
      </c>
      <c r="M22" s="372"/>
      <c r="N22" s="373">
        <v>-414626</v>
      </c>
      <c r="O22" s="372"/>
      <c r="P22" s="381">
        <v>-11100352</v>
      </c>
      <c r="Q22" s="364"/>
      <c r="U22" s="335"/>
      <c r="V22" s="336"/>
    </row>
    <row r="23" spans="1:22" ht="18.75" customHeight="1" x14ac:dyDescent="0.25">
      <c r="A23" s="338" t="s">
        <v>202</v>
      </c>
      <c r="B23" s="334"/>
      <c r="D23" s="382">
        <v>0</v>
      </c>
      <c r="E23" s="369"/>
      <c r="F23" s="382">
        <v>0</v>
      </c>
      <c r="G23" s="383"/>
      <c r="H23" s="382">
        <v>0</v>
      </c>
      <c r="I23" s="366"/>
      <c r="J23" s="384">
        <v>360515921</v>
      </c>
      <c r="K23" s="386"/>
      <c r="L23" s="384">
        <v>360515921</v>
      </c>
      <c r="M23" s="366"/>
      <c r="N23" s="384">
        <v>3146862</v>
      </c>
      <c r="O23" s="366"/>
      <c r="P23" s="384">
        <v>363662783</v>
      </c>
      <c r="Q23" s="364"/>
      <c r="U23" s="335"/>
      <c r="V23" s="336"/>
    </row>
    <row r="24" spans="1:22" ht="10.5" customHeight="1" x14ac:dyDescent="0.25">
      <c r="A24" s="380"/>
      <c r="B24" s="334"/>
      <c r="D24" s="379"/>
      <c r="E24" s="372"/>
      <c r="F24" s="379"/>
      <c r="G24" s="379"/>
      <c r="H24" s="379"/>
      <c r="I24" s="372"/>
      <c r="J24" s="379"/>
      <c r="K24" s="379"/>
      <c r="L24" s="379"/>
      <c r="M24" s="379"/>
      <c r="N24" s="379"/>
      <c r="O24" s="379"/>
      <c r="P24" s="379"/>
      <c r="Q24" s="364"/>
      <c r="U24" s="335"/>
      <c r="V24" s="336"/>
    </row>
    <row r="25" spans="1:22" ht="18.75" customHeight="1" thickBot="1" x14ac:dyDescent="0.3">
      <c r="A25" s="338" t="s">
        <v>189</v>
      </c>
      <c r="D25" s="385">
        <v>425193894</v>
      </c>
      <c r="E25" s="386"/>
      <c r="F25" s="385">
        <v>716443452</v>
      </c>
      <c r="G25" s="386"/>
      <c r="H25" s="385">
        <v>55671181</v>
      </c>
      <c r="I25" s="386"/>
      <c r="J25" s="385">
        <v>5844965198</v>
      </c>
      <c r="K25" s="386"/>
      <c r="L25" s="385">
        <v>7042273725</v>
      </c>
      <c r="M25" s="386"/>
      <c r="N25" s="385">
        <v>48469536</v>
      </c>
      <c r="O25" s="386"/>
      <c r="P25" s="385">
        <v>7090743261</v>
      </c>
      <c r="Q25" s="364"/>
      <c r="R25" s="387"/>
      <c r="U25" s="335"/>
      <c r="V25" s="336"/>
    </row>
    <row r="26" spans="1:22" ht="20.25" customHeight="1" thickTop="1" x14ac:dyDescent="0.25">
      <c r="L26" s="334"/>
      <c r="N26" s="334"/>
      <c r="P26" s="334"/>
      <c r="Q26" s="334"/>
    </row>
    <row r="27" spans="1:22" ht="20.25" customHeight="1" x14ac:dyDescent="0.25"/>
    <row r="28" spans="1:22" ht="20.25" customHeight="1" x14ac:dyDescent="0.25"/>
    <row r="29" spans="1:22" ht="20.25" customHeight="1" x14ac:dyDescent="0.25"/>
    <row r="30" spans="1:22" ht="20.25" customHeight="1" x14ac:dyDescent="0.25"/>
    <row r="31" spans="1:22" ht="20.25" customHeight="1" x14ac:dyDescent="0.25"/>
    <row r="32" spans="1:22" ht="20.25" customHeight="1" x14ac:dyDescent="0.25"/>
    <row r="33" ht="20.25" customHeight="1" x14ac:dyDescent="0.25"/>
    <row r="34" ht="20.25" customHeight="1" x14ac:dyDescent="0.25"/>
    <row r="35" ht="20.25" customHeight="1" x14ac:dyDescent="0.25"/>
    <row r="36" ht="20.25" customHeight="1" x14ac:dyDescent="0.25"/>
    <row r="37" ht="20.25" customHeight="1" x14ac:dyDescent="0.25"/>
    <row r="38" ht="20.25" customHeight="1" x14ac:dyDescent="0.25"/>
    <row r="39" ht="20.25" customHeight="1" x14ac:dyDescent="0.25"/>
    <row r="40" ht="20.25" customHeight="1" x14ac:dyDescent="0.25"/>
    <row r="41" ht="20.25" customHeight="1" x14ac:dyDescent="0.25"/>
    <row r="42" ht="20.25" customHeight="1" x14ac:dyDescent="0.25"/>
    <row r="43" ht="20.25" customHeight="1" x14ac:dyDescent="0.25"/>
    <row r="44" ht="20.25" customHeight="1" x14ac:dyDescent="0.25"/>
    <row r="45" ht="20.25" customHeight="1" x14ac:dyDescent="0.25"/>
    <row r="46" ht="20.25" customHeight="1" x14ac:dyDescent="0.25"/>
    <row r="47" ht="20.25" customHeight="1" x14ac:dyDescent="0.25"/>
    <row r="48" ht="20.25" customHeight="1" x14ac:dyDescent="0.25"/>
    <row r="49" ht="20.25" customHeight="1" x14ac:dyDescent="0.25"/>
    <row r="50" ht="20.25" customHeight="1" x14ac:dyDescent="0.25"/>
    <row r="51" ht="20.25" customHeight="1" x14ac:dyDescent="0.25"/>
    <row r="52" ht="20.25" customHeight="1" x14ac:dyDescent="0.25"/>
    <row r="53" ht="20.25" customHeight="1" x14ac:dyDescent="0.25"/>
    <row r="54" ht="20.25" customHeight="1" x14ac:dyDescent="0.25"/>
    <row r="55" ht="20.25" customHeight="1" x14ac:dyDescent="0.25"/>
    <row r="56" ht="20.25" customHeight="1" x14ac:dyDescent="0.25"/>
    <row r="57" ht="20.25" customHeight="1" x14ac:dyDescent="0.25"/>
    <row r="58" ht="20.25" customHeight="1" x14ac:dyDescent="0.25"/>
    <row r="59" ht="20.25" customHeight="1" x14ac:dyDescent="0.25"/>
    <row r="60" ht="20.25" customHeight="1" x14ac:dyDescent="0.25"/>
    <row r="61" ht="20.25" customHeight="1" x14ac:dyDescent="0.25"/>
    <row r="62" ht="20.25" customHeight="1" x14ac:dyDescent="0.25"/>
    <row r="63" ht="20.25" customHeight="1" x14ac:dyDescent="0.25"/>
    <row r="6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spans="1:24" ht="20.25" customHeight="1" x14ac:dyDescent="0.25"/>
    <row r="82" spans="1:24" ht="20.25" customHeight="1" x14ac:dyDescent="0.25"/>
    <row r="83" spans="1:24" ht="20.25" customHeight="1" x14ac:dyDescent="0.25"/>
    <row r="84" spans="1:24" ht="20.25" customHeight="1" x14ac:dyDescent="0.25"/>
    <row r="85" spans="1:24" ht="20.25" customHeight="1" x14ac:dyDescent="0.25"/>
    <row r="86" spans="1:24" ht="20.25" customHeight="1" x14ac:dyDescent="0.25"/>
    <row r="87" spans="1:24" ht="20.25" customHeight="1" x14ac:dyDescent="0.25"/>
    <row r="88" spans="1:24" ht="20.25" customHeight="1" x14ac:dyDescent="0.25"/>
    <row r="89" spans="1:24" ht="20.25" customHeight="1" x14ac:dyDescent="0.25"/>
    <row r="90" spans="1:24" ht="20.25" customHeight="1" x14ac:dyDescent="0.25"/>
    <row r="91" spans="1:24" ht="20.25" customHeight="1" x14ac:dyDescent="0.25"/>
    <row r="92" spans="1:24" ht="20.25" customHeight="1" x14ac:dyDescent="0.25"/>
    <row r="93" spans="1:24" ht="20.25" customHeight="1" x14ac:dyDescent="0.25"/>
    <row r="94" spans="1:24" s="361" customFormat="1" ht="20.25" customHeight="1" x14ac:dyDescent="0.25">
      <c r="A94" s="334"/>
      <c r="B94" s="339"/>
      <c r="C94" s="334"/>
      <c r="R94" s="334"/>
      <c r="S94" s="334"/>
      <c r="T94" s="334"/>
      <c r="U94" s="334"/>
      <c r="V94" s="334"/>
      <c r="W94" s="334"/>
      <c r="X94" s="334"/>
    </row>
    <row r="95" spans="1:24" s="361" customFormat="1" ht="20.25" customHeight="1" x14ac:dyDescent="0.25">
      <c r="A95" s="334"/>
      <c r="B95" s="339"/>
      <c r="C95" s="334"/>
      <c r="R95" s="334"/>
      <c r="S95" s="334"/>
      <c r="T95" s="334"/>
      <c r="U95" s="334"/>
      <c r="V95" s="334"/>
      <c r="W95" s="334"/>
      <c r="X95" s="334"/>
    </row>
    <row r="96" spans="1:24" s="361" customFormat="1" ht="20.25" customHeight="1" x14ac:dyDescent="0.25">
      <c r="A96" s="334"/>
      <c r="B96" s="339"/>
      <c r="C96" s="334"/>
      <c r="R96" s="334"/>
      <c r="S96" s="334"/>
      <c r="T96" s="334"/>
      <c r="U96" s="334"/>
      <c r="V96" s="334"/>
      <c r="W96" s="334"/>
      <c r="X96" s="334"/>
    </row>
    <row r="97" spans="1:24" s="361" customFormat="1" ht="20.25" customHeight="1" x14ac:dyDescent="0.25">
      <c r="A97" s="334"/>
      <c r="B97" s="339"/>
      <c r="C97" s="334"/>
      <c r="R97" s="334"/>
      <c r="S97" s="334"/>
      <c r="T97" s="334"/>
      <c r="U97" s="334"/>
      <c r="V97" s="334"/>
      <c r="W97" s="334"/>
      <c r="X97" s="334"/>
    </row>
    <row r="98" spans="1:24" s="361" customFormat="1" ht="20.25" customHeight="1" x14ac:dyDescent="0.25">
      <c r="A98" s="334"/>
      <c r="B98" s="339"/>
      <c r="C98" s="334"/>
      <c r="R98" s="334"/>
      <c r="S98" s="334"/>
      <c r="T98" s="334"/>
      <c r="U98" s="334"/>
      <c r="V98" s="334"/>
      <c r="W98" s="334"/>
      <c r="X98" s="334"/>
    </row>
    <row r="99" spans="1:24" s="361" customFormat="1" ht="20.25" customHeight="1" x14ac:dyDescent="0.25">
      <c r="A99" s="334"/>
      <c r="B99" s="339"/>
      <c r="C99" s="334"/>
      <c r="R99" s="334"/>
      <c r="S99" s="334"/>
      <c r="T99" s="334"/>
      <c r="U99" s="334"/>
      <c r="V99" s="334"/>
      <c r="W99" s="334"/>
      <c r="X99" s="334"/>
    </row>
    <row r="100" spans="1:24" s="361" customFormat="1" ht="20.25" customHeight="1" x14ac:dyDescent="0.25">
      <c r="A100" s="334"/>
      <c r="B100" s="339"/>
      <c r="C100" s="334"/>
      <c r="R100" s="334"/>
      <c r="S100" s="334"/>
      <c r="T100" s="334"/>
      <c r="U100" s="334"/>
      <c r="V100" s="334"/>
      <c r="W100" s="334"/>
      <c r="X100" s="334"/>
    </row>
    <row r="101" spans="1:24" s="361" customFormat="1" ht="20.25" customHeight="1" x14ac:dyDescent="0.25">
      <c r="A101" s="334"/>
      <c r="B101" s="339"/>
      <c r="C101" s="334"/>
      <c r="D101" s="361">
        <v>2836</v>
      </c>
      <c r="R101" s="334"/>
      <c r="S101" s="334"/>
      <c r="T101" s="334"/>
      <c r="U101" s="334"/>
      <c r="V101" s="334"/>
      <c r="W101" s="334"/>
      <c r="X101" s="334"/>
    </row>
    <row r="102" spans="1:24" s="361" customFormat="1" ht="20.25" customHeight="1" x14ac:dyDescent="0.25">
      <c r="A102" s="334"/>
      <c r="B102" s="339"/>
      <c r="C102" s="334"/>
      <c r="R102" s="334"/>
      <c r="S102" s="334"/>
      <c r="T102" s="334"/>
      <c r="U102" s="334"/>
      <c r="V102" s="334"/>
      <c r="W102" s="334"/>
      <c r="X102" s="334"/>
    </row>
    <row r="103" spans="1:24" s="361" customFormat="1" ht="20.25" customHeight="1" x14ac:dyDescent="0.25">
      <c r="A103" s="334"/>
      <c r="B103" s="339"/>
      <c r="C103" s="334"/>
      <c r="F103" s="361">
        <v>-541</v>
      </c>
      <c r="R103" s="334"/>
      <c r="S103" s="334"/>
      <c r="T103" s="334"/>
      <c r="U103" s="334"/>
      <c r="V103" s="334"/>
      <c r="W103" s="334"/>
      <c r="X103" s="334"/>
    </row>
    <row r="104" spans="1:24" s="361" customFormat="1" ht="20.25" customHeight="1" x14ac:dyDescent="0.25">
      <c r="A104" s="370" t="s">
        <v>176</v>
      </c>
      <c r="B104" s="339"/>
      <c r="C104" s="334"/>
      <c r="D104" s="388">
        <v>3012</v>
      </c>
      <c r="F104" s="388">
        <v>-354</v>
      </c>
      <c r="R104" s="334"/>
      <c r="S104" s="334"/>
      <c r="T104" s="334"/>
      <c r="U104" s="334"/>
      <c r="V104" s="334"/>
      <c r="W104" s="334"/>
      <c r="X104" s="334"/>
    </row>
  </sheetData>
  <mergeCells count="5">
    <mergeCell ref="B4:P4"/>
    <mergeCell ref="H6:J6"/>
    <mergeCell ref="H8:J8"/>
    <mergeCell ref="H9:J9"/>
    <mergeCell ref="D11:P11"/>
  </mergeCells>
  <pageMargins left="0.7" right="0.7" top="0.48" bottom="0.5" header="0.5" footer="0.5"/>
  <pageSetup paperSize="9" scale="78" firstPageNumber="11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view="pageBreakPreview" topLeftCell="A22" zoomScale="80" zoomScaleNormal="70" zoomScaleSheetLayoutView="80" workbookViewId="0">
      <selection activeCell="Q49" sqref="Q49"/>
    </sheetView>
  </sheetViews>
  <sheetFormatPr defaultColWidth="9.140625" defaultRowHeight="18.95" customHeight="1" x14ac:dyDescent="0.25"/>
  <cols>
    <col min="1" max="1" width="57.85546875" style="61" customWidth="1"/>
    <col min="2" max="2" width="7" style="61" customWidth="1"/>
    <col min="3" max="3" width="1.5703125" style="61" customWidth="1"/>
    <col min="4" max="4" width="14.5703125" style="61" customWidth="1"/>
    <col min="5" max="5" width="1.5703125" style="61" customWidth="1"/>
    <col min="6" max="6" width="14.5703125" style="61" customWidth="1"/>
    <col min="7" max="7" width="2.140625" style="61" customWidth="1"/>
    <col min="8" max="8" width="14.5703125" style="61" hidden="1" customWidth="1"/>
    <col min="9" max="9" width="1.5703125" style="61" hidden="1" customWidth="1"/>
    <col min="10" max="10" width="14.5703125" style="61" customWidth="1"/>
    <col min="11" max="11" width="1.5703125" style="61" customWidth="1"/>
    <col min="12" max="12" width="16.5703125" style="61" customWidth="1"/>
    <col min="13" max="13" width="1.5703125" style="61" customWidth="1"/>
    <col min="14" max="14" width="16" style="61" hidden="1" customWidth="1"/>
    <col min="15" max="15" width="1.5703125" style="61" hidden="1" customWidth="1"/>
    <col min="16" max="16" width="16.5703125" style="61" customWidth="1"/>
    <col min="17" max="17" width="19" style="61" bestFit="1" customWidth="1"/>
    <col min="18" max="16384" width="9.140625" style="61"/>
  </cols>
  <sheetData>
    <row r="1" spans="1:16" ht="18.95" customHeight="1" x14ac:dyDescent="0.3">
      <c r="A1" s="63" t="s">
        <v>0</v>
      </c>
      <c r="B1" s="59"/>
      <c r="C1" s="26"/>
      <c r="D1" s="60"/>
      <c r="E1" s="60"/>
      <c r="F1" s="60"/>
      <c r="G1" s="60"/>
      <c r="H1" s="60"/>
      <c r="I1" s="60"/>
      <c r="J1" s="60"/>
      <c r="K1" s="60"/>
      <c r="L1" s="60"/>
      <c r="M1" s="60"/>
      <c r="N1" s="62"/>
      <c r="O1" s="23"/>
      <c r="P1" s="23"/>
    </row>
    <row r="2" spans="1:16" ht="18.95" customHeight="1" x14ac:dyDescent="0.25">
      <c r="A2" s="68" t="s">
        <v>67</v>
      </c>
      <c r="B2" s="59"/>
      <c r="C2" s="26"/>
      <c r="D2" s="60"/>
      <c r="E2" s="60"/>
      <c r="F2" s="60"/>
      <c r="G2" s="60"/>
      <c r="H2" s="60"/>
      <c r="I2" s="60"/>
      <c r="J2" s="60"/>
      <c r="K2" s="60"/>
      <c r="L2" s="60"/>
      <c r="M2" s="60"/>
      <c r="N2" s="62"/>
      <c r="O2" s="23"/>
      <c r="P2" s="23"/>
    </row>
    <row r="3" spans="1:16" ht="18.95" customHeight="1" x14ac:dyDescent="0.25">
      <c r="A3" s="64"/>
      <c r="B3" s="23"/>
      <c r="C3" s="23"/>
      <c r="D3" s="60"/>
      <c r="E3" s="60"/>
      <c r="F3" s="60"/>
      <c r="G3" s="60"/>
      <c r="H3" s="60"/>
      <c r="I3" s="60"/>
      <c r="J3" s="60"/>
      <c r="K3" s="60"/>
      <c r="L3" s="60"/>
      <c r="M3" s="60"/>
      <c r="N3" s="62"/>
      <c r="O3" s="23"/>
      <c r="P3" s="23"/>
    </row>
    <row r="4" spans="1:16" ht="18.95" customHeight="1" x14ac:dyDescent="0.25">
      <c r="A4" s="65"/>
      <c r="B4" s="66"/>
      <c r="C4" s="8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</row>
    <row r="5" spans="1:16" ht="18.95" customHeight="1" x14ac:dyDescent="0.25">
      <c r="A5" s="68"/>
      <c r="B5" s="88"/>
      <c r="C5" s="88"/>
      <c r="D5" s="416" t="s">
        <v>85</v>
      </c>
      <c r="E5" s="416"/>
      <c r="F5" s="416"/>
      <c r="G5" s="416"/>
      <c r="H5" s="416"/>
      <c r="I5" s="416"/>
      <c r="J5" s="416"/>
      <c r="K5" s="416"/>
      <c r="L5" s="416"/>
      <c r="M5" s="416"/>
      <c r="N5" s="416"/>
      <c r="O5" s="416"/>
      <c r="P5" s="416"/>
    </row>
    <row r="6" spans="1:16" ht="18.95" customHeight="1" x14ac:dyDescent="0.25">
      <c r="A6" s="68"/>
      <c r="B6" s="88"/>
      <c r="C6" s="88"/>
      <c r="D6" s="225"/>
      <c r="E6" s="225"/>
      <c r="F6" s="225"/>
      <c r="G6" s="225"/>
      <c r="H6" s="225"/>
      <c r="I6" s="225"/>
      <c r="J6" s="417" t="s">
        <v>42</v>
      </c>
      <c r="K6" s="417"/>
      <c r="L6" s="417"/>
      <c r="M6" s="225"/>
      <c r="N6" s="225"/>
      <c r="O6" s="225"/>
      <c r="P6" s="225"/>
    </row>
    <row r="7" spans="1:16" ht="18.95" customHeight="1" x14ac:dyDescent="0.25">
      <c r="A7" s="68"/>
      <c r="B7" s="69"/>
      <c r="C7" s="69"/>
      <c r="D7" s="73" t="s">
        <v>69</v>
      </c>
      <c r="E7" s="71"/>
      <c r="F7" s="224"/>
      <c r="G7" s="89"/>
      <c r="H7" s="73" t="s">
        <v>70</v>
      </c>
      <c r="I7" s="71"/>
      <c r="J7" s="226"/>
      <c r="K7" s="226"/>
      <c r="L7" s="226"/>
      <c r="M7" s="72"/>
      <c r="N7" s="226" t="s">
        <v>86</v>
      </c>
      <c r="O7" s="69"/>
      <c r="P7" s="75"/>
    </row>
    <row r="8" spans="1:16" ht="18.95" customHeight="1" x14ac:dyDescent="0.25">
      <c r="A8" s="90"/>
      <c r="B8" s="227"/>
      <c r="C8" s="74"/>
      <c r="D8" s="74" t="s">
        <v>71</v>
      </c>
      <c r="E8" s="74"/>
      <c r="F8" s="74" t="s">
        <v>127</v>
      </c>
      <c r="G8" s="74"/>
      <c r="H8" s="221" t="s">
        <v>72</v>
      </c>
      <c r="I8" s="74"/>
      <c r="J8" s="418"/>
      <c r="K8" s="418"/>
      <c r="L8" s="418"/>
      <c r="M8" s="74"/>
      <c r="N8" s="78" t="s">
        <v>87</v>
      </c>
      <c r="O8" s="226"/>
      <c r="P8" s="75" t="s">
        <v>73</v>
      </c>
    </row>
    <row r="9" spans="1:16" ht="18.95" customHeight="1" x14ac:dyDescent="0.25">
      <c r="A9" s="90"/>
      <c r="B9" s="76" t="s">
        <v>7</v>
      </c>
      <c r="C9" s="69"/>
      <c r="D9" s="74" t="s">
        <v>74</v>
      </c>
      <c r="E9" s="74"/>
      <c r="F9" s="74" t="s">
        <v>128</v>
      </c>
      <c r="G9" s="74"/>
      <c r="H9" s="74" t="s">
        <v>75</v>
      </c>
      <c r="I9" s="74"/>
      <c r="J9" s="74" t="s">
        <v>76</v>
      </c>
      <c r="K9" s="226"/>
      <c r="L9" s="77" t="s">
        <v>45</v>
      </c>
      <c r="M9" s="74"/>
      <c r="N9" s="221" t="s">
        <v>77</v>
      </c>
      <c r="O9" s="226"/>
      <c r="P9" s="75" t="s">
        <v>78</v>
      </c>
    </row>
    <row r="10" spans="1:16" ht="18.95" customHeight="1" x14ac:dyDescent="0.25">
      <c r="A10" s="69"/>
      <c r="B10" s="79"/>
      <c r="C10" s="69"/>
      <c r="D10" s="419" t="s">
        <v>8</v>
      </c>
      <c r="E10" s="419"/>
      <c r="F10" s="419"/>
      <c r="G10" s="419"/>
      <c r="H10" s="419"/>
      <c r="I10" s="419"/>
      <c r="J10" s="419"/>
      <c r="K10" s="419"/>
      <c r="L10" s="419"/>
      <c r="M10" s="419"/>
      <c r="N10" s="419"/>
      <c r="O10" s="419"/>
      <c r="P10" s="419"/>
    </row>
    <row r="11" spans="1:16" ht="18.95" customHeight="1" x14ac:dyDescent="0.25">
      <c r="A11" s="80" t="s">
        <v>149</v>
      </c>
      <c r="B11" s="7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</row>
    <row r="12" spans="1:16" ht="18.95" customHeight="1" x14ac:dyDescent="0.25">
      <c r="A12" s="80" t="s">
        <v>150</v>
      </c>
      <c r="B12" s="69"/>
      <c r="C12" s="70"/>
      <c r="D12" s="101">
        <v>425193894</v>
      </c>
      <c r="E12" s="101"/>
      <c r="F12" s="101">
        <v>716443452</v>
      </c>
      <c r="G12" s="101"/>
      <c r="H12" s="101" t="e">
        <v>#REF!</v>
      </c>
      <c r="I12" s="101" t="e">
        <v>#REF!</v>
      </c>
      <c r="J12" s="101">
        <v>42671181</v>
      </c>
      <c r="K12" s="101"/>
      <c r="L12" s="101">
        <v>3844022685</v>
      </c>
      <c r="M12" s="101"/>
      <c r="N12" s="101"/>
      <c r="O12" s="100"/>
      <c r="P12" s="101">
        <v>5028331212</v>
      </c>
    </row>
    <row r="13" spans="1:16" ht="18.95" customHeight="1" x14ac:dyDescent="0.25">
      <c r="A13" s="80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</row>
    <row r="14" spans="1:16" ht="18.95" customHeight="1" x14ac:dyDescent="0.25">
      <c r="A14" s="80" t="s">
        <v>79</v>
      </c>
      <c r="B14" s="82"/>
      <c r="C14" s="69"/>
      <c r="D14" s="83"/>
      <c r="E14" s="94"/>
      <c r="F14" s="83"/>
      <c r="G14" s="83"/>
      <c r="H14" s="83"/>
      <c r="I14" s="94"/>
      <c r="J14" s="94"/>
      <c r="K14" s="94"/>
      <c r="L14" s="94"/>
      <c r="M14" s="94"/>
      <c r="N14" s="83"/>
      <c r="O14" s="94"/>
      <c r="P14" s="94"/>
    </row>
    <row r="15" spans="1:16" ht="18.95" customHeight="1" x14ac:dyDescent="0.25">
      <c r="A15" s="85" t="s">
        <v>179</v>
      </c>
      <c r="B15" s="82"/>
      <c r="C15" s="69"/>
      <c r="D15" s="83"/>
      <c r="E15" s="94"/>
      <c r="F15" s="83"/>
      <c r="G15" s="83"/>
      <c r="H15" s="83"/>
      <c r="I15" s="94"/>
      <c r="J15" s="94"/>
      <c r="K15" s="94"/>
      <c r="L15" s="94"/>
      <c r="M15" s="94"/>
      <c r="N15" s="83"/>
      <c r="O15" s="94"/>
      <c r="P15" s="94"/>
    </row>
    <row r="16" spans="1:16" ht="18.95" customHeight="1" x14ac:dyDescent="0.25">
      <c r="A16" s="84" t="s">
        <v>80</v>
      </c>
      <c r="B16" s="79">
        <v>25</v>
      </c>
      <c r="C16" s="69"/>
      <c r="D16" s="95">
        <v>0</v>
      </c>
      <c r="E16" s="94"/>
      <c r="F16" s="95">
        <v>0</v>
      </c>
      <c r="G16" s="96"/>
      <c r="H16" s="95"/>
      <c r="I16" s="94"/>
      <c r="J16" s="95">
        <v>0</v>
      </c>
      <c r="K16" s="94"/>
      <c r="L16" s="92">
        <v>-574006593</v>
      </c>
      <c r="M16" s="94"/>
      <c r="N16" s="95"/>
      <c r="O16" s="94"/>
      <c r="P16" s="94">
        <v>-574006593</v>
      </c>
    </row>
    <row r="17" spans="1:16" ht="18.95" customHeight="1" x14ac:dyDescent="0.25">
      <c r="A17" s="80" t="s">
        <v>138</v>
      </c>
      <c r="B17" s="69"/>
      <c r="C17" s="69"/>
      <c r="D17" s="99">
        <v>0</v>
      </c>
      <c r="E17" s="91"/>
      <c r="F17" s="99">
        <v>0</v>
      </c>
      <c r="G17" s="86"/>
      <c r="H17" s="99"/>
      <c r="I17" s="91"/>
      <c r="J17" s="99">
        <v>0</v>
      </c>
      <c r="K17" s="97"/>
      <c r="L17" s="99">
        <v>-574006593</v>
      </c>
      <c r="M17" s="97"/>
      <c r="N17" s="104"/>
      <c r="O17" s="104"/>
      <c r="P17" s="104">
        <v>-574006593</v>
      </c>
    </row>
    <row r="18" spans="1:16" ht="18.95" customHeight="1" x14ac:dyDescent="0.25">
      <c r="A18" s="80"/>
      <c r="B18" s="69"/>
      <c r="C18" s="69"/>
      <c r="D18" s="83"/>
      <c r="E18" s="94"/>
      <c r="F18" s="83"/>
      <c r="G18" s="83"/>
      <c r="H18" s="83"/>
      <c r="I18" s="94"/>
      <c r="J18" s="83"/>
      <c r="K18" s="94"/>
      <c r="L18" s="83"/>
      <c r="M18" s="94"/>
      <c r="N18" s="83"/>
      <c r="O18" s="94"/>
      <c r="P18" s="94"/>
    </row>
    <row r="19" spans="1:16" ht="18.95" customHeight="1" x14ac:dyDescent="0.25">
      <c r="A19" s="80" t="s">
        <v>81</v>
      </c>
      <c r="B19" s="82"/>
      <c r="C19" s="69"/>
      <c r="D19" s="83"/>
      <c r="E19" s="94"/>
      <c r="F19" s="83"/>
      <c r="G19" s="83"/>
      <c r="H19" s="83"/>
      <c r="I19" s="94"/>
      <c r="J19" s="94"/>
      <c r="K19" s="94"/>
      <c r="L19" s="94"/>
      <c r="M19" s="94"/>
      <c r="N19" s="83"/>
      <c r="O19" s="94"/>
      <c r="P19" s="94"/>
    </row>
    <row r="20" spans="1:16" ht="18.95" customHeight="1" x14ac:dyDescent="0.25">
      <c r="A20" s="81" t="s">
        <v>88</v>
      </c>
      <c r="B20" s="82"/>
      <c r="C20" s="69"/>
      <c r="D20" s="95">
        <v>0</v>
      </c>
      <c r="E20" s="94"/>
      <c r="F20" s="95">
        <v>0</v>
      </c>
      <c r="G20" s="96"/>
      <c r="H20" s="95"/>
      <c r="I20" s="94"/>
      <c r="J20" s="95">
        <v>0</v>
      </c>
      <c r="K20" s="94"/>
      <c r="L20" s="98">
        <v>500588714</v>
      </c>
      <c r="M20" s="94"/>
      <c r="N20" s="95"/>
      <c r="O20" s="94"/>
      <c r="P20" s="94">
        <v>500588714</v>
      </c>
    </row>
    <row r="21" spans="1:16" ht="18.95" customHeight="1" x14ac:dyDescent="0.25">
      <c r="A21" s="81" t="s">
        <v>141</v>
      </c>
      <c r="D21" s="95">
        <v>0</v>
      </c>
      <c r="F21" s="95">
        <v>0</v>
      </c>
      <c r="J21" s="95">
        <v>0</v>
      </c>
      <c r="L21" s="98">
        <v>-22537935</v>
      </c>
      <c r="P21" s="94">
        <v>-22537935</v>
      </c>
    </row>
    <row r="22" spans="1:16" ht="18.95" customHeight="1" x14ac:dyDescent="0.25">
      <c r="A22" s="80" t="s">
        <v>83</v>
      </c>
      <c r="B22" s="69"/>
      <c r="C22" s="69"/>
      <c r="D22" s="99">
        <v>0</v>
      </c>
      <c r="E22" s="93"/>
      <c r="F22" s="99">
        <v>0</v>
      </c>
      <c r="G22" s="93"/>
      <c r="H22" s="99">
        <v>0</v>
      </c>
      <c r="I22" s="93"/>
      <c r="J22" s="99">
        <v>0</v>
      </c>
      <c r="K22" s="100"/>
      <c r="L22" s="99">
        <v>478050779</v>
      </c>
      <c r="M22" s="100"/>
      <c r="N22" s="99">
        <v>0</v>
      </c>
      <c r="O22" s="100"/>
      <c r="P22" s="99">
        <v>478050779</v>
      </c>
    </row>
    <row r="23" spans="1:16" ht="18.95" customHeight="1" x14ac:dyDescent="0.25">
      <c r="A23" s="80"/>
      <c r="B23" s="69"/>
      <c r="C23" s="69"/>
      <c r="D23" s="101"/>
      <c r="E23" s="100"/>
      <c r="F23" s="101"/>
      <c r="G23" s="101"/>
      <c r="H23" s="101"/>
      <c r="I23" s="100"/>
      <c r="J23" s="101"/>
      <c r="K23" s="100"/>
      <c r="L23" s="101"/>
      <c r="M23" s="100"/>
      <c r="N23" s="101"/>
      <c r="O23" s="100"/>
      <c r="P23" s="101"/>
    </row>
    <row r="24" spans="1:16" ht="18.95" customHeight="1" thickBot="1" x14ac:dyDescent="0.3">
      <c r="A24" s="80" t="s">
        <v>151</v>
      </c>
      <c r="B24" s="69"/>
      <c r="C24" s="69"/>
      <c r="D24" s="102">
        <v>425193894</v>
      </c>
      <c r="E24" s="91"/>
      <c r="F24" s="102">
        <v>716443452</v>
      </c>
      <c r="G24" s="91"/>
      <c r="H24" s="103"/>
      <c r="I24" s="91"/>
      <c r="J24" s="102">
        <v>42671181</v>
      </c>
      <c r="K24" s="91"/>
      <c r="L24" s="102">
        <v>3748066871</v>
      </c>
      <c r="M24" s="91"/>
      <c r="N24" s="103"/>
      <c r="O24" s="91"/>
      <c r="P24" s="102">
        <v>4932375398</v>
      </c>
    </row>
    <row r="25" spans="1:16" ht="18.95" customHeight="1" thickTop="1" x14ac:dyDescent="0.3">
      <c r="A25" s="63" t="s">
        <v>0</v>
      </c>
      <c r="B25" s="59"/>
      <c r="C25" s="26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2"/>
      <c r="O25" s="23"/>
      <c r="P25" s="23"/>
    </row>
    <row r="26" spans="1:16" ht="18.95" customHeight="1" x14ac:dyDescent="0.25">
      <c r="A26" s="68" t="s">
        <v>67</v>
      </c>
      <c r="B26" s="59"/>
      <c r="C26" s="26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2"/>
      <c r="O26" s="23"/>
      <c r="P26" s="23"/>
    </row>
    <row r="27" spans="1:16" ht="18.95" customHeight="1" x14ac:dyDescent="0.25">
      <c r="A27" s="64"/>
      <c r="B27" s="23"/>
      <c r="C27" s="23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2"/>
      <c r="O27" s="23"/>
      <c r="P27" s="23"/>
    </row>
    <row r="28" spans="1:16" ht="18.95" customHeight="1" x14ac:dyDescent="0.25">
      <c r="A28" s="65"/>
      <c r="B28" s="66"/>
      <c r="C28" s="8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</row>
    <row r="29" spans="1:16" ht="18.95" customHeight="1" x14ac:dyDescent="0.25">
      <c r="A29" s="68"/>
      <c r="B29" s="88"/>
      <c r="C29" s="88"/>
      <c r="D29" s="416" t="s">
        <v>85</v>
      </c>
      <c r="E29" s="416"/>
      <c r="F29" s="416"/>
      <c r="G29" s="416"/>
      <c r="H29" s="416"/>
      <c r="I29" s="416"/>
      <c r="J29" s="416"/>
      <c r="K29" s="416"/>
      <c r="L29" s="416"/>
      <c r="M29" s="416"/>
      <c r="N29" s="416"/>
      <c r="O29" s="416"/>
      <c r="P29" s="416"/>
    </row>
    <row r="30" spans="1:16" ht="18.95" customHeight="1" x14ac:dyDescent="0.25">
      <c r="A30" s="68"/>
      <c r="B30" s="88"/>
      <c r="C30" s="88"/>
      <c r="D30" s="319"/>
      <c r="E30" s="319"/>
      <c r="F30" s="319"/>
      <c r="G30" s="319"/>
      <c r="H30" s="319"/>
      <c r="I30" s="319"/>
      <c r="J30" s="417" t="s">
        <v>42</v>
      </c>
      <c r="K30" s="417"/>
      <c r="L30" s="417"/>
      <c r="M30" s="319"/>
      <c r="N30" s="319"/>
      <c r="O30" s="319"/>
      <c r="P30" s="319"/>
    </row>
    <row r="31" spans="1:16" ht="18.95" customHeight="1" x14ac:dyDescent="0.25">
      <c r="A31" s="68"/>
      <c r="B31" s="69"/>
      <c r="C31" s="69"/>
      <c r="D31" s="73" t="s">
        <v>69</v>
      </c>
      <c r="E31" s="71"/>
      <c r="F31" s="318"/>
      <c r="G31" s="89"/>
      <c r="H31" s="73" t="s">
        <v>70</v>
      </c>
      <c r="I31" s="71"/>
      <c r="J31" s="320"/>
      <c r="K31" s="320"/>
      <c r="L31" s="320"/>
      <c r="M31" s="72"/>
      <c r="N31" s="320" t="s">
        <v>86</v>
      </c>
      <c r="O31" s="69"/>
      <c r="P31" s="75"/>
    </row>
    <row r="32" spans="1:16" ht="18.95" customHeight="1" x14ac:dyDescent="0.25">
      <c r="A32" s="90"/>
      <c r="B32" s="317"/>
      <c r="C32" s="74"/>
      <c r="D32" s="74" t="s">
        <v>71</v>
      </c>
      <c r="E32" s="74"/>
      <c r="F32" s="74" t="s">
        <v>127</v>
      </c>
      <c r="G32" s="74"/>
      <c r="H32" s="221" t="s">
        <v>72</v>
      </c>
      <c r="I32" s="74"/>
      <c r="J32" s="418"/>
      <c r="K32" s="418"/>
      <c r="L32" s="418"/>
      <c r="M32" s="74"/>
      <c r="N32" s="78" t="s">
        <v>87</v>
      </c>
      <c r="O32" s="320"/>
      <c r="P32" s="75" t="s">
        <v>73</v>
      </c>
    </row>
    <row r="33" spans="1:16" ht="18.95" customHeight="1" x14ac:dyDescent="0.25">
      <c r="A33" s="90"/>
      <c r="B33" s="76" t="s">
        <v>7</v>
      </c>
      <c r="C33" s="69"/>
      <c r="D33" s="74" t="s">
        <v>74</v>
      </c>
      <c r="E33" s="74"/>
      <c r="F33" s="74" t="s">
        <v>128</v>
      </c>
      <c r="G33" s="74"/>
      <c r="H33" s="74" t="s">
        <v>75</v>
      </c>
      <c r="I33" s="74"/>
      <c r="J33" s="74" t="s">
        <v>76</v>
      </c>
      <c r="K33" s="320"/>
      <c r="L33" s="77" t="s">
        <v>45</v>
      </c>
      <c r="M33" s="74"/>
      <c r="N33" s="221" t="s">
        <v>77</v>
      </c>
      <c r="O33" s="320"/>
      <c r="P33" s="75" t="s">
        <v>78</v>
      </c>
    </row>
    <row r="34" spans="1:16" ht="18.95" customHeight="1" x14ac:dyDescent="0.25">
      <c r="A34" s="69"/>
      <c r="B34" s="79"/>
      <c r="C34" s="69"/>
      <c r="D34" s="419" t="s">
        <v>8</v>
      </c>
      <c r="E34" s="419"/>
      <c r="F34" s="419"/>
      <c r="G34" s="419"/>
      <c r="H34" s="419"/>
      <c r="I34" s="419"/>
      <c r="J34" s="419"/>
      <c r="K34" s="419"/>
      <c r="L34" s="419"/>
      <c r="M34" s="419"/>
      <c r="N34" s="419"/>
      <c r="O34" s="419"/>
      <c r="P34" s="419"/>
    </row>
    <row r="35" spans="1:16" ht="18.95" customHeight="1" x14ac:dyDescent="0.25">
      <c r="A35" s="80" t="s">
        <v>187</v>
      </c>
      <c r="B35" s="7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</row>
    <row r="36" spans="1:16" ht="18.95" customHeight="1" x14ac:dyDescent="0.25">
      <c r="A36" s="80" t="s">
        <v>188</v>
      </c>
      <c r="B36" s="69"/>
      <c r="C36" s="70"/>
      <c r="D36" s="101">
        <v>425193894</v>
      </c>
      <c r="E36" s="101"/>
      <c r="F36" s="101">
        <v>716443452</v>
      </c>
      <c r="G36" s="101"/>
      <c r="H36" s="101" t="e">
        <v>#REF!</v>
      </c>
      <c r="I36" s="101" t="e">
        <v>#REF!</v>
      </c>
      <c r="J36" s="101">
        <v>42671181</v>
      </c>
      <c r="K36" s="101"/>
      <c r="L36" s="101">
        <v>3748066871</v>
      </c>
      <c r="M36" s="101"/>
      <c r="N36" s="101"/>
      <c r="O36" s="100"/>
      <c r="P36" s="101">
        <v>4932375398</v>
      </c>
    </row>
    <row r="37" spans="1:16" ht="18.95" customHeight="1" x14ac:dyDescent="0.25">
      <c r="A37" s="80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</row>
    <row r="38" spans="1:16" ht="18.95" customHeight="1" x14ac:dyDescent="0.25">
      <c r="A38" s="80" t="s">
        <v>79</v>
      </c>
      <c r="B38" s="82"/>
      <c r="C38" s="69"/>
      <c r="D38" s="83"/>
      <c r="E38" s="94"/>
      <c r="F38" s="83"/>
      <c r="G38" s="83"/>
      <c r="H38" s="83"/>
      <c r="I38" s="94"/>
      <c r="J38" s="94"/>
      <c r="K38" s="94"/>
      <c r="L38" s="94"/>
      <c r="M38" s="94"/>
      <c r="N38" s="83"/>
      <c r="O38" s="94"/>
      <c r="P38" s="94"/>
    </row>
    <row r="39" spans="1:16" ht="18.95" customHeight="1" x14ac:dyDescent="0.25">
      <c r="A39" s="85" t="s">
        <v>179</v>
      </c>
      <c r="B39" s="82"/>
      <c r="C39" s="69"/>
      <c r="D39" s="83"/>
      <c r="E39" s="94"/>
      <c r="F39" s="83"/>
      <c r="G39" s="83"/>
      <c r="H39" s="83"/>
      <c r="I39" s="94"/>
      <c r="J39" s="94"/>
      <c r="K39" s="94"/>
      <c r="L39" s="94"/>
      <c r="M39" s="94"/>
      <c r="N39" s="83"/>
      <c r="O39" s="94"/>
      <c r="P39" s="94"/>
    </row>
    <row r="40" spans="1:16" ht="18.95" customHeight="1" x14ac:dyDescent="0.25">
      <c r="A40" s="84" t="s">
        <v>80</v>
      </c>
      <c r="B40" s="79">
        <v>25</v>
      </c>
      <c r="C40" s="69"/>
      <c r="D40" s="95">
        <v>0</v>
      </c>
      <c r="E40" s="94"/>
      <c r="F40" s="95">
        <v>0</v>
      </c>
      <c r="G40" s="96"/>
      <c r="H40" s="95"/>
      <c r="I40" s="94"/>
      <c r="J40" s="95">
        <v>0</v>
      </c>
      <c r="K40" s="94"/>
      <c r="L40" s="92">
        <v>-476205597</v>
      </c>
      <c r="M40" s="94"/>
      <c r="N40" s="95"/>
      <c r="O40" s="94"/>
      <c r="P40" s="95">
        <v>-476205597</v>
      </c>
    </row>
    <row r="41" spans="1:16" ht="18.95" customHeight="1" x14ac:dyDescent="0.25">
      <c r="A41" s="80" t="s">
        <v>138</v>
      </c>
      <c r="B41" s="69"/>
      <c r="C41" s="69"/>
      <c r="D41" s="99">
        <v>0</v>
      </c>
      <c r="E41" s="91"/>
      <c r="F41" s="99">
        <v>0</v>
      </c>
      <c r="G41" s="86"/>
      <c r="H41" s="99"/>
      <c r="I41" s="91"/>
      <c r="J41" s="99">
        <v>0</v>
      </c>
      <c r="K41" s="97"/>
      <c r="L41" s="99">
        <v>-476205597</v>
      </c>
      <c r="M41" s="97"/>
      <c r="N41" s="104"/>
      <c r="O41" s="104"/>
      <c r="P41" s="104">
        <v>-476205597</v>
      </c>
    </row>
    <row r="42" spans="1:16" ht="18.95" customHeight="1" x14ac:dyDescent="0.25">
      <c r="A42" s="80"/>
      <c r="B42" s="69"/>
      <c r="C42" s="69"/>
      <c r="D42" s="83"/>
      <c r="E42" s="94"/>
      <c r="F42" s="83"/>
      <c r="G42" s="83"/>
      <c r="H42" s="83"/>
      <c r="I42" s="94"/>
      <c r="J42" s="83"/>
      <c r="K42" s="94"/>
      <c r="L42" s="83"/>
      <c r="M42" s="94"/>
      <c r="N42" s="83"/>
      <c r="O42" s="94"/>
      <c r="P42" s="94"/>
    </row>
    <row r="43" spans="1:16" ht="18.95" customHeight="1" x14ac:dyDescent="0.25">
      <c r="A43" s="80" t="s">
        <v>81</v>
      </c>
      <c r="B43" s="82"/>
      <c r="C43" s="69"/>
      <c r="D43" s="83"/>
      <c r="E43" s="94"/>
      <c r="F43" s="83"/>
      <c r="G43" s="83"/>
      <c r="H43" s="83"/>
      <c r="I43" s="94"/>
      <c r="J43" s="94"/>
      <c r="K43" s="94"/>
      <c r="L43" s="94"/>
      <c r="M43" s="94"/>
      <c r="N43" s="83"/>
      <c r="O43" s="94"/>
      <c r="P43" s="94"/>
    </row>
    <row r="44" spans="1:16" ht="18.95" customHeight="1" x14ac:dyDescent="0.25">
      <c r="A44" s="81" t="s">
        <v>88</v>
      </c>
      <c r="B44" s="82"/>
      <c r="C44" s="69"/>
      <c r="D44" s="95">
        <v>0</v>
      </c>
      <c r="E44" s="94"/>
      <c r="F44" s="95">
        <v>0</v>
      </c>
      <c r="G44" s="96"/>
      <c r="H44" s="95"/>
      <c r="I44" s="94"/>
      <c r="J44" s="95">
        <v>0</v>
      </c>
      <c r="K44" s="94"/>
      <c r="L44" s="95">
        <v>409905108</v>
      </c>
      <c r="M44" s="95"/>
      <c r="N44" s="95"/>
      <c r="O44" s="95"/>
      <c r="P44" s="95">
        <v>409905108</v>
      </c>
    </row>
    <row r="45" spans="1:16" ht="18.95" customHeight="1" x14ac:dyDescent="0.25">
      <c r="A45" s="81" t="s">
        <v>141</v>
      </c>
      <c r="D45" s="95">
        <v>0</v>
      </c>
      <c r="F45" s="95">
        <v>0</v>
      </c>
      <c r="J45" s="95">
        <v>0</v>
      </c>
      <c r="L45" s="95">
        <v>-4147100</v>
      </c>
      <c r="M45" s="95"/>
      <c r="N45" s="95"/>
      <c r="O45" s="95"/>
      <c r="P45" s="95">
        <v>-4147100</v>
      </c>
    </row>
    <row r="46" spans="1:16" ht="18.95" customHeight="1" x14ac:dyDescent="0.25">
      <c r="A46" s="80" t="s">
        <v>83</v>
      </c>
      <c r="B46" s="69"/>
      <c r="C46" s="69"/>
      <c r="D46" s="99">
        <v>0</v>
      </c>
      <c r="E46" s="93"/>
      <c r="F46" s="99">
        <v>0</v>
      </c>
      <c r="G46" s="93"/>
      <c r="H46" s="99">
        <v>0</v>
      </c>
      <c r="I46" s="93"/>
      <c r="J46" s="99">
        <v>0</v>
      </c>
      <c r="K46" s="100"/>
      <c r="L46" s="99">
        <v>405758008</v>
      </c>
      <c r="M46" s="100"/>
      <c r="N46" s="99">
        <v>0</v>
      </c>
      <c r="O46" s="100"/>
      <c r="P46" s="99">
        <v>405758008</v>
      </c>
    </row>
    <row r="47" spans="1:16" ht="18.95" customHeight="1" x14ac:dyDescent="0.25">
      <c r="A47" s="80"/>
      <c r="B47" s="69"/>
      <c r="C47" s="69"/>
      <c r="D47" s="101"/>
      <c r="E47" s="100"/>
      <c r="F47" s="101"/>
      <c r="G47" s="101"/>
      <c r="H47" s="101"/>
      <c r="I47" s="100"/>
      <c r="J47" s="101"/>
      <c r="K47" s="100"/>
      <c r="L47" s="101"/>
      <c r="M47" s="100"/>
      <c r="N47" s="101"/>
      <c r="O47" s="100"/>
      <c r="P47" s="101"/>
    </row>
    <row r="48" spans="1:16" ht="18.95" customHeight="1" thickBot="1" x14ac:dyDescent="0.3">
      <c r="A48" s="80" t="s">
        <v>189</v>
      </c>
      <c r="B48" s="69"/>
      <c r="C48" s="69"/>
      <c r="D48" s="102">
        <v>425193894</v>
      </c>
      <c r="E48" s="91"/>
      <c r="F48" s="102">
        <v>716443452</v>
      </c>
      <c r="G48" s="91"/>
      <c r="H48" s="103"/>
      <c r="I48" s="91"/>
      <c r="J48" s="102">
        <v>42671181</v>
      </c>
      <c r="K48" s="91"/>
      <c r="L48" s="102">
        <v>3677619282</v>
      </c>
      <c r="M48" s="91"/>
      <c r="N48" s="103"/>
      <c r="O48" s="91"/>
      <c r="P48" s="102">
        <v>4861927809</v>
      </c>
    </row>
    <row r="49" ht="18.95" customHeight="1" thickTop="1" x14ac:dyDescent="0.25"/>
  </sheetData>
  <mergeCells count="8">
    <mergeCell ref="D29:P29"/>
    <mergeCell ref="J30:L30"/>
    <mergeCell ref="J32:L32"/>
    <mergeCell ref="D34:P34"/>
    <mergeCell ref="D5:P5"/>
    <mergeCell ref="J6:L6"/>
    <mergeCell ref="J8:L8"/>
    <mergeCell ref="D10:P10"/>
  </mergeCells>
  <pageMargins left="0.8" right="0.8" top="0.48" bottom="0.5" header="0.5" footer="0.5"/>
  <pageSetup paperSize="9" scale="87" firstPageNumber="12" orientation="landscape" useFirstPageNumber="1" r:id="rId1"/>
  <headerFooter>
    <oddFooter>&amp;L&amp;12The accompanying notes are an integral part of these financial statements.
&amp;C&amp;12&amp;P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H133"/>
  <sheetViews>
    <sheetView showGridLines="0" tabSelected="1" view="pageBreakPreview" topLeftCell="A62" zoomScaleNormal="70" zoomScaleSheetLayoutView="100" workbookViewId="0">
      <selection activeCell="K74" sqref="K74"/>
    </sheetView>
  </sheetViews>
  <sheetFormatPr defaultColWidth="9.140625" defaultRowHeight="20.25" customHeight="1" x14ac:dyDescent="0.25"/>
  <cols>
    <col min="1" max="1" width="52.140625" style="23" customWidth="1"/>
    <col min="2" max="2" width="15.5703125" style="22" bestFit="1" customWidth="1"/>
    <col min="3" max="3" width="1.5703125" style="23" customWidth="1"/>
    <col min="4" max="4" width="15.28515625" style="22" customWidth="1"/>
    <col min="5" max="5" width="1.5703125" style="23" customWidth="1"/>
    <col min="6" max="6" width="14.7109375" style="29" customWidth="1"/>
    <col min="7" max="7" width="1.5703125" style="23" customWidth="1"/>
    <col min="8" max="8" width="15.85546875" style="29" customWidth="1"/>
    <col min="9" max="16384" width="9.140625" style="23"/>
  </cols>
  <sheetData>
    <row r="1" spans="1:8" ht="20.25" customHeight="1" x14ac:dyDescent="0.3">
      <c r="A1" s="105" t="str">
        <f>'BL_5-7'!A1</f>
        <v xml:space="preserve">Somboon Advance Technology Public Company Limited and its Subsidiaries </v>
      </c>
      <c r="B1" s="106"/>
      <c r="C1" s="105"/>
      <c r="D1" s="106"/>
      <c r="E1" s="107"/>
      <c r="F1" s="108"/>
      <c r="G1" s="107"/>
      <c r="H1" s="108"/>
    </row>
    <row r="2" spans="1:8" ht="20.25" customHeight="1" x14ac:dyDescent="0.25">
      <c r="A2" s="64" t="s">
        <v>89</v>
      </c>
      <c r="C2" s="22"/>
    </row>
    <row r="3" spans="1:8" ht="20.25" customHeight="1" x14ac:dyDescent="0.25">
      <c r="A3" s="64"/>
      <c r="C3" s="22"/>
    </row>
    <row r="4" spans="1:8" ht="20.25" customHeight="1" x14ac:dyDescent="0.25">
      <c r="B4" s="406" t="s">
        <v>2</v>
      </c>
      <c r="C4" s="406"/>
      <c r="D4" s="406"/>
      <c r="E4" s="26"/>
      <c r="F4" s="407" t="s">
        <v>3</v>
      </c>
      <c r="G4" s="407"/>
      <c r="H4" s="407"/>
    </row>
    <row r="5" spans="1:8" ht="20.25" customHeight="1" x14ac:dyDescent="0.25">
      <c r="B5" s="406" t="s">
        <v>4</v>
      </c>
      <c r="C5" s="406"/>
      <c r="D5" s="406"/>
      <c r="E5" s="26"/>
      <c r="F5" s="407" t="s">
        <v>4</v>
      </c>
      <c r="G5" s="407"/>
      <c r="H5" s="407"/>
    </row>
    <row r="6" spans="1:8" ht="20.25" customHeight="1" x14ac:dyDescent="0.25">
      <c r="B6" s="420" t="s">
        <v>90</v>
      </c>
      <c r="C6" s="420"/>
      <c r="D6" s="420"/>
      <c r="F6" s="420" t="s">
        <v>90</v>
      </c>
      <c r="G6" s="420"/>
      <c r="H6" s="420"/>
    </row>
    <row r="7" spans="1:8" ht="20.25" customHeight="1" x14ac:dyDescent="0.25">
      <c r="B7" s="421" t="s">
        <v>5</v>
      </c>
      <c r="C7" s="421"/>
      <c r="D7" s="421"/>
      <c r="F7" s="421" t="s">
        <v>5</v>
      </c>
      <c r="G7" s="421"/>
      <c r="H7" s="421"/>
    </row>
    <row r="8" spans="1:8" ht="20.25" customHeight="1" x14ac:dyDescent="0.25">
      <c r="B8" s="135" t="s">
        <v>190</v>
      </c>
      <c r="C8" s="109"/>
      <c r="D8" s="200" t="s">
        <v>148</v>
      </c>
      <c r="E8" s="135"/>
      <c r="F8" s="222" t="s">
        <v>190</v>
      </c>
      <c r="G8" s="109"/>
      <c r="H8" s="222" t="s">
        <v>148</v>
      </c>
    </row>
    <row r="9" spans="1:8" ht="20.25" customHeight="1" x14ac:dyDescent="0.25">
      <c r="B9" s="422" t="s">
        <v>8</v>
      </c>
      <c r="C9" s="422"/>
      <c r="D9" s="422"/>
      <c r="E9" s="422"/>
      <c r="F9" s="422"/>
      <c r="G9" s="422"/>
      <c r="H9" s="422"/>
    </row>
    <row r="10" spans="1:8" ht="20.25" customHeight="1" x14ac:dyDescent="0.25">
      <c r="A10" s="110" t="s">
        <v>91</v>
      </c>
      <c r="B10" s="206"/>
      <c r="C10" s="206"/>
      <c r="D10" s="206"/>
      <c r="E10" s="111"/>
      <c r="F10" s="207"/>
      <c r="G10" s="111"/>
      <c r="H10" s="207"/>
    </row>
    <row r="11" spans="1:8" ht="20.25" customHeight="1" x14ac:dyDescent="0.25">
      <c r="A11" s="111" t="s">
        <v>62</v>
      </c>
      <c r="B11" s="206">
        <v>374763135</v>
      </c>
      <c r="C11" s="206"/>
      <c r="D11" s="206">
        <v>898665752</v>
      </c>
      <c r="E11" s="111"/>
      <c r="F11" s="206">
        <v>409905108</v>
      </c>
      <c r="G11" s="206"/>
      <c r="H11" s="206">
        <v>500588714</v>
      </c>
    </row>
    <row r="12" spans="1:8" ht="20.25" customHeight="1" x14ac:dyDescent="0.25">
      <c r="A12" s="112" t="s">
        <v>181</v>
      </c>
      <c r="B12" s="206"/>
      <c r="C12" s="206"/>
      <c r="D12" s="206"/>
      <c r="E12" s="111"/>
      <c r="F12" s="206"/>
      <c r="G12" s="206"/>
      <c r="H12" s="206"/>
    </row>
    <row r="13" spans="1:8" ht="20.25" customHeight="1" x14ac:dyDescent="0.25">
      <c r="A13" s="107" t="s">
        <v>117</v>
      </c>
      <c r="B13" s="208">
        <v>40236316</v>
      </c>
      <c r="C13" s="119">
        <v>0</v>
      </c>
      <c r="D13" s="208">
        <v>99758461</v>
      </c>
      <c r="E13" s="119">
        <v>0</v>
      </c>
      <c r="F13" s="208">
        <v>22501655</v>
      </c>
      <c r="G13" s="208">
        <v>0</v>
      </c>
      <c r="H13" s="208">
        <v>51482384</v>
      </c>
    </row>
    <row r="14" spans="1:8" ht="20.25" customHeight="1" x14ac:dyDescent="0.25">
      <c r="A14" s="114" t="s">
        <v>59</v>
      </c>
      <c r="B14" s="206">
        <v>7752348</v>
      </c>
      <c r="C14" s="208">
        <v>0</v>
      </c>
      <c r="D14" s="206">
        <v>10664327</v>
      </c>
      <c r="E14" s="111">
        <v>0</v>
      </c>
      <c r="F14" s="206">
        <v>3284795</v>
      </c>
      <c r="G14" s="206">
        <v>0</v>
      </c>
      <c r="H14" s="206">
        <v>5044975</v>
      </c>
    </row>
    <row r="15" spans="1:8" ht="20.25" customHeight="1" x14ac:dyDescent="0.25">
      <c r="A15" s="111" t="s">
        <v>92</v>
      </c>
      <c r="B15" s="206">
        <v>619851263</v>
      </c>
      <c r="C15" s="206"/>
      <c r="D15" s="206">
        <v>643400136</v>
      </c>
      <c r="E15" s="111"/>
      <c r="F15" s="206">
        <v>198420142</v>
      </c>
      <c r="G15" s="206"/>
      <c r="H15" s="206">
        <v>215668333</v>
      </c>
    </row>
    <row r="16" spans="1:8" ht="20.25" customHeight="1" x14ac:dyDescent="0.25">
      <c r="A16" s="111" t="s">
        <v>214</v>
      </c>
      <c r="B16" s="206">
        <v>1252411</v>
      </c>
      <c r="C16" s="206"/>
      <c r="D16" s="113">
        <v>0</v>
      </c>
      <c r="E16" s="111"/>
      <c r="F16" s="113">
        <v>0</v>
      </c>
      <c r="G16" s="206"/>
      <c r="H16" s="113">
        <v>0</v>
      </c>
    </row>
    <row r="17" spans="1:8" ht="20.25" customHeight="1" x14ac:dyDescent="0.25">
      <c r="A17" s="189" t="s">
        <v>224</v>
      </c>
      <c r="B17" s="206">
        <v>13843557</v>
      </c>
      <c r="C17" s="206"/>
      <c r="D17" s="113">
        <v>0</v>
      </c>
      <c r="E17" s="111"/>
      <c r="F17" s="113">
        <v>0</v>
      </c>
      <c r="G17" s="206"/>
      <c r="H17" s="113">
        <v>0</v>
      </c>
    </row>
    <row r="18" spans="1:8" ht="20.25" customHeight="1" x14ac:dyDescent="0.25">
      <c r="A18" s="111" t="s">
        <v>93</v>
      </c>
      <c r="B18" s="206">
        <v>6391150</v>
      </c>
      <c r="C18" s="206"/>
      <c r="D18" s="206">
        <v>11613460</v>
      </c>
      <c r="E18" s="111"/>
      <c r="F18" s="113">
        <v>16016</v>
      </c>
      <c r="G18" s="206"/>
      <c r="H18" s="113">
        <v>333445</v>
      </c>
    </row>
    <row r="19" spans="1:8" ht="20.25" customHeight="1" x14ac:dyDescent="0.25">
      <c r="A19" s="111" t="s">
        <v>94</v>
      </c>
      <c r="B19" s="206">
        <v>-15527251</v>
      </c>
      <c r="C19" s="204">
        <v>0</v>
      </c>
      <c r="D19" s="206">
        <v>-29665888</v>
      </c>
      <c r="E19" s="204">
        <v>0</v>
      </c>
      <c r="F19" s="206">
        <v>-13559724</v>
      </c>
      <c r="G19" s="206">
        <v>0</v>
      </c>
      <c r="H19" s="206">
        <v>-19495802</v>
      </c>
    </row>
    <row r="20" spans="1:8" ht="20.25" customHeight="1" x14ac:dyDescent="0.25">
      <c r="A20" s="111" t="s">
        <v>184</v>
      </c>
      <c r="B20" s="113">
        <v>0</v>
      </c>
      <c r="C20" s="204"/>
      <c r="D20" s="206">
        <v>1644296</v>
      </c>
      <c r="E20" s="111"/>
      <c r="F20" s="113">
        <v>0</v>
      </c>
      <c r="G20" s="206"/>
      <c r="H20" s="113">
        <v>0</v>
      </c>
    </row>
    <row r="21" spans="1:8" ht="20.25" customHeight="1" x14ac:dyDescent="0.25">
      <c r="A21" s="111" t="s">
        <v>185</v>
      </c>
      <c r="B21" s="206">
        <v>952807</v>
      </c>
      <c r="C21" s="206"/>
      <c r="D21" s="206">
        <v>8557801</v>
      </c>
      <c r="E21" s="111"/>
      <c r="F21" s="206">
        <v>54882</v>
      </c>
      <c r="G21" s="206"/>
      <c r="H21" s="113">
        <v>-1246686</v>
      </c>
    </row>
    <row r="22" spans="1:8" ht="20.25" customHeight="1" x14ac:dyDescent="0.25">
      <c r="A22" s="111" t="s">
        <v>182</v>
      </c>
      <c r="B22" s="206">
        <v>878938</v>
      </c>
      <c r="C22" s="204"/>
      <c r="D22" s="206">
        <v>31593</v>
      </c>
      <c r="E22" s="204"/>
      <c r="F22" s="206">
        <v>965975</v>
      </c>
      <c r="G22" s="206"/>
      <c r="H22" s="206">
        <v>462951</v>
      </c>
    </row>
    <row r="23" spans="1:8" ht="20.25" customHeight="1" x14ac:dyDescent="0.25">
      <c r="A23" s="115" t="s">
        <v>183</v>
      </c>
      <c r="B23" s="206">
        <v>-7939940</v>
      </c>
      <c r="C23" s="116"/>
      <c r="D23" s="206">
        <v>-2072963</v>
      </c>
      <c r="E23" s="117"/>
      <c r="F23" s="113">
        <v>-638986</v>
      </c>
      <c r="G23" s="206"/>
      <c r="H23" s="113">
        <v>-199769</v>
      </c>
    </row>
    <row r="24" spans="1:8" ht="20.25" customHeight="1" x14ac:dyDescent="0.25">
      <c r="A24" s="111" t="s">
        <v>212</v>
      </c>
      <c r="B24" s="206"/>
      <c r="C24" s="116"/>
      <c r="D24" s="23"/>
      <c r="E24" s="117"/>
      <c r="F24" s="113"/>
      <c r="G24" s="206"/>
      <c r="H24" s="23"/>
    </row>
    <row r="25" spans="1:8" ht="20.25" customHeight="1" x14ac:dyDescent="0.25">
      <c r="A25" s="111" t="s">
        <v>222</v>
      </c>
      <c r="B25" s="206">
        <v>-2833031</v>
      </c>
      <c r="C25" s="116"/>
      <c r="D25" s="206">
        <v>-58741729</v>
      </c>
      <c r="E25" s="117"/>
      <c r="F25" s="113">
        <v>0</v>
      </c>
      <c r="G25" s="206"/>
      <c r="H25" s="113">
        <v>0</v>
      </c>
    </row>
    <row r="26" spans="1:8" ht="20.25" customHeight="1" x14ac:dyDescent="0.25">
      <c r="A26" s="111" t="s">
        <v>95</v>
      </c>
      <c r="B26" s="206">
        <v>-2386375</v>
      </c>
      <c r="C26" s="116"/>
      <c r="D26" s="206">
        <v>-54276213</v>
      </c>
      <c r="E26" s="117"/>
      <c r="F26" s="113">
        <v>-277797856</v>
      </c>
      <c r="G26" s="206"/>
      <c r="H26" s="113">
        <v>-199297858</v>
      </c>
    </row>
    <row r="27" spans="1:8" ht="20.25" customHeight="1" x14ac:dyDescent="0.25">
      <c r="A27" s="111" t="s">
        <v>115</v>
      </c>
      <c r="B27" s="209">
        <v>36771639</v>
      </c>
      <c r="C27" s="116"/>
      <c r="D27" s="209">
        <v>61655356</v>
      </c>
      <c r="E27" s="117"/>
      <c r="F27" s="210">
        <v>17292244</v>
      </c>
      <c r="G27" s="206"/>
      <c r="H27" s="210">
        <v>17745782</v>
      </c>
    </row>
    <row r="28" spans="1:8" ht="20.25" customHeight="1" x14ac:dyDescent="0.25">
      <c r="A28" s="107"/>
      <c r="B28" s="42">
        <v>1074006967</v>
      </c>
      <c r="C28" s="42"/>
      <c r="D28" s="42">
        <v>1591234389</v>
      </c>
      <c r="E28" s="111"/>
      <c r="F28" s="24">
        <v>360444251</v>
      </c>
      <c r="G28" s="111"/>
      <c r="H28" s="24">
        <v>571086469</v>
      </c>
    </row>
    <row r="29" spans="1:8" ht="20.25" customHeight="1" x14ac:dyDescent="0.25">
      <c r="A29" s="112" t="s">
        <v>96</v>
      </c>
      <c r="B29" s="206"/>
      <c r="C29" s="206"/>
      <c r="D29" s="206"/>
      <c r="E29" s="111"/>
      <c r="F29" s="207"/>
      <c r="G29" s="111"/>
      <c r="H29" s="207"/>
    </row>
    <row r="30" spans="1:8" ht="20.25" customHeight="1" x14ac:dyDescent="0.25">
      <c r="A30" s="114" t="s">
        <v>10</v>
      </c>
      <c r="B30" s="206">
        <v>150413559</v>
      </c>
      <c r="C30" s="206"/>
      <c r="D30" s="206">
        <v>127686980</v>
      </c>
      <c r="E30" s="211"/>
      <c r="F30" s="211">
        <v>-6698131</v>
      </c>
      <c r="G30" s="211"/>
      <c r="H30" s="211">
        <v>64465016</v>
      </c>
    </row>
    <row r="31" spans="1:8" ht="20.25" customHeight="1" x14ac:dyDescent="0.25">
      <c r="A31" s="114" t="s">
        <v>11</v>
      </c>
      <c r="B31" s="206">
        <v>-14489735</v>
      </c>
      <c r="C31" s="206"/>
      <c r="D31" s="206">
        <v>20034725</v>
      </c>
      <c r="E31" s="211"/>
      <c r="F31" s="211">
        <v>6103870</v>
      </c>
      <c r="G31" s="211"/>
      <c r="H31" s="211">
        <v>-9364120</v>
      </c>
    </row>
    <row r="32" spans="1:8" ht="20.25" customHeight="1" x14ac:dyDescent="0.25">
      <c r="A32" s="107" t="s">
        <v>12</v>
      </c>
      <c r="B32" s="206">
        <v>3923420</v>
      </c>
      <c r="C32" s="206"/>
      <c r="D32" s="206">
        <v>22394757</v>
      </c>
      <c r="E32" s="211"/>
      <c r="F32" s="211">
        <v>-22710355</v>
      </c>
      <c r="G32" s="211"/>
      <c r="H32" s="211">
        <v>11190138</v>
      </c>
    </row>
    <row r="33" spans="1:8" ht="20.25" customHeight="1" x14ac:dyDescent="0.25">
      <c r="A33" s="107" t="s">
        <v>21</v>
      </c>
      <c r="B33" s="206">
        <v>-9210675</v>
      </c>
      <c r="C33" s="206"/>
      <c r="D33" s="206">
        <v>5049175</v>
      </c>
      <c r="E33" s="211"/>
      <c r="F33" s="211">
        <v>-292308</v>
      </c>
      <c r="G33" s="211"/>
      <c r="H33" s="211">
        <v>2058781</v>
      </c>
    </row>
    <row r="34" spans="1:8" ht="20.25" customHeight="1" x14ac:dyDescent="0.25">
      <c r="A34" s="107" t="s">
        <v>26</v>
      </c>
      <c r="B34" s="206">
        <v>89058546</v>
      </c>
      <c r="C34" s="206"/>
      <c r="D34" s="206">
        <v>-338421831</v>
      </c>
      <c r="E34" s="211"/>
      <c r="F34" s="211">
        <v>64398856</v>
      </c>
      <c r="G34" s="211"/>
      <c r="H34" s="211">
        <v>-103576041</v>
      </c>
    </row>
    <row r="35" spans="1:8" ht="20.25" customHeight="1" x14ac:dyDescent="0.25">
      <c r="A35" s="114" t="s">
        <v>97</v>
      </c>
      <c r="B35" s="206">
        <v>-91489938</v>
      </c>
      <c r="C35" s="206"/>
      <c r="D35" s="206">
        <v>10679124</v>
      </c>
      <c r="E35" s="211"/>
      <c r="F35" s="211">
        <v>-12993928</v>
      </c>
      <c r="G35" s="211"/>
      <c r="H35" s="211">
        <v>7384130</v>
      </c>
    </row>
    <row r="36" spans="1:8" ht="20.25" customHeight="1" x14ac:dyDescent="0.25">
      <c r="A36" s="114" t="s">
        <v>34</v>
      </c>
      <c r="B36" s="210">
        <v>133793</v>
      </c>
      <c r="C36" s="206"/>
      <c r="D36" s="210">
        <v>10962</v>
      </c>
      <c r="E36" s="211"/>
      <c r="F36" s="212">
        <v>133790</v>
      </c>
      <c r="G36" s="211"/>
      <c r="H36" s="212">
        <v>13095</v>
      </c>
    </row>
    <row r="37" spans="1:8" ht="20.25" customHeight="1" x14ac:dyDescent="0.25">
      <c r="A37" s="114" t="s">
        <v>119</v>
      </c>
      <c r="B37" s="206">
        <v>1202345937</v>
      </c>
      <c r="C37" s="206"/>
      <c r="D37" s="206">
        <v>1438668281</v>
      </c>
      <c r="E37" s="211"/>
      <c r="F37" s="211">
        <v>388386045</v>
      </c>
      <c r="G37" s="211"/>
      <c r="H37" s="211">
        <v>543257468</v>
      </c>
    </row>
    <row r="38" spans="1:8" ht="20.25" customHeight="1" x14ac:dyDescent="0.25">
      <c r="A38" s="114" t="s">
        <v>98</v>
      </c>
      <c r="B38" s="205">
        <v>-106796105</v>
      </c>
      <c r="C38" s="206"/>
      <c r="D38" s="205">
        <v>-34097666</v>
      </c>
      <c r="E38" s="211"/>
      <c r="F38" s="205">
        <v>-28111348</v>
      </c>
      <c r="G38" s="211"/>
      <c r="H38" s="205">
        <v>-14709731</v>
      </c>
    </row>
    <row r="39" spans="1:8" ht="20.25" customHeight="1" x14ac:dyDescent="0.25">
      <c r="A39" s="114" t="s">
        <v>203</v>
      </c>
      <c r="B39" s="205">
        <v>-66889242</v>
      </c>
      <c r="C39" s="206"/>
      <c r="D39" s="205">
        <v>-107141968</v>
      </c>
      <c r="E39" s="211"/>
      <c r="F39" s="205">
        <v>-30522154</v>
      </c>
      <c r="G39" s="211"/>
      <c r="H39" s="205">
        <v>-55574819</v>
      </c>
    </row>
    <row r="40" spans="1:8" ht="20.25" customHeight="1" x14ac:dyDescent="0.25">
      <c r="A40" s="120" t="s">
        <v>118</v>
      </c>
      <c r="B40" s="213">
        <v>1028660590</v>
      </c>
      <c r="C40" s="214"/>
      <c r="D40" s="213">
        <v>1297428647</v>
      </c>
      <c r="E40" s="111"/>
      <c r="F40" s="213">
        <v>329752543</v>
      </c>
      <c r="G40" s="111"/>
      <c r="H40" s="215">
        <v>472972918</v>
      </c>
    </row>
    <row r="41" spans="1:8" ht="20.25" customHeight="1" x14ac:dyDescent="0.25">
      <c r="A41" s="120"/>
      <c r="B41" s="216"/>
      <c r="C41" s="214"/>
      <c r="D41" s="216"/>
      <c r="E41" s="111"/>
      <c r="F41" s="207"/>
      <c r="G41" s="111"/>
      <c r="H41" s="207"/>
    </row>
    <row r="42" spans="1:8" ht="20.25" customHeight="1" x14ac:dyDescent="0.3">
      <c r="A42" s="423" t="str">
        <f>A1</f>
        <v xml:space="preserve">Somboon Advance Technology Public Company Limited and its Subsidiaries </v>
      </c>
      <c r="B42" s="423"/>
      <c r="C42" s="423"/>
      <c r="D42" s="423"/>
      <c r="E42" s="423"/>
      <c r="F42" s="423"/>
      <c r="G42" s="423"/>
      <c r="H42" s="423"/>
    </row>
    <row r="43" spans="1:8" ht="20.25" customHeight="1" x14ac:dyDescent="0.25">
      <c r="A43" s="64" t="s">
        <v>89</v>
      </c>
      <c r="B43" s="206"/>
      <c r="C43" s="206"/>
      <c r="D43" s="206"/>
      <c r="E43" s="111"/>
      <c r="F43" s="207"/>
      <c r="G43" s="111"/>
      <c r="H43" s="207"/>
    </row>
    <row r="44" spans="1:8" ht="16.5" customHeight="1" x14ac:dyDescent="0.25">
      <c r="A44" s="64"/>
      <c r="B44" s="206"/>
      <c r="C44" s="206"/>
      <c r="D44" s="206"/>
      <c r="E44" s="111"/>
      <c r="F44" s="207"/>
      <c r="G44" s="111"/>
      <c r="H44" s="207"/>
    </row>
    <row r="45" spans="1:8" s="26" customFormat="1" ht="19.5" customHeight="1" x14ac:dyDescent="0.2">
      <c r="A45" s="120"/>
      <c r="B45" s="406" t="s">
        <v>2</v>
      </c>
      <c r="C45" s="406"/>
      <c r="D45" s="406"/>
      <c r="E45" s="120"/>
      <c r="F45" s="407" t="s">
        <v>3</v>
      </c>
      <c r="G45" s="407"/>
      <c r="H45" s="407"/>
    </row>
    <row r="46" spans="1:8" s="26" customFormat="1" ht="19.5" customHeight="1" x14ac:dyDescent="0.2">
      <c r="A46" s="120"/>
      <c r="B46" s="406" t="s">
        <v>4</v>
      </c>
      <c r="C46" s="406"/>
      <c r="D46" s="406"/>
      <c r="E46" s="120"/>
      <c r="F46" s="407" t="s">
        <v>4</v>
      </c>
      <c r="G46" s="407"/>
      <c r="H46" s="407"/>
    </row>
    <row r="47" spans="1:8" s="26" customFormat="1" ht="19.5" customHeight="1" x14ac:dyDescent="0.25">
      <c r="A47" s="120"/>
      <c r="B47" s="420" t="s">
        <v>90</v>
      </c>
      <c r="C47" s="420"/>
      <c r="D47" s="420"/>
      <c r="E47" s="111"/>
      <c r="F47" s="420" t="s">
        <v>90</v>
      </c>
      <c r="G47" s="420"/>
      <c r="H47" s="420"/>
    </row>
    <row r="48" spans="1:8" s="26" customFormat="1" ht="19.5" customHeight="1" x14ac:dyDescent="0.25">
      <c r="A48" s="120"/>
      <c r="B48" s="421" t="s">
        <v>5</v>
      </c>
      <c r="C48" s="421"/>
      <c r="D48" s="421"/>
      <c r="E48" s="111"/>
      <c r="F48" s="421" t="s">
        <v>5</v>
      </c>
      <c r="G48" s="421"/>
      <c r="H48" s="421"/>
    </row>
    <row r="49" spans="1:8" ht="19.5" customHeight="1" x14ac:dyDescent="0.25">
      <c r="A49" s="111"/>
      <c r="B49" s="323" t="s">
        <v>190</v>
      </c>
      <c r="C49" s="109"/>
      <c r="D49" s="323" t="s">
        <v>148</v>
      </c>
      <c r="E49" s="323"/>
      <c r="F49" s="323" t="s">
        <v>190</v>
      </c>
      <c r="G49" s="109"/>
      <c r="H49" s="323" t="s">
        <v>148</v>
      </c>
    </row>
    <row r="50" spans="1:8" ht="19.5" customHeight="1" x14ac:dyDescent="0.25">
      <c r="A50" s="111"/>
      <c r="B50" s="422" t="s">
        <v>8</v>
      </c>
      <c r="C50" s="422"/>
      <c r="D50" s="422"/>
      <c r="E50" s="422"/>
      <c r="F50" s="422"/>
      <c r="G50" s="422"/>
      <c r="H50" s="422"/>
    </row>
    <row r="51" spans="1:8" ht="19.5" customHeight="1" x14ac:dyDescent="0.25">
      <c r="A51" s="315" t="s">
        <v>99</v>
      </c>
      <c r="B51" s="206"/>
      <c r="C51" s="206"/>
      <c r="D51" s="206"/>
      <c r="E51" s="111"/>
      <c r="F51" s="207"/>
      <c r="G51" s="111"/>
      <c r="H51" s="207"/>
    </row>
    <row r="52" spans="1:8" ht="19.5" customHeight="1" x14ac:dyDescent="0.25">
      <c r="A52" s="111" t="s">
        <v>226</v>
      </c>
      <c r="B52" s="206">
        <v>-202712</v>
      </c>
      <c r="C52" s="206"/>
      <c r="D52" s="113">
        <v>0</v>
      </c>
      <c r="E52" s="113"/>
      <c r="F52" s="113">
        <v>0</v>
      </c>
      <c r="G52" s="113"/>
      <c r="H52" s="113">
        <v>0</v>
      </c>
    </row>
    <row r="53" spans="1:8" ht="19.5" customHeight="1" x14ac:dyDescent="0.25">
      <c r="A53" s="111" t="s">
        <v>178</v>
      </c>
      <c r="B53" s="113">
        <v>0</v>
      </c>
      <c r="C53" s="204"/>
      <c r="D53" s="205">
        <v>-34889535</v>
      </c>
      <c r="E53" s="113"/>
      <c r="F53" s="113">
        <v>0</v>
      </c>
      <c r="G53" s="113"/>
      <c r="H53" s="113">
        <v>0</v>
      </c>
    </row>
    <row r="54" spans="1:8" ht="19.5" customHeight="1" x14ac:dyDescent="0.25">
      <c r="A54" s="111" t="s">
        <v>100</v>
      </c>
      <c r="B54" s="205">
        <v>18072356</v>
      </c>
      <c r="C54" s="204"/>
      <c r="D54" s="205">
        <v>28561408</v>
      </c>
      <c r="E54" s="205"/>
      <c r="F54" s="205">
        <v>14588374</v>
      </c>
      <c r="G54" s="205"/>
      <c r="H54" s="205">
        <v>18409977</v>
      </c>
    </row>
    <row r="55" spans="1:8" ht="19.5" customHeight="1" x14ac:dyDescent="0.25">
      <c r="A55" s="218" t="s">
        <v>204</v>
      </c>
      <c r="B55" s="113">
        <v>0</v>
      </c>
      <c r="C55" s="204"/>
      <c r="D55" s="205">
        <v>45460904</v>
      </c>
      <c r="E55" s="205"/>
      <c r="F55" s="113">
        <v>0</v>
      </c>
      <c r="G55" s="205"/>
      <c r="H55" s="205">
        <v>47821287</v>
      </c>
    </row>
    <row r="56" spans="1:8" ht="19.5" customHeight="1" x14ac:dyDescent="0.25">
      <c r="A56" s="218" t="s">
        <v>205</v>
      </c>
      <c r="B56" s="113">
        <v>310157683</v>
      </c>
      <c r="C56" s="204"/>
      <c r="D56" s="113">
        <v>0</v>
      </c>
      <c r="E56" s="205"/>
      <c r="F56" s="205">
        <v>156041130</v>
      </c>
      <c r="G56" s="205"/>
      <c r="H56" s="113">
        <v>0</v>
      </c>
    </row>
    <row r="57" spans="1:8" ht="19.5" customHeight="1" x14ac:dyDescent="0.25">
      <c r="A57" s="219" t="s">
        <v>139</v>
      </c>
      <c r="B57" s="113">
        <v>15562375</v>
      </c>
      <c r="C57" s="204"/>
      <c r="D57" s="113">
        <v>82125213</v>
      </c>
      <c r="E57" s="205"/>
      <c r="F57" s="113">
        <v>277797856</v>
      </c>
      <c r="G57" s="205"/>
      <c r="H57" s="113">
        <v>199297858</v>
      </c>
    </row>
    <row r="58" spans="1:8" ht="19.5" customHeight="1" x14ac:dyDescent="0.25">
      <c r="A58" s="219" t="s">
        <v>110</v>
      </c>
      <c r="B58" s="113">
        <v>0</v>
      </c>
      <c r="C58" s="122"/>
      <c r="D58" s="113">
        <v>0</v>
      </c>
      <c r="E58" s="205"/>
      <c r="F58" s="205">
        <v>-880000000</v>
      </c>
      <c r="G58" s="205"/>
      <c r="H58" s="205">
        <v>-780000000</v>
      </c>
    </row>
    <row r="59" spans="1:8" ht="19.5" customHeight="1" x14ac:dyDescent="0.25">
      <c r="A59" s="219" t="s">
        <v>101</v>
      </c>
      <c r="B59" s="23"/>
      <c r="C59" s="122"/>
      <c r="D59" s="121"/>
      <c r="E59" s="205"/>
      <c r="F59" s="23"/>
      <c r="G59" s="205"/>
      <c r="H59" s="205"/>
    </row>
    <row r="60" spans="1:8" ht="19.5" customHeight="1" x14ac:dyDescent="0.25">
      <c r="A60" s="198" t="s">
        <v>147</v>
      </c>
      <c r="B60" s="113">
        <v>0</v>
      </c>
      <c r="C60" s="122"/>
      <c r="D60" s="113">
        <v>0</v>
      </c>
      <c r="E60" s="205"/>
      <c r="F60" s="205">
        <v>880000000</v>
      </c>
      <c r="G60" s="205"/>
      <c r="H60" s="205">
        <v>700000000</v>
      </c>
    </row>
    <row r="61" spans="1:8" ht="19.5" customHeight="1" x14ac:dyDescent="0.25">
      <c r="A61" s="219" t="s">
        <v>120</v>
      </c>
      <c r="B61" s="113">
        <v>-395190413</v>
      </c>
      <c r="C61" s="204"/>
      <c r="D61" s="205">
        <v>-348927078</v>
      </c>
      <c r="E61" s="205"/>
      <c r="F61" s="205">
        <v>-226953673</v>
      </c>
      <c r="G61" s="205"/>
      <c r="H61" s="205">
        <v>-87350145</v>
      </c>
    </row>
    <row r="62" spans="1:8" ht="19.5" customHeight="1" x14ac:dyDescent="0.25">
      <c r="A62" s="219" t="s">
        <v>122</v>
      </c>
      <c r="B62" s="205">
        <v>16577756</v>
      </c>
      <c r="C62" s="204"/>
      <c r="D62" s="217">
        <v>3569467</v>
      </c>
      <c r="E62" s="205"/>
      <c r="F62" s="205">
        <v>1806529</v>
      </c>
      <c r="G62" s="205"/>
      <c r="H62" s="205">
        <v>205389</v>
      </c>
    </row>
    <row r="63" spans="1:8" ht="19.5" customHeight="1" x14ac:dyDescent="0.25">
      <c r="A63" s="394" t="s">
        <v>213</v>
      </c>
      <c r="B63" s="205">
        <v>-14999800</v>
      </c>
      <c r="C63" s="204"/>
      <c r="D63" s="113">
        <v>0</v>
      </c>
      <c r="E63" s="205"/>
      <c r="F63" s="205">
        <v>-14999800</v>
      </c>
      <c r="G63" s="205"/>
      <c r="H63" s="113">
        <v>0</v>
      </c>
    </row>
    <row r="64" spans="1:8" ht="19.5" customHeight="1" x14ac:dyDescent="0.25">
      <c r="A64" s="219" t="s">
        <v>121</v>
      </c>
      <c r="B64" s="205">
        <v>-8783901</v>
      </c>
      <c r="C64" s="204"/>
      <c r="D64" s="205">
        <v>-12618029</v>
      </c>
      <c r="E64" s="205"/>
      <c r="F64" s="113">
        <v>-888000</v>
      </c>
      <c r="G64" s="205"/>
      <c r="H64" s="113">
        <v>-9500588</v>
      </c>
    </row>
    <row r="65" spans="1:8" ht="19.5" customHeight="1" x14ac:dyDescent="0.25">
      <c r="A65" s="120" t="s">
        <v>126</v>
      </c>
      <c r="B65" s="123">
        <v>-58806656</v>
      </c>
      <c r="C65" s="124"/>
      <c r="D65" s="123">
        <v>-236717650</v>
      </c>
      <c r="E65" s="42"/>
      <c r="F65" s="123">
        <v>207392416</v>
      </c>
      <c r="G65" s="42"/>
      <c r="H65" s="123">
        <v>88883778</v>
      </c>
    </row>
    <row r="66" spans="1:8" ht="19.5" customHeight="1" x14ac:dyDescent="0.25">
      <c r="A66" s="120"/>
      <c r="B66" s="125"/>
      <c r="C66" s="124"/>
      <c r="D66" s="125"/>
      <c r="E66" s="42"/>
      <c r="F66" s="126"/>
      <c r="G66" s="42"/>
      <c r="H66" s="126"/>
    </row>
    <row r="67" spans="1:8" ht="19.5" customHeight="1" x14ac:dyDescent="0.25">
      <c r="A67" s="110" t="s">
        <v>102</v>
      </c>
      <c r="B67" s="42"/>
      <c r="C67" s="36"/>
      <c r="D67" s="42"/>
      <c r="E67" s="42"/>
      <c r="F67" s="126"/>
      <c r="G67" s="42"/>
      <c r="H67" s="126"/>
    </row>
    <row r="68" spans="1:8" ht="19.5" customHeight="1" x14ac:dyDescent="0.25">
      <c r="A68" s="111" t="s">
        <v>123</v>
      </c>
      <c r="B68" s="205">
        <v>-6427308</v>
      </c>
      <c r="C68" s="127"/>
      <c r="D68" s="205">
        <v>-10733560</v>
      </c>
      <c r="E68" s="126"/>
      <c r="F68" s="126">
        <v>-2691584</v>
      </c>
      <c r="G68" s="126"/>
      <c r="H68" s="126">
        <v>-5091398</v>
      </c>
    </row>
    <row r="69" spans="1:8" ht="19.5" customHeight="1" x14ac:dyDescent="0.25">
      <c r="A69" s="111" t="s">
        <v>206</v>
      </c>
      <c r="B69" s="205"/>
      <c r="C69" s="127"/>
      <c r="D69" s="205"/>
      <c r="E69" s="126"/>
      <c r="F69" s="126"/>
      <c r="G69" s="126"/>
      <c r="H69" s="126"/>
    </row>
    <row r="70" spans="1:8" ht="19.5" customHeight="1" x14ac:dyDescent="0.25">
      <c r="A70" s="112" t="s">
        <v>207</v>
      </c>
      <c r="B70" s="205">
        <v>-22160445</v>
      </c>
      <c r="C70" s="127"/>
      <c r="D70" s="205">
        <v>-306285</v>
      </c>
      <c r="E70" s="126"/>
      <c r="F70" s="113">
        <v>-7130900</v>
      </c>
      <c r="G70" s="126"/>
      <c r="H70" s="113">
        <v>0</v>
      </c>
    </row>
    <row r="71" spans="1:8" ht="19.5" customHeight="1" x14ac:dyDescent="0.25">
      <c r="A71" s="111" t="s">
        <v>146</v>
      </c>
      <c r="B71" s="113">
        <v>0</v>
      </c>
      <c r="C71" s="36"/>
      <c r="D71" s="205">
        <v>-20380364</v>
      </c>
      <c r="E71" s="42"/>
      <c r="F71" s="113">
        <v>0</v>
      </c>
      <c r="G71" s="126"/>
      <c r="H71" s="113">
        <v>0</v>
      </c>
    </row>
    <row r="72" spans="1:8" ht="19.5" customHeight="1" x14ac:dyDescent="0.25">
      <c r="A72" s="111" t="s">
        <v>145</v>
      </c>
      <c r="B72" s="205">
        <v>-187279461</v>
      </c>
      <c r="C72" s="127"/>
      <c r="D72" s="205">
        <v>-115326211</v>
      </c>
      <c r="E72" s="42"/>
      <c r="F72" s="126">
        <v>-43428000</v>
      </c>
      <c r="G72" s="126"/>
      <c r="H72" s="126">
        <v>-43428000</v>
      </c>
    </row>
    <row r="73" spans="1:8" ht="19.5" customHeight="1" x14ac:dyDescent="0.25">
      <c r="A73" s="111" t="s">
        <v>124</v>
      </c>
      <c r="B73" s="212">
        <v>-476207741</v>
      </c>
      <c r="C73" s="389"/>
      <c r="D73" s="212">
        <v>-574006593</v>
      </c>
      <c r="E73" s="390"/>
      <c r="F73" s="395">
        <v>-476205597</v>
      </c>
      <c r="G73" s="391"/>
      <c r="H73" s="395">
        <v>-574006593</v>
      </c>
    </row>
    <row r="74" spans="1:8" ht="19.5" customHeight="1" x14ac:dyDescent="0.25">
      <c r="A74" s="120" t="s">
        <v>103</v>
      </c>
      <c r="B74" s="128">
        <v>-692074955</v>
      </c>
      <c r="C74" s="129"/>
      <c r="D74" s="128">
        <v>-720753013</v>
      </c>
      <c r="E74" s="42"/>
      <c r="F74" s="128">
        <v>-529456081</v>
      </c>
      <c r="G74" s="42"/>
      <c r="H74" s="128">
        <v>-622525991</v>
      </c>
    </row>
    <row r="75" spans="1:8" ht="19.5" customHeight="1" x14ac:dyDescent="0.25">
      <c r="A75" s="120"/>
      <c r="B75" s="125"/>
      <c r="C75" s="129"/>
      <c r="D75" s="125"/>
      <c r="E75" s="36"/>
      <c r="F75" s="134"/>
      <c r="G75" s="36"/>
      <c r="H75" s="134"/>
    </row>
    <row r="76" spans="1:8" ht="19.5" customHeight="1" x14ac:dyDescent="0.25">
      <c r="A76" s="120" t="s">
        <v>104</v>
      </c>
      <c r="B76" s="131">
        <v>277778979</v>
      </c>
      <c r="C76" s="124">
        <v>0</v>
      </c>
      <c r="D76" s="131">
        <v>339957984</v>
      </c>
      <c r="E76" s="124"/>
      <c r="F76" s="137">
        <v>7688878</v>
      </c>
      <c r="G76" s="124">
        <v>0</v>
      </c>
      <c r="H76" s="137">
        <v>-60669295</v>
      </c>
    </row>
    <row r="77" spans="1:8" ht="19.5" customHeight="1" x14ac:dyDescent="0.25">
      <c r="A77" s="111" t="s">
        <v>105</v>
      </c>
      <c r="B77" s="42">
        <v>1702734121</v>
      </c>
      <c r="C77" s="36"/>
      <c r="D77" s="42">
        <v>1362776137</v>
      </c>
      <c r="E77" s="36"/>
      <c r="F77" s="126">
        <v>415089626</v>
      </c>
      <c r="G77" s="36"/>
      <c r="H77" s="126">
        <v>475758921</v>
      </c>
    </row>
    <row r="78" spans="1:8" ht="19.5" customHeight="1" thickBot="1" x14ac:dyDescent="0.3">
      <c r="A78" s="120" t="s">
        <v>106</v>
      </c>
      <c r="B78" s="132">
        <v>1980513100</v>
      </c>
      <c r="C78" s="124"/>
      <c r="D78" s="132">
        <v>1702734121</v>
      </c>
      <c r="E78" s="36"/>
      <c r="F78" s="138">
        <v>422778504</v>
      </c>
      <c r="G78" s="36"/>
      <c r="H78" s="138">
        <v>415089626</v>
      </c>
    </row>
    <row r="79" spans="1:8" ht="19.5" customHeight="1" thickTop="1" x14ac:dyDescent="0.25">
      <c r="A79" s="120"/>
      <c r="B79" s="125"/>
      <c r="C79" s="129"/>
      <c r="D79" s="125"/>
      <c r="E79" s="129"/>
      <c r="F79" s="130"/>
      <c r="G79" s="129"/>
      <c r="H79" s="130"/>
    </row>
    <row r="80" spans="1:8" ht="19.5" customHeight="1" x14ac:dyDescent="0.25">
      <c r="A80" s="110" t="s">
        <v>107</v>
      </c>
      <c r="B80" s="125"/>
      <c r="C80" s="124"/>
      <c r="D80" s="125"/>
      <c r="E80" s="36"/>
      <c r="F80" s="130"/>
      <c r="G80" s="36"/>
      <c r="H80" s="130"/>
    </row>
    <row r="81" spans="1:8" ht="19.5" customHeight="1" x14ac:dyDescent="0.25">
      <c r="A81" s="133" t="s">
        <v>125</v>
      </c>
      <c r="B81" s="126">
        <v>6856899</v>
      </c>
      <c r="C81" s="36"/>
      <c r="D81" s="126">
        <v>2591469</v>
      </c>
      <c r="E81" s="127">
        <v>100712139</v>
      </c>
      <c r="F81" s="126">
        <v>6737248</v>
      </c>
      <c r="G81" s="127"/>
      <c r="H81" s="126">
        <v>-1491746</v>
      </c>
    </row>
    <row r="82" spans="1:8" ht="19.5" customHeight="1" x14ac:dyDescent="0.25">
      <c r="A82" s="23" t="s">
        <v>225</v>
      </c>
      <c r="B82" s="22">
        <v>9087224</v>
      </c>
      <c r="D82" s="113">
        <v>0</v>
      </c>
      <c r="F82" s="22">
        <v>7635469</v>
      </c>
      <c r="H82" s="113">
        <v>0</v>
      </c>
    </row>
    <row r="83" spans="1:8" ht="20.25" customHeight="1" x14ac:dyDescent="0.25">
      <c r="B83" s="393"/>
      <c r="C83" s="393"/>
      <c r="D83" s="393"/>
      <c r="E83" s="393"/>
      <c r="F83" s="393"/>
      <c r="G83" s="393"/>
      <c r="H83" s="393"/>
    </row>
    <row r="133" spans="1:1" ht="20.25" customHeight="1" x14ac:dyDescent="0.25">
      <c r="A133" s="23" t="s">
        <v>84</v>
      </c>
    </row>
  </sheetData>
  <mergeCells count="19">
    <mergeCell ref="B50:H50"/>
    <mergeCell ref="B46:D46"/>
    <mergeCell ref="F46:H46"/>
    <mergeCell ref="B47:D47"/>
    <mergeCell ref="F47:H47"/>
    <mergeCell ref="B48:D48"/>
    <mergeCell ref="F48:H48"/>
    <mergeCell ref="B7:D7"/>
    <mergeCell ref="F7:H7"/>
    <mergeCell ref="B9:H9"/>
    <mergeCell ref="A42:H42"/>
    <mergeCell ref="B45:D45"/>
    <mergeCell ref="F45:H45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75" firstPageNumber="14" orientation="portrait" useFirstPageNumber="1" r:id="rId1"/>
  <headerFooter alignWithMargins="0">
    <oddFooter>&amp;LThe accompanying notes are an integral part these financial statements.
&amp;C&amp;P</oddFooter>
  </headerFooter>
  <rowBreaks count="1" manualBreakCount="1">
    <brk id="41" max="7" man="1"/>
  </rowBreaks>
  <ignoredErrors>
    <ignoredError sqref="B8 D8 F8 H8 B49 D49 F49 H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BL_5-7</vt:lpstr>
      <vt:lpstr>PL_8-9</vt:lpstr>
      <vt:lpstr>CH10</vt:lpstr>
      <vt:lpstr>CH11</vt:lpstr>
      <vt:lpstr>CH12-13</vt:lpstr>
      <vt:lpstr>CF-14-15</vt:lpstr>
      <vt:lpstr>'BL_5-7'!Print_Area</vt:lpstr>
      <vt:lpstr>'CF-14-15'!Print_Area</vt:lpstr>
      <vt:lpstr>'CH10'!Print_Area</vt:lpstr>
      <vt:lpstr>'CH11'!Print_Area</vt:lpstr>
      <vt:lpstr>'CH12-13'!Print_Area</vt:lpstr>
      <vt:lpstr>'PL_8-9'!Print_Area</vt:lpstr>
      <vt:lpstr>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Khanitha Bunchuchuen</cp:lastModifiedBy>
  <cp:lastPrinted>2021-02-18T02:33:06Z</cp:lastPrinted>
  <dcterms:created xsi:type="dcterms:W3CDTF">2016-06-29T09:57:47Z</dcterms:created>
  <dcterms:modified xsi:type="dcterms:W3CDTF">2021-02-18T02:48:29Z</dcterms:modified>
</cp:coreProperties>
</file>